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基金内会議資料】(20260310)/支払基金における審査状況（令和08年01月審査分）/R080310(0312)統計情報課_松良鈴奈/"/>
    </mc:Choice>
  </mc:AlternateContent>
  <xr:revisionPtr revIDLastSave="2" documentId="13_ncr:1_{723E7757-608F-422C-ACE2-060258DEAF91}" xr6:coauthVersionLast="47" xr6:coauthVersionMax="47" xr10:uidLastSave="{AEE1AC88-EC43-43EB-8A95-46FEB67D419E}"/>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<sst xmlns="http://schemas.openxmlformats.org/spreadsheetml/2006/main" count="1606" uniqueCount="336">
  <si>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</si>
  <si>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</si>
  <si>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</si>
  <si>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</si>
  <si>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</si>
  <si>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</si>
  <si>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</si>
  <si>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</si>
  <si>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</si>
  <si>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</si>
  <si>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</si>
  <si>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</si>
  <si>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</si>
  <si>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</si>
  <si>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</si>
  <si>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</si>
  <si>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</si>
  <si>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</si>
  <si>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</si>
  <si>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</si>
  <si>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</si>
  <si>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</si>
  <si>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</si>
  <si>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</si>
  <si>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</si>
  <si>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</si>
  <si>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</si>
  <si>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</si>
  <si>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</si>
  <si>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</si>
  <si>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</si>
  <si>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</si>
  <si>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</si>
  <si>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</si>
  <si>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</si>
  <si>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</si>
  <si>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</si>
  <si>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</si>
  <si>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</si>
  <si>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</si>
  <si>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</si>
  <si>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</si>
  <si>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</si>
  <si>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</si>
  <si>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</si>
  <si>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</si>
  <si>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</si>
  <si>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</si>
  <si>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</si>
  <si>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</si>
  <si>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</si>
  <si>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</si>
  <si>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</si>
  <si>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</si>
  <si>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</si>
  <si>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</si>
  <si>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</si>
  <si>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</si>
  <si>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</si>
  <si>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</si>
  <si>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</si>
  <si>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</si>
  <si>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</si>
  <si>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</si>
  <si>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</si>
  <si>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</si>
  <si>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</si>
  <si>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</si>
  <si>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</si>
  <si>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</si>
  <si>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</si>
  <si>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</si>
  <si>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</si>
  <si>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</si>
  <si>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</si>
  <si>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</si>
  <si>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</si>
  <si>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</si>
  <si>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</si>
  <si>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</si>
  <si>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</si>
  <si>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</si>
  <si>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</si>
  <si>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</si>
  <si>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</si>
  <si>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</si>
  <si>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</si>
  <si>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</si>
  <si>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</si>
  <si>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</si>
  <si>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</si>
  <si>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</si>
  <si>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</si>
  <si>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</si>
  <si>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</si>
  <si>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</si>
  <si>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</si>
  <si>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</si>
  <si>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</si>
  <si>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</si>
  <si>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</si>
  <si>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</si>
  <si>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</si>
  <si>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</si>
  <si>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</si>
  <si>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</si>
  <si>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</si>
  <si>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</si>
  <si>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</si>
  <si>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</si>
  <si>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</si>
  <si>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</si>
  <si>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</si>
  <si>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</si>
  <si>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</si>
  <si>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</si>
  <si>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</si>
  <si>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</si>
  <si>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</si>
  <si>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</si>
  <si>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</si>
  <si>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</si>
  <si>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</si>
  <si>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</si>
  <si>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</si>
  <si>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</si>
  <si>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</si>
  <si>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</si>
  <si>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</si>
  <si>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</si>
  <si>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</si>
  <si>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</si>
  <si>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</si>
  <si>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</si>
  <si>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</si>
  <si>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</si>
  <si>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</si>
  <si>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</si>
  <si>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</si>
  <si>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</si>
  <si>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</si>
  <si>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</si>
  <si>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</si>
  <si>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</si>
  <si>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</si>
  <si>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</si>
  <si>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</si>
  <si>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</si>
  <si>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</si>
  <si>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</si>
  <si>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</si>
  <si>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</si>
  <si>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</si>
  <si>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</si>
  <si>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</si>
  <si>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</si>
  <si>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</si>
  <si>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</si>
  <si>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</si>
  <si>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</si>
  <si>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</si>
  <si>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</si>
  <si>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</si>
  <si>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</si>
  <si>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</si>
  <si>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</si>
  <si>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</si>
  <si>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</si>
  <si>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</si>
  <si>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</si>
  <si>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</si>
  <si>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</si>
  <si>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</si>
  <si>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</si>
  <si>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</si>
  <si>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</si>
  <si>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</si>
  <si>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</si>
  <si>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</si>
  <si>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</si>
  <si>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</si>
  <si>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</si>
  <si>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</si>
  <si>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</si>
  <si>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</si>
  <si>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</si>
  <si>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</si>
  <si>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</si>
  <si>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</si>
  <si>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</si>
  <si>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</si>
  <si>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</si>
  <si>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</si>
  <si>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</si>
  <si>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</si>
  <si>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</si>
  <si>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</si>
  <si>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</si>
  <si>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</si>
  <si>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</si>
  <si>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</si>
  <si>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</si>
  <si>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</si>
  <si>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</si>
  <si>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</si>
  <si>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</si>
  <si>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令和8年1月審査分</t>
    <phoneticPr fontId="2"/>
  </si>
  <si>
    <t>令和7年1月審査分</t>
    <phoneticPr fontId="2"/>
  </si>
  <si>
    <t>：令和8年1月審査分の（　）内の数値は、令和7年1月審査分に対する増減率である。</t>
    <phoneticPr fontId="2"/>
  </si>
  <si>
    <t>…</t>
  </si>
  <si>
    <t>全管掌
110.4万件</t>
  </si>
  <si>
    <t>102.5万件
（▲7.2％）</t>
  </si>
  <si>
    <t>協会けんぽ（単月）
26.1万件</t>
  </si>
  <si>
    <t>25.6万件
（▲1.7％）</t>
  </si>
  <si>
    <t>協会けんぽ（突合）
9.0万件</t>
  </si>
  <si>
    <t>8.4万件
（▲6.0％）</t>
  </si>
  <si>
    <t>協会けんぽ（縦覧）
8.2万件</t>
  </si>
  <si>
    <t>7.0万件
（▲15.6％）</t>
  </si>
  <si>
    <t>共済組合（単月）
6.2万件</t>
  </si>
  <si>
    <t>6.0万件
（▲3.3％）</t>
  </si>
  <si>
    <t>共済組合（突合）
2.1万件</t>
  </si>
  <si>
    <t>1.8万件
（▲11.5％）</t>
  </si>
  <si>
    <t>共済組合（縦覧）
1.9万件</t>
  </si>
  <si>
    <t>1.6万件
（▲17.3％）</t>
  </si>
  <si>
    <t>健保組合（単月）
17.6万件</t>
  </si>
  <si>
    <t>16.9万件
（▲4.5％）</t>
  </si>
  <si>
    <t>健保組合（突合）
5.9万件</t>
  </si>
  <si>
    <t>5.1万件
（▲14.2％）</t>
  </si>
  <si>
    <t>健保組合（縦覧）
5.8万件</t>
  </si>
  <si>
    <t>4.7万件
（▲19.1％）</t>
  </si>
  <si>
    <t>その他（単月）
16.2万件</t>
  </si>
  <si>
    <t>15.2万件
（▲6.3％）</t>
  </si>
  <si>
    <t>その他（突合）
6.3万件</t>
  </si>
  <si>
    <t>5.8万件
（▲7.6％）</t>
  </si>
  <si>
    <t>その他（縦覧）
5.1万件</t>
  </si>
  <si>
    <t>4.5万件
（▲12.2％）</t>
  </si>
  <si>
    <t>全管掌
487.8百万点</t>
  </si>
  <si>
    <t>532.4百万点
（+9.1％）</t>
  </si>
  <si>
    <t>協会けんぽ（単月）
160.1百万点</t>
  </si>
  <si>
    <t>180.3百万点
（+12.6％）</t>
  </si>
  <si>
    <t>協会けんぽ（突合）
19.4百万点</t>
  </si>
  <si>
    <t>21.2百万点
（+9.5％）</t>
  </si>
  <si>
    <t>協会けんぽ（縦覧）
17.9百万点</t>
  </si>
  <si>
    <t>17.9百万点
（▲0.1％）</t>
  </si>
  <si>
    <t>共済組合（単月）
32.5百万点</t>
  </si>
  <si>
    <t>37.6百万点
（+15.4％）</t>
  </si>
  <si>
    <t>共済組合（突合）
4.0百万点</t>
  </si>
  <si>
    <t>4.5百万点
（+12.4％）</t>
  </si>
  <si>
    <t>共済組合（縦覧）
3.8百万点</t>
  </si>
  <si>
    <t>3.9百万点
（+4.5％）</t>
  </si>
  <si>
    <t>健保組合（単月）
95.7百万点</t>
  </si>
  <si>
    <t>103.4百万点
（+8.1％）</t>
  </si>
  <si>
    <t>健保組合（突合）
11.6百万点</t>
  </si>
  <si>
    <t>12.6百万点
（+8.5％）</t>
  </si>
  <si>
    <t>健保組合（縦覧）
11.3百万点</t>
  </si>
  <si>
    <t>11.3百万点
（+0.5％）</t>
  </si>
  <si>
    <t>その他（単月）
102.4百万点</t>
  </si>
  <si>
    <t>110.4百万点
（+7.8％）</t>
  </si>
  <si>
    <t>その他（突合）
17.1百万点</t>
  </si>
  <si>
    <t>17.6百万点
（+3.0％）</t>
  </si>
  <si>
    <t>その他（縦覧）
12.0百万点</t>
  </si>
  <si>
    <t>11.7百万点
（▲2.8％）</t>
  </si>
  <si>
    <t>全管掌
19.3万件</t>
  </si>
  <si>
    <t>19.4万件
（+0.9％）</t>
  </si>
  <si>
    <t>協会けんぽ（単月）
3.2万件</t>
  </si>
  <si>
    <t>3.1万件
（▲0.3％）</t>
  </si>
  <si>
    <t>協会けんぽ（突合）
1.8万件</t>
  </si>
  <si>
    <t>1.9万件
（+6.7％）</t>
  </si>
  <si>
    <t>協会けんぽ（縦覧）
2.2万件</t>
  </si>
  <si>
    <t>2.1万件
（▲7.6％）</t>
  </si>
  <si>
    <t>共済組合（単月）
1.0万件</t>
  </si>
  <si>
    <t>1.0万件
（▲0.2％）</t>
  </si>
  <si>
    <t>共済組合（突合）
0.4万件</t>
  </si>
  <si>
    <t>0.4万件
（▲3.0％）</t>
  </si>
  <si>
    <t>共済組合（縦覧）
0.6万件</t>
  </si>
  <si>
    <t>0.5万件
（▲17.8％）</t>
  </si>
  <si>
    <t>健保組合（単月）
4.0万件</t>
  </si>
  <si>
    <t>4.2万件
（+6.4％）</t>
  </si>
  <si>
    <t>健保組合（突合）
1.2万件</t>
  </si>
  <si>
    <t>1.3万件
（+12.7％）</t>
  </si>
  <si>
    <t>健保組合（縦覧）
2.6万件</t>
  </si>
  <si>
    <t>2.4万件
（▲8.7％）</t>
  </si>
  <si>
    <t>その他（単月）
1.0万件</t>
  </si>
  <si>
    <t>1.1万件
（+8.4％）</t>
  </si>
  <si>
    <t>その他（突合）
0.6万件</t>
  </si>
  <si>
    <t>0.6万件
（+5.1％）</t>
  </si>
  <si>
    <t>その他（縦覧）
0.7万件</t>
  </si>
  <si>
    <t>0.8万件
（+9.6％）</t>
  </si>
  <si>
    <t>全管掌
97.7百万点</t>
  </si>
  <si>
    <t>106.5百万点
（+9.0％）</t>
  </si>
  <si>
    <t>協会けんぽ（単月）
28.7百万点</t>
  </si>
  <si>
    <t>28.9百万点
（+0.6％）</t>
  </si>
  <si>
    <t>協会けんぽ（突合）
14.0百万点</t>
  </si>
  <si>
    <t>14.7百万点
（+4.7％）</t>
  </si>
  <si>
    <t>協会けんぽ（縦覧）
24.4百万点</t>
  </si>
  <si>
    <t>26.5百万点
（+8.6％）</t>
  </si>
  <si>
    <t>共済組合（単月）
2.9百万点</t>
  </si>
  <si>
    <t>2.7百万点
（▲6.6％）</t>
  </si>
  <si>
    <t>共済組合（突合）
0.9百万点</t>
  </si>
  <si>
    <t>0.9百万点
（+0.1％）</t>
  </si>
  <si>
    <t>共済組合（縦覧）
1.1百万点</t>
  </si>
  <si>
    <t>1.3百万点
（+26.8％）</t>
  </si>
  <si>
    <t>健保組合（単月）
10.9百万点</t>
  </si>
  <si>
    <t>13.8百万点
（+26.9％）</t>
  </si>
  <si>
    <t>健保組合（突合）
2.5百万点</t>
  </si>
  <si>
    <t>3.3百万点
（+32.1％）</t>
  </si>
  <si>
    <t>健保組合（縦覧）
5.4百万点</t>
  </si>
  <si>
    <t>6.2百万点
（+14.5％）</t>
  </si>
  <si>
    <t>その他（単月）
3.4百万点</t>
  </si>
  <si>
    <t>4.3百万点
（+24.8％）</t>
  </si>
  <si>
    <t>その他（突合）
1.4百万点</t>
  </si>
  <si>
    <t>1.7百万点
（+14.7％）</t>
  </si>
  <si>
    <t>その他（縦覧）
2.1百万点</t>
  </si>
  <si>
    <t>2.3百万点
（+11.3％）</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</si>
  <si>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</si>
  <si>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</si>
  <si>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</si>
  <si>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</si>
  <si>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</si>
  <si>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</si>
  <si>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</si>
  <si>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</si>
  <si>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</si>
  <si>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</si>
  <si>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</si>
  <si>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</si>
  <si>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</si>
  <si>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</si>
  <si>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</si>
  <si>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</si>
  <si>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</si>
  <si>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</si>
  <si>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</si>
  <si>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</si>
  <si>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令和8年1月審査分</t>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</si>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</sst>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5">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vertical="center"/>
    </xf>
    <xf numFmtId="194" fontId="4" fillId="0" borderId="1" xfId="9" applyNumberFormat="1" applyFont="1" applyBorder="1" applyAlignment="1">
      <alignment vertical="center"/>
    </xf>
    <xf numFmtId="194" fontId="4" fillId="0" borderId="142" xfId="9" applyNumberFormat="1" applyFont="1" applyBorder="1" applyAlignment="1">
      <alignment vertical="center"/>
    </xf>
    <xf numFmtId="195" fontId="4" fillId="0" borderId="20" xfId="11" applyNumberFormat="1" applyFont="1" applyBorder="1" applyAlignment="1">
      <alignment vertical="center"/>
    </xf>
    <xf numFmtId="188" fontId="4" fillId="0" borderId="1" xfId="9" applyNumberFormat="1" applyFont="1" applyBorder="1" applyAlignment="1">
      <alignment vertical="center"/>
    </xf>
    <xf numFmtId="194"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140FBD08-50DB-4469-A89C-6E8B1D84000F}"/>
    <cellStyle name="標準_特審newレイアウト（歯科）" xfId="12" xr:uid="{7001A409-E862-4D44-A00E-419002A614D0}"/>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5.1万件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{BD0F77D9-EEB1-4681-93AF-A8B1F2C7B16B}</c15:txfldGUID>
                      <c15:f>⑦査定件!$N$58</c15:f>
                      <c15:dlblFieldTableCache>
                        <c:ptCount val="1"/>
                        <c:pt idx="0">
                          <c:v>その他（縦覧）
5.1万件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4.5万件
（▲12.2％）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{B0846973-A41E-45E0-BFE9-727FDAB00B09}</c15:txfldGUID>
                      <c15:f>⑦査定件!$P$58</c15:f>
                      <c15:dlblFieldTableCache>
                        <c:ptCount val="1"/>
                        <c:pt idx="0">
                          <c:v>4.5万件
（▲12.2％）</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5.0898000000000003</c:v>
                </c:pt>
                <c:pt idx="1">
                  <c:v>4.4663000000000004</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6.3万件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{250F7D5D-AFBF-4E78-BEE5-56E58B41791A}</c15:txfldGUID>
                      <c15:f>⑦査定件!$N$57</c15:f>
                      <c15:dlblFieldTableCache>
                        <c:ptCount val="1"/>
                        <c:pt idx="0">
                          <c:v>その他（突合）
6.3万件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5.8万件
（▲7.6％）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{FABD01ED-4594-41DC-AE6C-B90EB3B436A9}</c15:txfldGUID>
                      <c15:f>⑦査定件!$P$57</c15:f>
                      <c15:dlblFieldTableCache>
                        <c:ptCount val="1"/>
                        <c:pt idx="0">
                          <c:v>5.8万件
（▲7.6％）</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6.3251999999999997</c:v>
                </c:pt>
                <c:pt idx="1">
                  <c:v>5.8432000000000004</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16.2万件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{E73C9B12-47F1-4BEE-AA22-D221A1B3AD3A}</c15:txfldGUID>
                      <c15:f>⑦査定件!$N$56</c15:f>
                      <c15:dlblFieldTableCache>
                        <c:ptCount val="1"/>
                        <c:pt idx="0">
                          <c:v>その他（単月）
16.2万件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15.2万件
（▲6.3％）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{ABA3F748-1609-466F-ADDA-6136A954AA26}</c15:txfldGUID>
                      <c15:f>⑦査定件!$P$56</c15:f>
                      <c15:dlblFieldTableCache>
                        <c:ptCount val="1"/>
                        <c:pt idx="0">
                          <c:v>15.2万件
（▲6.3％）</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⑦査定件!$N$40:$O$40</c:f>
              <c:numCache>
                <c:formatCode>#,##0.0;[Red]\-#,##0.0</c:formatCode>
                <c:ptCount val="2"/>
                <c:pt idx="0">
                  <c:v>16.203299999999999</c:v>
                </c:pt>
                <c:pt idx="1">
                  <c:v>15.180099999999999</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5.8万件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{6F1736F5-38B1-4133-8BF5-E27377D70CF0}</c15:txfldGUID>
                      <c15:f>⑦査定件!$N$55</c15:f>
                      <c15:dlblFieldTableCache>
                        <c:ptCount val="1"/>
                        <c:pt idx="0">
                          <c:v>健保組合（縦覧）
5.8万件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4.7万件
（▲19.1％）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{CD571AFE-43B3-49F3-B9C3-B232D3FC24C5}</c15:txfldGUID>
                      <c15:f>⑦査定件!$P$55</c15:f>
                      <c15:dlblFieldTableCache>
                        <c:ptCount val="1"/>
                        <c:pt idx="0">
                          <c:v>4.7万件
（▲19.1％）</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5.8357000000000001</c:v>
                </c:pt>
                <c:pt idx="1">
                  <c:v>4.7220000000000004</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{162AC068-F90C-47B6-BA60-3966185B040E}</c15:txfldGUID>
                      <c15:f>⑦査定件!$N$54</c15:f>
                      <c15:dlblFieldTableCache>
                        <c:ptCount val="1"/>
                        <c:pt idx="0">
                          <c:v>健保組合（突合）
5.9万件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5.1万件
（▲14.2％）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{2D37A507-B59B-4DC4-8750-D79721BC00E5}</c15:txfldGUID>
                      <c15:f>⑦査定件!$P$54</c15:f>
                      <c15:dlblFieldTableCache>
                        <c:ptCount val="1"/>
                        <c:pt idx="0">
                          <c:v>5.1万件
（▲14.2％）</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5.8871000000000002</c:v>
                </c:pt>
                <c:pt idx="1">
                  <c:v>5.0534999999999997</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17.6万件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{71464466-AFF8-4715-B3DB-19DD5A401072}</c15:txfldGUID>
                      <c15:f>⑦査定件!$N$53</c15:f>
                      <c15:dlblFieldTableCache>
                        <c:ptCount val="1"/>
                        <c:pt idx="0">
                          <c:v>健保組合（単月）
17.6万件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16.9万件
（▲4.5％）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{EB4CE11F-C069-4284-A008-2BC829803B1A}</c15:txfldGUID>
                      <c15:f>⑦査定件!$P$53</c15:f>
                      <c15:dlblFieldTableCache>
                        <c:ptCount val="1"/>
                        <c:pt idx="0">
                          <c:v>16.9万件
（▲4.5％）</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⑦査定件!$N$37:$O$37</c:f>
              <c:numCache>
                <c:formatCode>#,##0.0;[Red]\-#,##0.0</c:formatCode>
                <c:ptCount val="2"/>
                <c:pt idx="0">
                  <c:v>17.636800000000001</c:v>
                </c:pt>
                <c:pt idx="1">
                  <c:v>16.851400000000002</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{F3514C0F-9F3A-4B87-B1E8-812B7C2E02D0}</c15:txfldGUID>
                      <c15:f>⑦査定件!$N$52</c15:f>
                      <c15:dlblFieldTableCache>
                        <c:ptCount val="1"/>
                        <c:pt idx="0">
                          <c:v>共済組合（縦覧）
1.9万件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1.6万件
（▲17.3％）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{63F0220B-D6AC-42AB-A937-17E02B182816}</c15:txfldGUID>
                      <c15:f>⑦査定件!$P$52</c15:f>
                      <c15:dlblFieldTableCache>
                        <c:ptCount val="1"/>
                        <c:pt idx="0">
                          <c:v>1.6万件
（▲17.3％）</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1.9313</c:v>
                </c:pt>
                <c:pt idx="1">
                  <c:v>1.5978000000000001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2.1万件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{CF1BE44F-556F-4BA1-828E-68064A6F8577}</c15:txfldGUID>
                      <c15:f>⑦査定件!$N$51</c15:f>
                      <c15:dlblFieldTableCache>
                        <c:ptCount val="1"/>
                        <c:pt idx="0">
                          <c:v>共済組合（突合）
2.1万件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1.8万件
（▲11.5％）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{B1837280-47DF-470E-B82D-4176507C9498}</c15:txfldGUID>
                      <c15:f>⑦査定件!$P$51</c15:f>
                      <c15:dlblFieldTableCache>
                        <c:ptCount val="1"/>
                        <c:pt idx="0">
                          <c:v>1.8万件
（▲11.5％）</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2.0550000000000002</c:v>
                </c:pt>
                <c:pt idx="1">
                  <c:v>1.8190999999999999</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6.2万件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{29C0614E-C89D-401B-8453-0E396B3A634E}</c15:txfldGUID>
                      <c15:f>⑦査定件!$N$50</c15:f>
                      <c15:dlblFieldTableCache>
                        <c:ptCount val="1"/>
                        <c:pt idx="0">
                          <c:v>共済組合（単月）
6.2万件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6.0万件
（▲3.3％）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{6453BBFD-DB09-4FB7-9D3B-828EF40E9011}</c15:txfldGUID>
                      <c15:f>⑦査定件!$P$50</c15:f>
                      <c15:dlblFieldTableCache>
                        <c:ptCount val="1"/>
                        <c:pt idx="0">
                          <c:v>6.0万件
（▲3.3％）</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⑦査定件!$N$34:$O$34</c:f>
              <c:numCache>
                <c:formatCode>#,##0.0;[Red]\-#,##0.0</c:formatCode>
                <c:ptCount val="2"/>
                <c:pt idx="0">
                  <c:v>6.2241</c:v>
                </c:pt>
                <c:pt idx="1">
                  <c:v>6.0206</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8.2万件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{89E7AC1C-5B08-497C-A4CB-A96C9F102695}</c15:txfldGUID>
                      <c15:f>⑦査定件!$N$49</c15:f>
                      <c15:dlblFieldTableCache>
                        <c:ptCount val="1"/>
                        <c:pt idx="0">
                          <c:v>協会けんぽ（縦覧）
8.2万件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7.0万件
（▲15.6％）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{B5CD7A0C-B48C-428B-800E-74C2E0369D03}</c15:txfldGUID>
                      <c15:f>⑦査定件!$P$49</c15:f>
                      <c15:dlblFieldTableCache>
                        <c:ptCount val="1"/>
                        <c:pt idx="0">
                          <c:v>7.0万件
（▲15.6％）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8.2463999999999995</c:v>
                </c:pt>
                <c:pt idx="1">
                  <c:v>6.9558999999999997</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9.0万件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{FC031C92-24A2-4C5A-A7F4-4E52A175C395}</c15:txfldGUID>
                      <c15:f>⑦査定件!$N$48</c15:f>
                      <c15:dlblFieldTableCache>
                        <c:ptCount val="1"/>
                        <c:pt idx="0">
                          <c:v>協会けんぽ（突合）
9.0万件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8.4万件
（▲6.0％）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{BF8DF289-D2BD-4A70-8475-BF467C5CEF60}</c15:txfldGUID>
                      <c15:f>⑦査定件!$P$48</c15:f>
                      <c15:dlblFieldTableCache>
                        <c:ptCount val="1"/>
                        <c:pt idx="0">
                          <c:v>8.4万件
（▲6.0％）</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8.9593000000000007</c:v>
                </c:pt>
                <c:pt idx="1">
                  <c:v>8.4206000000000003</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26.1万件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{C2A7F77D-26A1-4EC4-9280-3918BFEDA8DB}</c15:txfldGUID>
                      <c15:f>⑦査定件!$N$47</c15:f>
                      <c15:dlblFieldTableCache>
                        <c:ptCount val="1"/>
                        <c:pt idx="0">
                          <c:v>協会けんぽ（単月）
26.1万件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25.6万件
（▲1.7％）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{0D390B98-43B9-48C7-AAAA-82E9C7189C41}</c15:txfldGUID>
                      <c15:f>⑦査定件!$P$47</c15:f>
                      <c15:dlblFieldTableCache>
                        <c:ptCount val="1"/>
                        <c:pt idx="0">
                          <c:v>25.6万件
（▲1.7％）</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令和7年1月審査分</c:v>
                </c:pt>
                <c:pt idx="1">
                  <c:v>令和8年1月審査分</c:v>
                </c:pt>
              </c:strCache>
            </c:strRef>
          </c:cat>
          <c:val>
            <c:numRef>
              <c:f>⑦査定件!$N$31:$O$31</c:f>
              <c:numCache>
                <c:formatCode>#,##0.0;[Red]\-#,##0.0</c:formatCode>
                <c:ptCount val="2"/>
                <c:pt idx="0">
                  <c:v>26.054400000000001</c:v>
                </c:pt>
                <c:pt idx="1">
                  <c:v>25.616299999999999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110.4万件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{F23AEAAA-8D8C-41B8-8B3C-F670B14DA839}</c15:txfldGUID>
                      <c15:f>⑦査定件!$N$46</c15:f>
                      <c15:dlblFieldTableCache>
                        <c:ptCount val="1"/>
                        <c:pt idx="0">
                          <c:v>全管掌
110.4万件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102.5万件
（▲7.2％）</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{F1C4D29D-2121-457E-B599-904BE859363D}</c15:txfldGUID>
                      <c15:f>⑦査定件!$P$46</c15:f>
                      <c15:dlblFieldTableCache>
                        <c:ptCount val="1"/>
                        <c:pt idx="0">
                          <c:v>102.5万件
（▲7.2％）</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110.44840000000001</c:v>
                </c:pt>
                <c:pt idx="1">
                  <c:v>102.5468</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442743001"/>
                  <c:y val="-1.7576334426728322E-2"/>
                </c:manualLayout>
              </c:layout>
              <c:tx>
                <c:strRef>
                  <c:f>⑧査定点!$N$58</c:f>
                  <c:strCache>
                    <c:ptCount val="1"/>
                    <c:pt idx="0">
                      <c:v>その他（縦覧）
12.0百万点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{2F4B1A63-8D5D-4081-99E7-9C1F936A5F94}</c15:txfldGUID>
                      <c15:f>⑧査定点!$N$58</c15:f>
                      <c15:dlblFieldTableCache>
                        <c:ptCount val="1"/>
                        <c:pt idx="0">
                          <c:v>その他（縦覧）
12.0百万点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8.2759235515141027E-3"/>
                </c:manualLayout>
              </c:layout>
              <c:tx>
                <c:strRef>
                  <c:f>⑧査定点!$P$58</c:f>
                  <c:strCache>
                    <c:ptCount val="1"/>
                    <c:pt idx="0">
                      <c:v>11.7百万点
（▲2.8％）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{895E532B-200C-490E-A148-0BBF209CE85C}</c15:txfldGUID>
                      <c15:f>⑧査定点!$P$58</c15:f>
                      <c15:dlblFieldTableCache>
                        <c:ptCount val="1"/>
                        <c:pt idx="0">
                          <c:v>11.7百万点
（▲2.8％）</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11.980879000000002</c:v>
                </c:pt>
                <c:pt idx="1">
                  <c:v>11.650442000000002</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17.1百万点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{8D337628-178F-48A3-924C-8963CFD7CB73}</c15:txfldGUID>
                      <c15:f>⑧査定点!$N$57</c15:f>
                      <c15:dlblFieldTableCache>
                        <c:ptCount val="1"/>
                        <c:pt idx="0">
                          <c:v>その他（突合）
17.1百万点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17.6百万点
（+3.0％）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{416DB8F8-3100-4DF6-A033-749BFA774370}</c15:txfldGUID>
                      <c15:f>⑧査定点!$P$57</c15:f>
                      <c15:dlblFieldTableCache>
                        <c:ptCount val="1"/>
                        <c:pt idx="0">
                          <c:v>17.6百万点
（+3.0％）</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17.124873999999998</c:v>
                </c:pt>
                <c:pt idx="1">
                  <c:v>17.635079000000001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102.4百万点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{427324ED-F0F6-42CA-AD03-E395D3F43343}</c15:txfldGUID>
                      <c15:f>⑧査定点!$N$56</c15:f>
                      <c15:dlblFieldTableCache>
                        <c:ptCount val="1"/>
                        <c:pt idx="0">
                          <c:v>その他（単月）
102.4百万点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110.4百万点
（+7.8％）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{8799D28A-D258-45D8-BA34-282F34C5AB53}</c15:txfldGUID>
                      <c15:f>⑧査定点!$P$56</c15:f>
                      <c15:dlblFieldTableCache>
                        <c:ptCount val="1"/>
                        <c:pt idx="0">
                          <c:v>110.4百万点
（+7.8％）</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⑧査定点!$N$40:$O$40</c:f>
              <c:numCache>
                <c:formatCode>#,##0.0;[Red]\-#,##0.0</c:formatCode>
                <c:ptCount val="2"/>
                <c:pt idx="0">
                  <c:v>102.426885</c:v>
                </c:pt>
                <c:pt idx="1">
                  <c:v>110.41242499999998</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11.3百万点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{7C5B294B-FE2E-4DFF-81B9-6B07C741E995}</c15:txfldGUID>
                      <c15:f>⑧査定点!$N$55</c15:f>
                      <c15:dlblFieldTableCache>
                        <c:ptCount val="1"/>
                        <c:pt idx="0">
                          <c:v>健保組合（縦覧）
11.3百万点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11.3百万点
（+0.5％）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{A5FBA3A7-84C6-463A-84E3-C283A7C94163}</c15:txfldGUID>
                      <c15:f>⑧査定点!$P$55</c15:f>
                      <c15:dlblFieldTableCache>
                        <c:ptCount val="1"/>
                        <c:pt idx="0">
                          <c:v>11.3百万点
（+0.5％）</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11.282682000000001</c:v>
                </c:pt>
                <c:pt idx="1">
                  <c:v>11.344018</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{26D07184-9F45-4D99-B03B-866DB724AE7E}</c15:txfldGUID>
                      <c15:f>⑧査定点!$N$54</c15:f>
                      <c15:dlblFieldTableCache>
                        <c:ptCount val="1"/>
                        <c:pt idx="0">
                          <c:v>健保組合（突合）
11.6百万点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12.6百万点
（+8.5％）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{FF47A8C0-CA0C-488D-8BC5-6FC82F759CB6}</c15:txfldGUID>
                      <c15:f>⑧査定点!$P$54</c15:f>
                      <c15:dlblFieldTableCache>
                        <c:ptCount val="1"/>
                        <c:pt idx="0">
                          <c:v>12.6百万点
（+8.5％）</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11.578747999999999</c:v>
                </c:pt>
                <c:pt idx="1">
                  <c:v>12.558056000000001</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95.7百万点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{30CE5359-262D-405B-9507-4B8C8385C0C5}</c15:txfldGUID>
                      <c15:f>⑧査定点!$N$53</c15:f>
                      <c15:dlblFieldTableCache>
                        <c:ptCount val="1"/>
                        <c:pt idx="0">
                          <c:v>健保組合（単月）
95.7百万点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103.4百万点
（+8.1％）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{C6E04503-4287-4179-9D0F-D86BDC02D835}</c15:txfldGUID>
                      <c15:f>⑧査定点!$P$53</c15:f>
                      <c15:dlblFieldTableCache>
                        <c:ptCount val="1"/>
                        <c:pt idx="0">
                          <c:v>103.4百万点
（+8.1％）</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⑧査定点!$N$37:$O$37</c:f>
              <c:numCache>
                <c:formatCode>#,##0.0;[Red]\-#,##0.0</c:formatCode>
                <c:ptCount val="2"/>
                <c:pt idx="0">
                  <c:v>95.694154999999995</c:v>
                </c:pt>
                <c:pt idx="1">
                  <c:v>103.415047</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{F876BA8A-7D7A-4D4C-9176-C3D823EC9F3B}</c15:txfldGUID>
                      <c15:f>⑧査定点!$N$52</c15:f>
                      <c15:dlblFieldTableCache>
                        <c:ptCount val="1"/>
                        <c:pt idx="0">
                          <c:v>共済組合（縦覧）
3.8百万点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3.9百万点
（+4.5％）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{8B7BBBFA-0593-40EC-B91D-FC26B9335EAD}</c15:txfldGUID>
                      <c15:f>⑧査定点!$P$52</c15:f>
                      <c15:dlblFieldTableCache>
                        <c:ptCount val="1"/>
                        <c:pt idx="0">
                          <c:v>3.9百万点
（+4.5％）</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3.762791</c:v>
                </c:pt>
                <c:pt idx="1">
                  <c:v>3.93221</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4.0百万点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{81B4A06E-9A36-4B59-81DE-E0CD87136CBA}</c15:txfldGUID>
                      <c15:f>⑧査定点!$N$51</c15:f>
                      <c15:dlblFieldTableCache>
                        <c:ptCount val="1"/>
                        <c:pt idx="0">
                          <c:v>共済組合（突合）
4.0百万点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4.5百万点
（+12.4％）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{A57B35FB-DE3F-4D42-B521-5439EF559B4F}</c15:txfldGUID>
                      <c15:f>⑧査定点!$P$51</c15:f>
                      <c15:dlblFieldTableCache>
                        <c:ptCount val="1"/>
                        <c:pt idx="0">
                          <c:v>4.5百万点
（+12.4％）</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4.0374509999999999</c:v>
                </c:pt>
                <c:pt idx="1">
                  <c:v>4.5379830000000005</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32.5百万点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{E5CD14D1-8517-4F82-83B1-A63CEC6F8ADA}</c15:txfldGUID>
                      <c15:f>⑧査定点!$N$50</c15:f>
                      <c15:dlblFieldTableCache>
                        <c:ptCount val="1"/>
                        <c:pt idx="0">
                          <c:v>共済組合（単月）
32.5百万点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37.6百万点
（+15.4％）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{1A43AB25-390D-4579-AF7B-6F25BBE909A2}</c15:txfldGUID>
                      <c15:f>⑧査定点!$P$50</c15:f>
                      <c15:dlblFieldTableCache>
                        <c:ptCount val="1"/>
                        <c:pt idx="0">
                          <c:v>37.6百万点
（+15.4％）</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⑧査定点!$N$34:$O$34</c:f>
              <c:numCache>
                <c:formatCode>#,##0.0;[Red]\-#,##0.0</c:formatCode>
                <c:ptCount val="2"/>
                <c:pt idx="0">
                  <c:v>32.544784</c:v>
                </c:pt>
                <c:pt idx="1">
                  <c:v>37.556283000000001</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17.9百万点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{9DB7A3AA-3322-4D27-928C-D997DF2AC090}</c15:txfldGUID>
                      <c15:f>⑧査定点!$N$49</c15:f>
                      <c15:dlblFieldTableCache>
                        <c:ptCount val="1"/>
                        <c:pt idx="0">
                          <c:v>協会けんぽ（縦覧）
17.9百万点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17.9百万点
（▲0.1％）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{D34BEEB6-BF7A-4FC2-8168-5A5DF951088B}</c15:txfldGUID>
                      <c15:f>⑧査定点!$P$49</c15:f>
                      <c15:dlblFieldTableCache>
                        <c:ptCount val="1"/>
                        <c:pt idx="0">
                          <c:v>17.9百万点
（▲0.1％）</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17.885757000000002</c:v>
                </c:pt>
                <c:pt idx="1">
                  <c:v>17.868275000000001</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19.4百万点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{539647F8-8A7A-47C5-8099-9187C0712BFD}</c15:txfldGUID>
                      <c15:f>⑧査定点!$N$48</c15:f>
                      <c15:dlblFieldTableCache>
                        <c:ptCount val="1"/>
                        <c:pt idx="0">
                          <c:v>協会けんぽ（突合）
19.4百万点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21.2百万点
（+9.5％）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{777918F9-7633-4667-A1D2-8596D8288CE6}</c15:txfldGUID>
                      <c15:f>⑧査定点!$P$48</c15:f>
                      <c15:dlblFieldTableCache>
                        <c:ptCount val="1"/>
                        <c:pt idx="0">
                          <c:v>21.2百万点
（+9.5％）</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19.364701</c:v>
                </c:pt>
                <c:pt idx="1">
                  <c:v>21.196815999999998</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160.1百万点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{A7DE0099-0BFA-4314-AEE1-321FD2B2E608}</c15:txfldGUID>
                      <c15:f>⑧査定点!$N$47</c15:f>
                      <c15:dlblFieldTableCache>
                        <c:ptCount val="1"/>
                        <c:pt idx="0">
                          <c:v>協会けんぽ（単月）
160.1百万点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180.3百万点
（+12.6％）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{F6CD9178-4BA4-496C-AE94-8FE9FC07518A}</c15:txfldGUID>
                      <c15:f>⑧査定点!$P$47</c15:f>
                      <c15:dlblFieldTableCache>
                        <c:ptCount val="1"/>
                        <c:pt idx="0">
                          <c:v>180.3百万点
（+12.6％）</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令和7年1月審査分</c:v>
                </c:pt>
                <c:pt idx="1">
                  <c:v>令和8年1月審査分</c:v>
                </c:pt>
              </c:strCache>
            </c:strRef>
          </c:cat>
          <c:val>
            <c:numRef>
              <c:f>⑧査定点!$N$31:$O$31</c:f>
              <c:numCache>
                <c:formatCode>#,##0.0;[Red]\-#,##0.0</c:formatCode>
                <c:ptCount val="2"/>
                <c:pt idx="0">
                  <c:v>160.06912800000001</c:v>
                </c:pt>
                <c:pt idx="1">
                  <c:v>180.26244399999999</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487.8百万点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{3BC6D459-8E1B-41E3-8C96-C8745B7E9BEB}</c15:txfldGUID>
                      <c15:f>⑧査定点!$N$46</c15:f>
                      <c15:dlblFieldTableCache>
                        <c:ptCount val="1"/>
                        <c:pt idx="0">
                          <c:v>全管掌
487.8百万点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532.4百万点
（+9.1％）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{1880A9EB-2800-48D6-8F4A-818B8D6AED2D}</c15:txfldGUID>
                      <c15:f>⑧査定点!$P$46</c15:f>
                      <c15:dlblFieldTableCache>
                        <c:ptCount val="1"/>
                        <c:pt idx="0">
                          <c:v>532.4百万点
（+9.1％）</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487.75283499999995</c:v>
                </c:pt>
                <c:pt idx="1">
                  <c:v>532.36907799999994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{9310192A-09B4-444A-A406-79CA26DBD870}</c15:txfldGUID>
                      <c15:f>⑨再審件!$N$58</c15:f>
                      <c15:dlblFieldTableCache>
                        <c:ptCount val="1"/>
                        <c:pt idx="0">
                          <c:v>その他（縦覧）
0.7万件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0.8万件
（+9.6％）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{B5CD9D1A-E504-46B9-BC9C-5724C211A91B}</c15:txfldGUID>
                      <c15:f>⑨再審件!$P$58</c15:f>
                      <c15:dlblFieldTableCache>
                        <c:ptCount val="1"/>
                        <c:pt idx="0">
                          <c:v>0.8万件
（+9.6％）</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0.69620000000000004</c:v>
                </c:pt>
                <c:pt idx="1">
                  <c:v>0.7631</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{5FB8DE64-ED6B-4CD5-ABD8-B782E2F4BDCE}</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（+5.1％）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{EE0717E1-2606-486C-B33A-09A604AFFD04}</c15:txfldGUID>
                      <c15:f>⑨再審件!$P$57</c15:f>
                      <c15:dlblFieldTableCache>
                        <c:ptCount val="1"/>
                        <c:pt idx="0">
                          <c:v>0.6万件
（+5.1％）</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0.5887</c:v>
                </c:pt>
                <c:pt idx="1">
                  <c:v>0.61850000000000005</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{BFCDCD89-9DC1-45DC-9671-160B080D297F}</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1.1万件
（+8.4％）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{37AE2F2A-16D2-48E8-BDF1-2FF15234CCAE}</c15:txfldGUID>
                      <c15:f>⑨再審件!$P$56</c15:f>
                      <c15:dlblFieldTableCache>
                        <c:ptCount val="1"/>
                        <c:pt idx="0">
                          <c:v>1.1万件
（+8.4％）</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⑨再審件!$N$40:$O$40</c:f>
              <c:numCache>
                <c:formatCode>#,##0.0;[Red]\-#,##0.0</c:formatCode>
                <c:ptCount val="2"/>
                <c:pt idx="0">
                  <c:v>0.97050000000000003</c:v>
                </c:pt>
                <c:pt idx="1">
                  <c:v>1.052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{D48EF2A5-CFB4-4823-9CA3-B312120BFF9C}</c15:txfldGUID>
                      <c15:f>⑨再審件!$N$55</c15:f>
                      <c15:dlblFieldTableCache>
                        <c:ptCount val="1"/>
                        <c:pt idx="0">
                          <c:v>健保組合（縦覧）
2.6万件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2.4万件
（▲8.7％）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{B1A2CE07-BA61-4014-8E25-3B474A4CB3A8}</c15:txfldGUID>
                      <c15:f>⑨再審件!$P$55</c15:f>
                      <c15:dlblFieldTableCache>
                        <c:ptCount val="1"/>
                        <c:pt idx="0">
                          <c:v>2.4万件
（▲8.7％）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2.6331000000000002</c:v>
                </c:pt>
                <c:pt idx="1">
                  <c:v>2.4053</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{5A920A7D-2A5F-406A-AF86-E5347FE15399}</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{0D3E497B-4EFD-4211-869F-C7AC2E3F43B9}</c15:txfldGUID>
                      <c15:f>⑨再審件!$P$54</c15:f>
                      <c15:dlblFieldTableCache>
                        <c:ptCount val="1"/>
                        <c:pt idx="0">
                          <c:v>1.3万件
（+12.7％）</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1.1955</c:v>
                </c:pt>
                <c:pt idx="1">
                  <c:v>1.3473999999999999</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{8B484A37-AB90-4738-B3FD-24C5B3FB6F2B}</c15:txfldGUID>
                      <c15:f>⑨再審件!$N$53</c15:f>
                      <c15:dlblFieldTableCache>
                        <c:ptCount val="1"/>
                        <c:pt idx="0">
                          <c:v>健保組合（単月）
4.0万件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4.2万件
（+6.4％）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{FBDF6E33-1046-4A93-A0A2-2BA1EC408952}</c15:txfldGUID>
                      <c15:f>⑨再審件!$P$53</c15:f>
                      <c15:dlblFieldTableCache>
                        <c:ptCount val="1"/>
                        <c:pt idx="0">
                          <c:v>4.2万件
（+6.4％）</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⑨再審件!$N$37:$O$37</c:f>
              <c:numCache>
                <c:formatCode>#,##0.0;[Red]\-#,##0.0</c:formatCode>
                <c:ptCount val="2"/>
                <c:pt idx="0">
                  <c:v>3.9506999999999999</c:v>
                </c:pt>
                <c:pt idx="1">
                  <c:v>4.2027000000000001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{1BEF455C-623C-4B3D-8069-E526704D14C7}</c15:txfldGUID>
                      <c15:f>⑨再審件!$N$52</c15:f>
                      <c15:dlblFieldTableCache>
                        <c:ptCount val="1"/>
                        <c:pt idx="0">
                          <c:v>共済組合（縦覧）
0.6万件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（▲17.8％）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{5F0450B4-643F-4C19-B699-816952B31145}</c15:txfldGUID>
                      <c15:f>⑨再審件!$P$52</c15:f>
                      <c15:dlblFieldTableCache>
                        <c:ptCount val="1"/>
                        <c:pt idx="0">
                          <c:v>0.5万件
（▲17.8％）</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0.61140000000000005</c:v>
                </c:pt>
                <c:pt idx="1">
                  <c:v>0.50260000000000005</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{ECBD9742-F108-4124-875D-51BC46707739}</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{CA72A314-0C1A-42A7-A9BA-9AB3B1ED8DAF}</c15:txfldGUID>
                      <c15:f>⑨再審件!$P$51</c15:f>
                      <c15:dlblFieldTableCache>
                        <c:ptCount val="1"/>
                        <c:pt idx="0">
                          <c:v>0.4万件
（▲3.0％）</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0.38900000000000001</c:v>
                </c:pt>
                <c:pt idx="1">
                  <c:v>0.37740000000000001</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{45AF082F-329A-48FB-B6D7-0144FFE7C264}</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{0B1B700F-293F-4419-B4C4-19FF6179DB17}</c15:txfldGUID>
                      <c15:f>⑨再審件!$P$50</c15:f>
                      <c15:dlblFieldTableCache>
                        <c:ptCount val="1"/>
                        <c:pt idx="0">
                          <c:v>1.0万件
（▲0.2％）</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⑨再審件!$N$34:$O$34</c:f>
              <c:numCache>
                <c:formatCode>#,##0.0;[Red]\-#,##0.0</c:formatCode>
                <c:ptCount val="2"/>
                <c:pt idx="0">
                  <c:v>1.0401</c:v>
                </c:pt>
                <c:pt idx="1">
                  <c:v>1.0376000000000001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{42334B21-9168-4C79-90C7-79BAB8EA2432}</c15:txfldGUID>
                      <c15:f>⑨再審件!$N$49</c15:f>
                      <c15:dlblFieldTableCache>
                        <c:ptCount val="1"/>
                        <c:pt idx="0">
                          <c:v>協会けんぽ（縦覧）
2.2万件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2.1万件
（▲7.6％）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{F340E90F-28AF-4556-B190-E250B17B51C8}</c15:txfldGUID>
                      <c15:f>⑨再審件!$P$49</c15:f>
                      <c15:dlblFieldTableCache>
                        <c:ptCount val="1"/>
                        <c:pt idx="0">
                          <c:v>2.1万件
（▲7.6％）</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2.2341000000000002</c:v>
                </c:pt>
                <c:pt idx="1">
                  <c:v>2.0638000000000001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{B5BFCE23-6609-4318-8B85-32CE3C493E60}</c15:txfldGUID>
                      <c15:f>⑨再審件!$N$48</c15:f>
                      <c15:dlblFieldTableCache>
                        <c:ptCount val="1"/>
                        <c:pt idx="0">
                          <c:v>協会けんぽ（突合）
1.8万件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{58B87FE5-CCED-4908-9276-2AF546C5310A}</c15:txfldGUID>
                      <c15:f>⑨再審件!$P$48</c15:f>
                      <c15:dlblFieldTableCache>
                        <c:ptCount val="1"/>
                        <c:pt idx="0">
                          <c:v>1.9万件
（+6.7％）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1.7910999999999999</c:v>
                </c:pt>
                <c:pt idx="1">
                  <c:v>1.9106000000000001</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{A61698F8-9E14-40D3-A7E7-8B89B2AD1B57}</c15:txfldGUID>
                      <c15:f>⑨再審件!$N$47</c15:f>
                      <c15:dlblFieldTableCache>
                        <c:ptCount val="1"/>
                        <c:pt idx="0">
                          <c:v>協会けんぽ（単月）
3.2万件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3.1万件
（▲0.3％）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{7DA1FD2E-C47A-4BDB-9331-6F361D60529E}</c15:txfldGUID>
                      <c15:f>⑨再審件!$P$47</c15:f>
                      <c15:dlblFieldTableCache>
                        <c:ptCount val="1"/>
                        <c:pt idx="0">
                          <c:v>3.1万件
（▲0.3％）</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令和7年1月審査分</c:v>
                </c:pt>
                <c:pt idx="1">
                  <c:v>令和8年1月審査分</c:v>
                </c:pt>
              </c:strCache>
            </c:strRef>
          </c:cat>
          <c:val>
            <c:numRef>
              <c:f>⑨再審件!$N$31:$O$31</c:f>
              <c:numCache>
                <c:formatCode>#,##0.0;[Red]\-#,##0.0</c:formatCode>
                <c:ptCount val="2"/>
                <c:pt idx="0">
                  <c:v>3.1515</c:v>
                </c:pt>
                <c:pt idx="1">
                  <c:v>3.1435</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19.3万件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{8A92CAF5-C82A-4329-9E3B-AFC44BD20262}</c15:txfldGUID>
                      <c15:f>⑨再審件!$N$46</c15:f>
                      <c15:dlblFieldTableCache>
                        <c:ptCount val="1"/>
                        <c:pt idx="0">
                          <c:v>全管掌
19.3万件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19.4万件
（+0.9％）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{9349C274-F56A-4639-84BC-20C7A0DE058B}</c15:txfldGUID>
                      <c15:f>⑨再審件!$P$46</c15:f>
                      <c15:dlblFieldTableCache>
                        <c:ptCount val="1"/>
                        <c:pt idx="0">
                          <c:v>19.4万件
（+0.9％）</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19.251899999999999</c:v>
                </c:pt>
                <c:pt idx="1">
                  <c:v>19.424499999999998</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2.0240337090730792E-2"/>
                </c:manualLayout>
              </c:layout>
              <c:tx>
                <c:strRef>
                  <c:f>⑩再審点!$N$58</c:f>
                  <c:strCache>
                    <c:ptCount val="1"/>
                    <c:pt idx="0">
                      <c:v>その他（縦覧）
2.1百万点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{BE9A6167-8FE6-4241-A30A-74E1DD0789BA}</c15:txfldGUID>
                      <c15:f>⑩再審点!$N$58</c15:f>
                      <c15:dlblFieldTableCache>
                        <c:ptCount val="1"/>
                        <c:pt idx="0">
                          <c:v>その他（縦覧）
2.1百万点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2.3百万点
（+11.3％）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{239ADF6D-1891-4D3C-A4CF-EE62A9B1DE70}</c15:txfldGUID>
                      <c15:f>⑩再審点!$P$58</c15:f>
                      <c15:dlblFieldTableCache>
                        <c:ptCount val="1"/>
                        <c:pt idx="0">
                          <c:v>2.3百万点
（+11.3％）</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2.0708690000000001</c:v>
                </c:pt>
                <c:pt idx="1">
                  <c:v>2.3052260000000002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4.8590884181435555E-2"/>
                </c:manualLayout>
              </c:layout>
              <c:tx>
                <c:strRef>
                  <c:f>⑩再審点!$N$57</c:f>
                  <c:strCache>
                    <c:ptCount val="1"/>
                    <c:pt idx="0">
                      <c:v>その他（突合）
1.4百万点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{0DC893AC-31A3-4DB1-9954-19184CB52B9D}</c15:txfldGUID>
                      <c15:f>⑩再審点!$N$57</c15:f>
                      <c15:dlblFieldTableCache>
                        <c:ptCount val="1"/>
                        <c:pt idx="0">
                          <c:v>その他（突合）
1.4百万点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1.7百万点
（+14.7％）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{42E99E91-887F-4D7B-AC7F-CDB75C6C4F79}</c15:txfldGUID>
                      <c15:f>⑩再審点!$P$57</c15:f>
                      <c15:dlblFieldTableCache>
                        <c:ptCount val="1"/>
                        <c:pt idx="0">
                          <c:v>1.7百万点
（+14.7％）</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1.439748</c:v>
                </c:pt>
                <c:pt idx="1">
                  <c:v>1.6513319999999998</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{0B77712F-0B12-43F5-AEE2-6206E55B1CEF}</c15:txfldGUID>
                      <c15:f>⑩再審点!$N$56</c15:f>
                      <c15:dlblFieldTableCache>
                        <c:ptCount val="1"/>
                        <c:pt idx="0">
                          <c:v>その他（単月）
3.4百万点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4.3百万点
（+24.8％）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{5F0801D7-42B3-46D3-91E3-064E0F296BC4}</c15:txfldGUID>
                      <c15:f>⑩再審点!$P$56</c15:f>
                      <c15:dlblFieldTableCache>
                        <c:ptCount val="1"/>
                        <c:pt idx="0">
                          <c:v>4.3百万点
（+24.8％）</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⑩再審点!$N$40:$O$40</c:f>
              <c:numCache>
                <c:formatCode>#,##0.0;[Red]\-#,##0.0</c:formatCode>
                <c:ptCount val="2"/>
                <c:pt idx="0">
                  <c:v>3.4367770000000002</c:v>
                </c:pt>
                <c:pt idx="1">
                  <c:v>4.2896130000000001</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{3B0F9A90-081F-48D9-B369-0CABB3100E52}</c15:txfldGUID>
                      <c15:f>⑩再審点!$N$55</c15:f>
                      <c15:dlblFieldTableCache>
                        <c:ptCount val="1"/>
                        <c:pt idx="0">
                          <c:v>健保組合（縦覧）
5.4百万点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6.2百万点
（+14.5％）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{F4CE8D0D-9FD0-4717-BD0F-F5FEC6C98484}</c15:txfldGUID>
                      <c15:f>⑩再審点!$P$55</c15:f>
                      <c15:dlblFieldTableCache>
                        <c:ptCount val="1"/>
                        <c:pt idx="0">
                          <c:v>6.2百万点
（+14.5％）</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5.3914999999999997</c:v>
                </c:pt>
                <c:pt idx="1">
                  <c:v>6.1734309999999999</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3.3762654783699426E-17"/>
                  <c:y val="-5.328005328005426E-3"/>
                </c:manualLayout>
              </c:layout>
              <c:tx>
                <c:strRef>
                  <c:f>⑩再審点!$N$54</c:f>
                  <c:strCache>
                    <c:ptCount val="1"/>
                    <c:pt idx="0">
                      <c:v>健保組合（突合）
2.5百万点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{04CD6D06-43D2-4669-B0C7-5C3929AD9729}</c15:txfldGUID>
                      <c15:f>⑩再審点!$N$54</c15:f>
                      <c15:dlblFieldTableCache>
                        <c:ptCount val="1"/>
                        <c:pt idx="0">
                          <c:v>健保組合（突合）
2.5百万点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3.3百万点
（+32.1％）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{056A62F7-5364-45C7-9FCE-DE82B3688489}</c15:txfldGUID>
                      <c15:f>⑩再審点!$P$54</c15:f>
                      <c15:dlblFieldTableCache>
                        <c:ptCount val="1"/>
                        <c:pt idx="0">
                          <c:v>3.3百万点
（+32.1％）</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2.5139960000000001</c:v>
                </c:pt>
                <c:pt idx="1">
                  <c:v>3.3214740000000003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10.9百万点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{C3E21800-0A84-4040-8941-DC73B400B33A}</c15:txfldGUID>
                      <c15:f>⑩再審点!$N$53</c15:f>
                      <c15:dlblFieldTableCache>
                        <c:ptCount val="1"/>
                        <c:pt idx="0">
                          <c:v>健保組合（単月）
10.9百万点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13.8百万点
（+26.9％）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{6FBB81AA-D16F-4628-B3B1-EEECD83A8B19}</c15:txfldGUID>
                      <c15:f>⑩再審点!$P$53</c15:f>
                      <c15:dlblFieldTableCache>
                        <c:ptCount val="1"/>
                        <c:pt idx="0">
                          <c:v>13.8百万点
（+26.9％）</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⑩再審点!$N$37:$O$37</c:f>
              <c:numCache>
                <c:formatCode>#,##0.0;[Red]\-#,##0.0</c:formatCode>
                <c:ptCount val="2"/>
                <c:pt idx="0">
                  <c:v>10.868857999999999</c:v>
                </c:pt>
                <c:pt idx="1">
                  <c:v>13.797120999999999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{15C786EE-5FE5-4FBD-BE54-74BC67E2D254}</c15:txfldGUID>
                      <c15:f>⑩再審点!$N$52</c15:f>
                      <c15:dlblFieldTableCache>
                        <c:ptCount val="1"/>
                        <c:pt idx="0">
                          <c:v>共済組合（縦覧）
1.1百万点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（+26.8％）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{9117FF01-7449-4FBC-AE6B-9D4AEC662B22}</c15:txfldGUID>
                      <c15:f>⑩再審点!$P$52</c15:f>
                      <c15:dlblFieldTableCache>
                        <c:ptCount val="1"/>
                        <c:pt idx="0">
                          <c:v>1.3百万点
（+26.8％）</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1.0514939999999999</c:v>
                </c:pt>
                <c:pt idx="1">
                  <c:v>1.332999</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{28537AE6-3E0F-46E5-AAEB-E279AA6B9536}</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{8E2D858E-518D-4392-9FA9-856C913D18F4}</c15:txfldGUID>
                      <c15:f>⑩再審点!$P$51</c15:f>
                      <c15:dlblFieldTableCache>
                        <c:ptCount val="1"/>
                        <c:pt idx="0">
                          <c:v>0.9百万点
（+0.1％）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0.91102499999999997</c:v>
                </c:pt>
                <c:pt idx="1">
                  <c:v>0.91230699999999998</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{17EE5C29-8233-4163-B959-31FBD7D977D3}</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2.7百万点
（▲6.6％）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{68C35283-4720-4E6D-9BFF-DDB228DBA15F}</c15:txfldGUID>
                      <c15:f>⑩再審点!$P$50</c15:f>
                      <c15:dlblFieldTableCache>
                        <c:ptCount val="1"/>
                        <c:pt idx="0">
                          <c:v>2.7百万点
（▲6.6％）</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⑩再審点!$N$34:$O$34</c:f>
              <c:numCache>
                <c:formatCode>#,##0.0;[Red]\-#,##0.0</c:formatCode>
                <c:ptCount val="2"/>
                <c:pt idx="0">
                  <c:v>2.8777109999999997</c:v>
                </c:pt>
                <c:pt idx="1">
                  <c:v>2.6869580000000002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24.4百万点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{5DC22F22-9707-4415-91A7-5097B28EAA87}</c15:txfldGUID>
                      <c15:f>⑩再審点!$N$49</c15:f>
                      <c15:dlblFieldTableCache>
                        <c:ptCount val="1"/>
                        <c:pt idx="0">
                          <c:v>協会けんぽ（縦覧）
24.4百万点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26.5百万点
（+8.6％）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{B17BA30D-3C05-4D96-9ECF-6C46EA4861B3}</c15:txfldGUID>
                      <c15:f>⑩再審点!$P$49</c15:f>
                      <c15:dlblFieldTableCache>
                        <c:ptCount val="1"/>
                        <c:pt idx="0">
                          <c:v>26.5百万点
（+8.6％）</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24.366851</c:v>
                </c:pt>
                <c:pt idx="1">
                  <c:v>26.467290000000002</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14.0百万点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{79ED320D-BF84-4D88-96C5-C85F96DC7ECD}</c15:txfldGUID>
                      <c15:f>⑩再審点!$N$48</c15:f>
                      <c15:dlblFieldTableCache>
                        <c:ptCount val="1"/>
                        <c:pt idx="0">
                          <c:v>協会けんぽ（突合）
14.0百万点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14.7百万点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{EEE79CDE-665F-4FFA-A16B-46A66A38228D}</c15:txfldGUID>
                      <c15:f>⑩再審点!$P$48</c15:f>
                      <c15:dlblFieldTableCache>
                        <c:ptCount val="1"/>
                        <c:pt idx="0">
                          <c:v>14.7百万点
（+4.7％）</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13.997196000000001</c:v>
                </c:pt>
                <c:pt idx="1">
                  <c:v>14.657664</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28.7百万点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{2DDEA6F3-BE29-4003-B156-9611AB8DABC1}</c15:txfldGUID>
                      <c15:f>⑩再審点!$N$47</c15:f>
                      <c15:dlblFieldTableCache>
                        <c:ptCount val="1"/>
                        <c:pt idx="0">
                          <c:v>協会けんぽ（単月）
28.7百万点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28.9百万点
（+0.6％）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{2257DDBA-75B9-48C9-BF12-776B8D835282}</c15:txfldGUID>
                      <c15:f>⑩再審点!$P$47</c15:f>
                      <c15:dlblFieldTableCache>
                        <c:ptCount val="1"/>
                        <c:pt idx="0">
                          <c:v>28.9百万点
（+0.6％）</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⑩再審点!$N$31:$O$31</c:f>
              <c:numCache>
                <c:formatCode>#,##0.0;[Red]\-#,##0.0</c:formatCode>
                <c:ptCount val="2"/>
                <c:pt idx="0">
                  <c:v>28.736286</c:v>
                </c:pt>
                <c:pt idx="1">
                  <c:v>28.895555999999999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97.7百万点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{51B753FE-9609-4429-B93D-310EA7F1D16E}</c15:txfldGUID>
                      <c15:f>⑩再審点!$N$46</c15:f>
                      <c15:dlblFieldTableCache>
                        <c:ptCount val="1"/>
                        <c:pt idx="0">
                          <c:v>全管掌
97.7百万点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106.5百万点
（+9.0％）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{DCB07114-0243-4CE2-9AE1-5FDB73E55302}</c15:txfldGUID>
                      <c15:f>⑩再審点!$P$46</c15:f>
                      <c15:dlblFieldTableCache>
                        <c:ptCount val="1"/>
                        <c:pt idx="0">
                          <c:v>106.5百万点
（+9.0％）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97.662310999999988</c:v>
                </c:pt>
                <c:pt idx="1">
                  <c:v>106.49097099999999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36" t="s">
        <v>34</v>
      </c>
      <c r="F1" s="636"/>
      <c r="G1" s="636"/>
      <c r="H1" s="636"/>
      <c r="I1" s="636"/>
      <c r="J1" s="636"/>
      <c r="K1" s="636"/>
      <c r="L1" s="636"/>
      <c r="M1" s="636"/>
      <c r="N1" s="636"/>
      <c r="O1" s="636"/>
      <c r="P1" s="636"/>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6" customWidth="1"/>
    <col min="7" max="7" width="10" style="393" customWidth="1"/>
    <col min="8" max="8" width="15.08984375" style="416" customWidth="1"/>
    <col min="9" max="13" width="10" style="393" customWidth="1"/>
    <col min="14" max="14" width="1.6328125" style="1" customWidth="1"/>
    <col min="15" max="15" width="15.08984375" style="416" customWidth="1"/>
    <col min="16" max="16" width="10" style="393" customWidth="1"/>
    <col min="17" max="17" width="15.08984375" style="416" customWidth="1"/>
    <col min="18" max="22" width="10" style="393" customWidth="1"/>
    <col min="23" max="23" width="1.6328125" style="1" customWidth="1"/>
    <col min="24" max="24" width="15.08984375" style="416" customWidth="1"/>
    <col min="25" max="25" width="10" style="393" customWidth="1"/>
    <col min="26" max="26" width="15.08984375" style="416" customWidth="1"/>
    <col min="27" max="31" width="10" style="393"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7" customWidth="1"/>
    <col min="64" max="64" width="18.90625" style="207" customWidth="1"/>
    <col min="65" max="65" width="19.269531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57" t="s">
        <v>0</v>
      </c>
      <c r="B5" s="658"/>
      <c r="C5" s="658"/>
      <c r="D5" s="658"/>
      <c r="E5" s="659"/>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60"/>
      <c r="B6" s="661"/>
      <c r="C6" s="661"/>
      <c r="D6" s="661"/>
      <c r="E6" s="662"/>
      <c r="F6" s="648" t="s">
        <v>13</v>
      </c>
      <c r="G6" s="639" t="s">
        <v>131</v>
      </c>
      <c r="H6" s="641" t="s">
        <v>14</v>
      </c>
      <c r="I6" s="643" t="s">
        <v>130</v>
      </c>
      <c r="J6" s="398" t="s">
        <v>128</v>
      </c>
      <c r="K6" s="399"/>
      <c r="L6" s="399"/>
      <c r="M6" s="400"/>
      <c r="O6" s="637" t="s">
        <v>13</v>
      </c>
      <c r="P6" s="639" t="s">
        <v>131</v>
      </c>
      <c r="Q6" s="641" t="s">
        <v>14</v>
      </c>
      <c r="R6" s="643" t="s">
        <v>130</v>
      </c>
      <c r="S6" s="398" t="s">
        <v>128</v>
      </c>
      <c r="T6" s="399"/>
      <c r="U6" s="399"/>
      <c r="V6" s="400"/>
      <c r="X6" s="637" t="s">
        <v>13</v>
      </c>
      <c r="Y6" s="639" t="s">
        <v>131</v>
      </c>
      <c r="Z6" s="641" t="s">
        <v>14</v>
      </c>
      <c r="AA6" s="643" t="s">
        <v>130</v>
      </c>
      <c r="AB6" s="398" t="s">
        <v>128</v>
      </c>
      <c r="AC6" s="399"/>
      <c r="AD6" s="399"/>
      <c r="AE6" s="400"/>
    </row>
    <row r="7" spans="1:62" ht="31.5" customHeight="1" thickBot="1">
      <c r="A7" s="663"/>
      <c r="B7" s="664"/>
      <c r="C7" s="664"/>
      <c r="D7" s="664"/>
      <c r="E7" s="665"/>
      <c r="F7" s="649"/>
      <c r="G7" s="640"/>
      <c r="H7" s="642"/>
      <c r="I7" s="644"/>
      <c r="J7" s="401" t="s">
        <v>13</v>
      </c>
      <c r="K7" s="402" t="s">
        <v>131</v>
      </c>
      <c r="L7" s="403" t="s">
        <v>14</v>
      </c>
      <c r="M7" s="404" t="s">
        <v>132</v>
      </c>
      <c r="O7" s="638"/>
      <c r="P7" s="640"/>
      <c r="Q7" s="642"/>
      <c r="R7" s="644"/>
      <c r="S7" s="401" t="s">
        <v>13</v>
      </c>
      <c r="T7" s="402" t="s">
        <v>131</v>
      </c>
      <c r="U7" s="403" t="s">
        <v>14</v>
      </c>
      <c r="V7" s="404" t="s">
        <v>132</v>
      </c>
      <c r="X7" s="638"/>
      <c r="Y7" s="640"/>
      <c r="Z7" s="642"/>
      <c r="AA7" s="644"/>
      <c r="AB7" s="401" t="s">
        <v>13</v>
      </c>
      <c r="AC7" s="402" t="s">
        <v>131</v>
      </c>
      <c r="AD7" s="403" t="s">
        <v>14</v>
      </c>
      <c r="AE7" s="404" t="s">
        <v>132</v>
      </c>
    </row>
    <row r="8" spans="1:62" ht="12" customHeight="1" thickTop="1">
      <c r="A8" s="666"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67"/>
      <c r="B9" s="645" t="s">
        <v>2</v>
      </c>
      <c r="C9" s="646"/>
      <c r="D9" s="646"/>
      <c r="E9" s="647"/>
      <c r="F9" s="443">
        <v>74739249</v>
      </c>
      <c r="G9" s="535" t="s">
        <v>203</v>
      </c>
      <c r="H9" s="445">
        <v>150002264.47499999</v>
      </c>
      <c r="I9" s="534" t="s">
        <v>203</v>
      </c>
      <c r="J9" s="374">
        <v>-5.3431432291557428</v>
      </c>
      <c r="K9" s="536" t="s">
        <v>203</v>
      </c>
      <c r="L9" s="374">
        <v>0.90538615935247435</v>
      </c>
      <c r="M9" s="533" t="s">
        <v>203</v>
      </c>
      <c r="O9" s="462">
        <v>30331534</v>
      </c>
      <c r="P9" s="535" t="s">
        <v>203</v>
      </c>
      <c r="Q9" s="445">
        <v>58244126.408</v>
      </c>
      <c r="R9" s="534" t="s">
        <v>203</v>
      </c>
      <c r="S9" s="374">
        <v>-4.074981550469019</v>
      </c>
      <c r="T9" s="536" t="s">
        <v>203</v>
      </c>
      <c r="U9" s="374">
        <v>1.6406171316911866</v>
      </c>
      <c r="V9" s="533" t="s">
        <v>203</v>
      </c>
      <c r="X9" s="462">
        <v>72999</v>
      </c>
      <c r="Y9" s="112" t="s">
        <v>203</v>
      </c>
      <c r="Z9" s="445">
        <v>160740.29300000001</v>
      </c>
      <c r="AA9" s="408" t="s">
        <v>203</v>
      </c>
      <c r="AB9" s="374">
        <v>-5.0085883822610953</v>
      </c>
      <c r="AC9" s="537" t="s">
        <v>203</v>
      </c>
      <c r="AD9" s="374">
        <v>-0.72825456657996313</v>
      </c>
      <c r="AE9" s="538" t="s">
        <v>203</v>
      </c>
    </row>
    <row r="10" spans="1:62" ht="45" customHeight="1">
      <c r="A10" s="667"/>
      <c r="B10" s="678" t="s">
        <v>3</v>
      </c>
      <c r="C10" s="661"/>
      <c r="D10" s="661"/>
      <c r="E10" s="662"/>
      <c r="F10" s="447">
        <v>1025468</v>
      </c>
      <c r="G10" s="448">
        <v>137.20608832984126</v>
      </c>
      <c r="H10" s="449">
        <v>532369.07799999998</v>
      </c>
      <c r="I10" s="450">
        <v>35.490736080769423</v>
      </c>
      <c r="J10" s="380">
        <v>-7.1541099735261042</v>
      </c>
      <c r="K10" s="385">
        <v>-1.9131912955387236</v>
      </c>
      <c r="L10" s="380">
        <v>9.1473057250400132</v>
      </c>
      <c r="M10" s="390">
        <v>8.1679679146875941</v>
      </c>
      <c r="O10" s="463">
        <v>409928</v>
      </c>
      <c r="P10" s="448">
        <v>135.14911576842766</v>
      </c>
      <c r="Q10" s="449">
        <v>219327.535</v>
      </c>
      <c r="R10" s="450">
        <v>37.656592780465282</v>
      </c>
      <c r="S10" s="380">
        <v>-5.2410882083027985</v>
      </c>
      <c r="T10" s="385">
        <v>-1.2156439234330918</v>
      </c>
      <c r="U10" s="380">
        <v>11.153453869500822</v>
      </c>
      <c r="V10" s="390">
        <v>9.3592866771797389</v>
      </c>
      <c r="X10" s="463">
        <v>1063</v>
      </c>
      <c r="Y10" s="448">
        <v>145.61843312922093</v>
      </c>
      <c r="Z10" s="449">
        <v>531.58399999999995</v>
      </c>
      <c r="AA10" s="450">
        <v>33.070986127915042</v>
      </c>
      <c r="AB10" s="380">
        <v>-7.0804195804195871</v>
      </c>
      <c r="AC10" s="385">
        <v>-2.1810721231261425</v>
      </c>
      <c r="AD10" s="380">
        <v>-40.343383763170927</v>
      </c>
      <c r="AE10" s="390">
        <v>-39.905744603997306</v>
      </c>
    </row>
    <row r="11" spans="1:62" ht="49.5" customHeight="1">
      <c r="A11" s="667"/>
      <c r="B11" s="465"/>
      <c r="C11" s="669" t="s">
        <v>7</v>
      </c>
      <c r="D11" s="670"/>
      <c r="E11" s="671"/>
      <c r="F11" s="451">
        <v>636684</v>
      </c>
      <c r="G11" s="435">
        <v>85.187369222829631</v>
      </c>
      <c r="H11" s="436">
        <v>431646.19900000002</v>
      </c>
      <c r="I11" s="437">
        <v>28.775978850101957</v>
      </c>
      <c r="J11" s="377">
        <v>-3.7057650948447218</v>
      </c>
      <c r="K11" s="378">
        <v>1.7298040418508549</v>
      </c>
      <c r="L11" s="377">
        <v>10.470332073082631</v>
      </c>
      <c r="M11" s="379">
        <v>9.4791232438523423</v>
      </c>
      <c r="O11" s="434">
        <v>256163</v>
      </c>
      <c r="P11" s="435">
        <v>84.454350380036828</v>
      </c>
      <c r="Q11" s="436">
        <v>180262.44399999999</v>
      </c>
      <c r="R11" s="437">
        <v>30.949463081867155</v>
      </c>
      <c r="S11" s="377">
        <v>-1.6814818226479957</v>
      </c>
      <c r="T11" s="378">
        <v>2.4951777612430561</v>
      </c>
      <c r="U11" s="377">
        <v>12.615372028515083</v>
      </c>
      <c r="V11" s="379">
        <v>10.797607498392495</v>
      </c>
      <c r="X11" s="434">
        <v>660</v>
      </c>
      <c r="Y11" s="435">
        <v>90.412197427362017</v>
      </c>
      <c r="Z11" s="436">
        <v>448.93799999999999</v>
      </c>
      <c r="AA11" s="437">
        <v>27.929400377539437</v>
      </c>
      <c r="AB11" s="377">
        <v>-6.3829787234042499</v>
      </c>
      <c r="AC11" s="378">
        <v>-1.4468574766253255</v>
      </c>
      <c r="AD11" s="377">
        <v>-41.718011232191678</v>
      </c>
      <c r="AE11" s="379">
        <v>-41.290456299172142</v>
      </c>
    </row>
    <row r="12" spans="1:62" ht="49.5" customHeight="1">
      <c r="A12" s="667"/>
      <c r="B12" s="465"/>
      <c r="C12" s="675" t="s">
        <v>125</v>
      </c>
      <c r="D12" s="676"/>
      <c r="E12" s="677"/>
      <c r="F12" s="451">
        <v>211364</v>
      </c>
      <c r="G12" s="435">
        <v>28.280187830091791</v>
      </c>
      <c r="H12" s="436">
        <v>55927.934000000001</v>
      </c>
      <c r="I12" s="437">
        <v>3.7284726464460265</v>
      </c>
      <c r="J12" s="377">
        <v>-8.9991647507599026</v>
      </c>
      <c r="K12" s="378">
        <v>-3.8623948082863677</v>
      </c>
      <c r="L12" s="377">
        <v>7.3353866694313012</v>
      </c>
      <c r="M12" s="379">
        <v>6.3723065287361322</v>
      </c>
      <c r="O12" s="434">
        <v>84206</v>
      </c>
      <c r="P12" s="435">
        <v>27.761866577536107</v>
      </c>
      <c r="Q12" s="436">
        <v>21196.815999999999</v>
      </c>
      <c r="R12" s="437">
        <v>3.6393053355314047</v>
      </c>
      <c r="S12" s="377">
        <v>-6.0127465315370614</v>
      </c>
      <c r="T12" s="378">
        <v>-2.0200829902238127</v>
      </c>
      <c r="U12" s="377">
        <v>9.4611065773749772</v>
      </c>
      <c r="V12" s="379">
        <v>7.6942561609510278</v>
      </c>
      <c r="X12" s="434">
        <v>236</v>
      </c>
      <c r="Y12" s="435">
        <v>32.329209989177933</v>
      </c>
      <c r="Z12" s="436">
        <v>42.972000000000001</v>
      </c>
      <c r="AA12" s="437">
        <v>2.6733807185482732</v>
      </c>
      <c r="AB12" s="377">
        <v>-6.3492063492063551</v>
      </c>
      <c r="AC12" s="378">
        <v>-1.4113043949069208</v>
      </c>
      <c r="AD12" s="377">
        <v>-49.464919914387181</v>
      </c>
      <c r="AE12" s="379">
        <v>-49.094196072631881</v>
      </c>
    </row>
    <row r="13" spans="1:62" ht="49.5" customHeight="1" thickBot="1">
      <c r="A13" s="668"/>
      <c r="B13" s="243"/>
      <c r="C13" s="672" t="s">
        <v>8</v>
      </c>
      <c r="D13" s="673"/>
      <c r="E13" s="674"/>
      <c r="F13" s="452">
        <v>177420</v>
      </c>
      <c r="G13" s="412">
        <v>23.73853127691984</v>
      </c>
      <c r="H13" s="433">
        <v>44794.945</v>
      </c>
      <c r="I13" s="413">
        <v>2.9862845842214409</v>
      </c>
      <c r="J13" s="381">
        <v>-15.927442283634704</v>
      </c>
      <c r="K13" s="382">
        <v>-11.181756309638089</v>
      </c>
      <c r="L13" s="381">
        <v>-0.26087396608339475</v>
      </c>
      <c r="M13" s="383">
        <v>-1.1557957110377828</v>
      </c>
      <c r="O13" s="431">
        <v>69559</v>
      </c>
      <c r="P13" s="412">
        <v>22.932898810854738</v>
      </c>
      <c r="Q13" s="433">
        <v>17868.275000000001</v>
      </c>
      <c r="R13" s="413">
        <v>3.0678243630667179</v>
      </c>
      <c r="S13" s="381">
        <v>-15.649253007372906</v>
      </c>
      <c r="T13" s="382">
        <v>-12.065956977629838</v>
      </c>
      <c r="U13" s="381">
        <v>-9.7742578074829112E-2</v>
      </c>
      <c r="V13" s="383">
        <v>-1.7103002311700948</v>
      </c>
      <c r="X13" s="431">
        <v>167</v>
      </c>
      <c r="Y13" s="412">
        <v>22.877025712680997</v>
      </c>
      <c r="Z13" s="433">
        <v>39.673999999999999</v>
      </c>
      <c r="AA13" s="413">
        <v>2.4682050318273339</v>
      </c>
      <c r="AB13" s="381">
        <v>-10.695187165775394</v>
      </c>
      <c r="AC13" s="382">
        <v>-5.9864346541118181</v>
      </c>
      <c r="AD13" s="381">
        <v>10.9669118675356</v>
      </c>
      <c r="AE13" s="383">
        <v>11.780961826604837</v>
      </c>
    </row>
    <row r="14" spans="1:62" ht="45.75" customHeight="1">
      <c r="A14" s="667" t="s">
        <v>30</v>
      </c>
      <c r="B14" s="688" t="s">
        <v>4</v>
      </c>
      <c r="C14" s="682" t="s">
        <v>5</v>
      </c>
      <c r="D14" s="678" t="s">
        <v>6</v>
      </c>
      <c r="E14" s="647"/>
      <c r="F14" s="453">
        <v>591434</v>
      </c>
      <c r="G14" s="297">
        <v>84.126563001313016</v>
      </c>
      <c r="H14" s="425" t="s">
        <v>22</v>
      </c>
      <c r="I14" s="408" t="s">
        <v>22</v>
      </c>
      <c r="J14" s="374">
        <v>-10.771389345684412</v>
      </c>
      <c r="K14" s="297">
        <v>-10.070516149993821</v>
      </c>
      <c r="L14" s="536" t="s">
        <v>203</v>
      </c>
      <c r="M14" s="533" t="s">
        <v>203</v>
      </c>
      <c r="O14" s="432">
        <v>108426</v>
      </c>
      <c r="P14" s="297">
        <v>37.969354942240699</v>
      </c>
      <c r="Q14" s="425" t="s">
        <v>22</v>
      </c>
      <c r="R14" s="408" t="s">
        <v>22</v>
      </c>
      <c r="S14" s="374">
        <v>-8.6531251842927759</v>
      </c>
      <c r="T14" s="297">
        <v>-8.1741351570138789</v>
      </c>
      <c r="U14" s="536" t="s">
        <v>203</v>
      </c>
      <c r="V14" s="533" t="s">
        <v>203</v>
      </c>
      <c r="X14" s="432">
        <v>1549</v>
      </c>
      <c r="Y14" s="297">
        <v>223.74154409109508</v>
      </c>
      <c r="Z14" s="425" t="s">
        <v>22</v>
      </c>
      <c r="AA14" s="408" t="s">
        <v>22</v>
      </c>
      <c r="AB14" s="374">
        <v>1.1757021554539477</v>
      </c>
      <c r="AC14" s="297">
        <v>3.1865993773307935</v>
      </c>
      <c r="AD14" s="536" t="s">
        <v>203</v>
      </c>
      <c r="AE14" s="533" t="s">
        <v>203</v>
      </c>
    </row>
    <row r="15" spans="1:62" ht="45.75" customHeight="1">
      <c r="A15" s="667"/>
      <c r="B15" s="688"/>
      <c r="C15" s="682"/>
      <c r="D15" s="113"/>
      <c r="E15" s="242" t="s">
        <v>7</v>
      </c>
      <c r="F15" s="453">
        <v>306389</v>
      </c>
      <c r="G15" s="297">
        <v>43.581284659673422</v>
      </c>
      <c r="H15" s="425" t="s">
        <v>22</v>
      </c>
      <c r="I15" s="408" t="s">
        <v>22</v>
      </c>
      <c r="J15" s="374">
        <v>-11.555626118584371</v>
      </c>
      <c r="K15" s="297">
        <v>-10.860912948575802</v>
      </c>
      <c r="L15" s="536" t="s">
        <v>203</v>
      </c>
      <c r="M15" s="533" t="s">
        <v>203</v>
      </c>
      <c r="O15" s="432">
        <v>58900</v>
      </c>
      <c r="P15" s="297">
        <v>20.626003044454073</v>
      </c>
      <c r="Q15" s="425" t="s">
        <v>22</v>
      </c>
      <c r="R15" s="408" t="s">
        <v>22</v>
      </c>
      <c r="S15" s="374">
        <v>-8.8799504950494992</v>
      </c>
      <c r="T15" s="297">
        <v>-8.4021498577963314</v>
      </c>
      <c r="U15" s="536" t="s">
        <v>203</v>
      </c>
      <c r="V15" s="533" t="s">
        <v>203</v>
      </c>
      <c r="X15" s="432">
        <v>699</v>
      </c>
      <c r="Y15" s="297">
        <v>100.96535785647221</v>
      </c>
      <c r="Z15" s="425" t="s">
        <v>22</v>
      </c>
      <c r="AA15" s="408" t="s">
        <v>22</v>
      </c>
      <c r="AB15" s="374">
        <v>-27.1875</v>
      </c>
      <c r="AC15" s="297">
        <v>-25.740329870723926</v>
      </c>
      <c r="AD15" s="536" t="s">
        <v>203</v>
      </c>
      <c r="AE15" s="533" t="s">
        <v>203</v>
      </c>
    </row>
    <row r="16" spans="1:62" ht="45.75" customHeight="1">
      <c r="A16" s="667"/>
      <c r="B16" s="688"/>
      <c r="C16" s="682"/>
      <c r="D16" s="113"/>
      <c r="E16" s="242" t="s">
        <v>125</v>
      </c>
      <c r="F16" s="453">
        <v>133456</v>
      </c>
      <c r="G16" s="297">
        <v>18.983005021529415</v>
      </c>
      <c r="H16" s="425" t="s">
        <v>22</v>
      </c>
      <c r="I16" s="408" t="s">
        <v>22</v>
      </c>
      <c r="J16" s="374">
        <v>-10.735952162774993</v>
      </c>
      <c r="K16" s="297">
        <v>-10.034800614979076</v>
      </c>
      <c r="L16" s="536" t="s">
        <v>203</v>
      </c>
      <c r="M16" s="533" t="s">
        <v>203</v>
      </c>
      <c r="O16" s="432">
        <v>23010</v>
      </c>
      <c r="P16" s="297">
        <v>8.0577984728843486</v>
      </c>
      <c r="Q16" s="425" t="s">
        <v>22</v>
      </c>
      <c r="R16" s="408" t="s">
        <v>22</v>
      </c>
      <c r="S16" s="374">
        <v>-9.5056436071892136</v>
      </c>
      <c r="T16" s="297">
        <v>-9.0311238786858894</v>
      </c>
      <c r="U16" s="536" t="s">
        <v>203</v>
      </c>
      <c r="V16" s="533" t="s">
        <v>203</v>
      </c>
      <c r="X16" s="432">
        <v>252</v>
      </c>
      <c r="Y16" s="297">
        <v>36.399528154264658</v>
      </c>
      <c r="Z16" s="425" t="s">
        <v>22</v>
      </c>
      <c r="AA16" s="408" t="s">
        <v>22</v>
      </c>
      <c r="AB16" s="374">
        <v>12.5</v>
      </c>
      <c r="AC16" s="297">
        <v>14.735971015190501</v>
      </c>
      <c r="AD16" s="536" t="s">
        <v>203</v>
      </c>
      <c r="AE16" s="533" t="s">
        <v>203</v>
      </c>
    </row>
    <row r="17" spans="1:44" ht="45.75" customHeight="1">
      <c r="A17" s="667"/>
      <c r="B17" s="688"/>
      <c r="C17" s="682"/>
      <c r="D17" s="8"/>
      <c r="E17" s="242" t="s">
        <v>8</v>
      </c>
      <c r="F17" s="453">
        <v>151589</v>
      </c>
      <c r="G17" s="297">
        <v>21.562273320110169</v>
      </c>
      <c r="H17" s="425" t="s">
        <v>22</v>
      </c>
      <c r="I17" s="408" t="s">
        <v>22</v>
      </c>
      <c r="J17" s="374">
        <v>-9.175389297975471</v>
      </c>
      <c r="K17" s="297">
        <v>-8.4619798356596618</v>
      </c>
      <c r="L17" s="536" t="s">
        <v>203</v>
      </c>
      <c r="M17" s="533" t="s">
        <v>203</v>
      </c>
      <c r="O17" s="432">
        <v>26516</v>
      </c>
      <c r="P17" s="297">
        <v>9.2855534249022771</v>
      </c>
      <c r="Q17" s="425" t="s">
        <v>22</v>
      </c>
      <c r="R17" s="408" t="s">
        <v>22</v>
      </c>
      <c r="S17" s="374">
        <v>-7.3838630806845913</v>
      </c>
      <c r="T17" s="297">
        <v>-6.8982175012496469</v>
      </c>
      <c r="U17" s="536" t="s">
        <v>203</v>
      </c>
      <c r="V17" s="533" t="s">
        <v>203</v>
      </c>
      <c r="X17" s="432">
        <v>598</v>
      </c>
      <c r="Y17" s="297">
        <v>86.376658080358197</v>
      </c>
      <c r="Z17" s="425" t="s">
        <v>22</v>
      </c>
      <c r="AA17" s="408" t="s">
        <v>22</v>
      </c>
      <c r="AB17" s="374">
        <v>72.334293948126799</v>
      </c>
      <c r="AC17" s="297">
        <v>75.759489380938646</v>
      </c>
      <c r="AD17" s="536" t="s">
        <v>203</v>
      </c>
      <c r="AE17" s="533" t="s">
        <v>203</v>
      </c>
    </row>
    <row r="18" spans="1:44" ht="45.75" customHeight="1">
      <c r="A18" s="667"/>
      <c r="B18" s="688"/>
      <c r="C18" s="682"/>
      <c r="D18" s="669" t="s">
        <v>3</v>
      </c>
      <c r="E18" s="671"/>
      <c r="F18" s="453">
        <v>194245</v>
      </c>
      <c r="G18" s="297">
        <v>27.629734222567595</v>
      </c>
      <c r="H18" s="453">
        <v>106490.97100000001</v>
      </c>
      <c r="I18" s="414">
        <v>7.3660986767978756</v>
      </c>
      <c r="J18" s="374">
        <v>0.89653488746566268</v>
      </c>
      <c r="K18" s="297">
        <v>1.6890573342696911</v>
      </c>
      <c r="L18" s="297">
        <v>9.0399867764751036</v>
      </c>
      <c r="M18" s="379">
        <v>7.0260002650349236</v>
      </c>
      <c r="O18" s="432">
        <v>71179</v>
      </c>
      <c r="P18" s="297">
        <v>24.925946870988053</v>
      </c>
      <c r="Q18" s="453">
        <v>70020.509999999995</v>
      </c>
      <c r="R18" s="414">
        <v>12.450184462992533</v>
      </c>
      <c r="S18" s="374">
        <v>-0.81931807097970477</v>
      </c>
      <c r="T18" s="297">
        <v>-0.29925038789185976</v>
      </c>
      <c r="U18" s="297">
        <v>4.3519560476696881</v>
      </c>
      <c r="V18" s="379">
        <v>1.7602799444719039</v>
      </c>
      <c r="X18" s="432">
        <v>556</v>
      </c>
      <c r="Y18" s="297">
        <v>80.310070054647412</v>
      </c>
      <c r="Z18" s="453">
        <v>110.624</v>
      </c>
      <c r="AA18" s="414">
        <v>6.8464006652250964</v>
      </c>
      <c r="AB18" s="374">
        <v>29.302325581395337</v>
      </c>
      <c r="AC18" s="297">
        <v>31.872247823144022</v>
      </c>
      <c r="AD18" s="297">
        <v>-26.798700396365874</v>
      </c>
      <c r="AE18" s="379">
        <v>-29.184820733608987</v>
      </c>
    </row>
    <row r="19" spans="1:44" ht="45.75" customHeight="1">
      <c r="A19" s="667"/>
      <c r="B19" s="688"/>
      <c r="C19" s="682"/>
      <c r="D19" s="114"/>
      <c r="E19" s="242" t="s">
        <v>7</v>
      </c>
      <c r="F19" s="453">
        <v>94358</v>
      </c>
      <c r="G19" s="297">
        <v>13.421639999861172</v>
      </c>
      <c r="H19" s="453">
        <v>49669.248</v>
      </c>
      <c r="I19" s="414">
        <v>3.4356770206400458</v>
      </c>
      <c r="J19" s="374">
        <v>3.5444649284522853</v>
      </c>
      <c r="K19" s="297">
        <v>4.3577863451852039</v>
      </c>
      <c r="L19" s="297">
        <v>8.1656055083368244</v>
      </c>
      <c r="M19" s="298">
        <v>6.1677689629040344</v>
      </c>
      <c r="O19" s="432">
        <v>31435</v>
      </c>
      <c r="P19" s="297">
        <v>11.00812233790176</v>
      </c>
      <c r="Q19" s="453">
        <v>28895.556</v>
      </c>
      <c r="R19" s="414">
        <v>5.1378517860085662</v>
      </c>
      <c r="S19" s="374">
        <v>-0.25384737426622905</v>
      </c>
      <c r="T19" s="297">
        <v>0.26918543297054498</v>
      </c>
      <c r="U19" s="297">
        <v>0.55424698932911554</v>
      </c>
      <c r="V19" s="298">
        <v>-1.943109542044823</v>
      </c>
      <c r="X19" s="432">
        <v>285</v>
      </c>
      <c r="Y19" s="297">
        <v>41.166133031608837</v>
      </c>
      <c r="Z19" s="453">
        <v>56.456000000000003</v>
      </c>
      <c r="AA19" s="414">
        <v>3.4940012651499504</v>
      </c>
      <c r="AB19" s="374">
        <v>12.204724409448815</v>
      </c>
      <c r="AC19" s="297">
        <v>14.434826734310732</v>
      </c>
      <c r="AD19" s="297">
        <v>-49.343645972597329</v>
      </c>
      <c r="AE19" s="298">
        <v>-50.994875625757359</v>
      </c>
    </row>
    <row r="20" spans="1:44" ht="45.75" customHeight="1">
      <c r="A20" s="667"/>
      <c r="B20" s="688"/>
      <c r="C20" s="682"/>
      <c r="D20" s="114"/>
      <c r="E20" s="242" t="s">
        <v>125</v>
      </c>
      <c r="F20" s="453">
        <v>42539</v>
      </c>
      <c r="G20" s="297">
        <v>6.0508186264449693</v>
      </c>
      <c r="H20" s="453">
        <v>20542.776999999998</v>
      </c>
      <c r="I20" s="414">
        <v>1.4209666890675063</v>
      </c>
      <c r="J20" s="374">
        <v>7.305198900184152</v>
      </c>
      <c r="K20" s="297">
        <v>8.1480601429614126</v>
      </c>
      <c r="L20" s="297">
        <v>8.9111182212457436</v>
      </c>
      <c r="M20" s="298">
        <v>6.8995119332415129</v>
      </c>
      <c r="O20" s="432">
        <v>19106</v>
      </c>
      <c r="P20" s="297">
        <v>6.6906691709225727</v>
      </c>
      <c r="Q20" s="453">
        <v>14657.664000000001</v>
      </c>
      <c r="R20" s="414">
        <v>2.6062452358111217</v>
      </c>
      <c r="S20" s="374">
        <v>6.6718776171068157</v>
      </c>
      <c r="T20" s="297">
        <v>7.2312264254025678</v>
      </c>
      <c r="U20" s="297">
        <v>4.7185736343193412</v>
      </c>
      <c r="V20" s="298">
        <v>2.1177922486302663</v>
      </c>
      <c r="X20" s="432">
        <v>106</v>
      </c>
      <c r="Y20" s="297">
        <v>15.310912636317672</v>
      </c>
      <c r="Z20" s="453">
        <v>19.167000000000002</v>
      </c>
      <c r="AA20" s="414">
        <v>1.1862250646366923</v>
      </c>
      <c r="AB20" s="374">
        <v>85.964912280701753</v>
      </c>
      <c r="AC20" s="297">
        <v>89.661020313609214</v>
      </c>
      <c r="AD20" s="297">
        <v>22.480669691354095</v>
      </c>
      <c r="AE20" s="298">
        <v>18.488204824580251</v>
      </c>
    </row>
    <row r="21" spans="1:44" ht="45.75" customHeight="1">
      <c r="A21" s="667"/>
      <c r="B21" s="688"/>
      <c r="C21" s="682"/>
      <c r="D21" s="114"/>
      <c r="E21" s="242" t="s">
        <v>8</v>
      </c>
      <c r="F21" s="453">
        <v>57348</v>
      </c>
      <c r="G21" s="297">
        <v>8.1572755962614565</v>
      </c>
      <c r="H21" s="453">
        <v>36278.946000000004</v>
      </c>
      <c r="I21" s="414">
        <v>2.5094549670903237</v>
      </c>
      <c r="J21" s="374">
        <v>-7.125736865971362</v>
      </c>
      <c r="K21" s="297">
        <v>-6.3962277867329504</v>
      </c>
      <c r="L21" s="297">
        <v>10.335031045858685</v>
      </c>
      <c r="M21" s="298">
        <v>8.2971248535072846</v>
      </c>
      <c r="O21" s="432">
        <v>20638</v>
      </c>
      <c r="P21" s="297">
        <v>7.2271553621637201</v>
      </c>
      <c r="Q21" s="453">
        <v>26467.29</v>
      </c>
      <c r="R21" s="414">
        <v>4.7060874411728459</v>
      </c>
      <c r="S21" s="374">
        <v>-7.6227563672172209</v>
      </c>
      <c r="T21" s="297">
        <v>-7.1383634579153465</v>
      </c>
      <c r="U21" s="297">
        <v>8.620067484304812</v>
      </c>
      <c r="V21" s="298">
        <v>5.9223889367344498</v>
      </c>
      <c r="X21" s="432">
        <v>165</v>
      </c>
      <c r="Y21" s="297">
        <v>23.833024386720908</v>
      </c>
      <c r="Z21" s="453">
        <v>35.000999999999998</v>
      </c>
      <c r="AA21" s="414">
        <v>2.1661743354384546</v>
      </c>
      <c r="AB21" s="374">
        <v>38.655462184873954</v>
      </c>
      <c r="AC21" s="297">
        <v>41.411280803035908</v>
      </c>
      <c r="AD21" s="297">
        <v>45.685744016649323</v>
      </c>
      <c r="AE21" s="298">
        <v>40.936870451196086</v>
      </c>
    </row>
    <row r="22" spans="1:44" ht="45.75" customHeight="1">
      <c r="A22" s="667"/>
      <c r="B22" s="688"/>
      <c r="C22" s="682"/>
      <c r="D22" s="669" t="s">
        <v>20</v>
      </c>
      <c r="E22" s="677"/>
      <c r="F22" s="453">
        <v>3785</v>
      </c>
      <c r="G22" s="297">
        <v>0.5383847410868664</v>
      </c>
      <c r="H22" s="453">
        <v>73827.115000000005</v>
      </c>
      <c r="I22" s="414">
        <v>5.106703498020547</v>
      </c>
      <c r="J22" s="374">
        <v>2.0490698301428978</v>
      </c>
      <c r="K22" s="297">
        <v>2.8506452123506989</v>
      </c>
      <c r="L22" s="297">
        <v>6.7535609733638751</v>
      </c>
      <c r="M22" s="298">
        <v>4.7818051230142515</v>
      </c>
      <c r="O22" s="432">
        <v>1365</v>
      </c>
      <c r="P22" s="297">
        <v>0.47800499415415637</v>
      </c>
      <c r="Q22" s="453">
        <v>30838.993999999999</v>
      </c>
      <c r="R22" s="414">
        <v>5.4834099887750023</v>
      </c>
      <c r="S22" s="374">
        <v>13.655287260616149</v>
      </c>
      <c r="T22" s="297">
        <v>14.251254547457506</v>
      </c>
      <c r="U22" s="297">
        <v>-5.4183816661475817</v>
      </c>
      <c r="V22" s="298">
        <v>-7.7674025117716212</v>
      </c>
      <c r="X22" s="432">
        <v>8</v>
      </c>
      <c r="Y22" s="297">
        <v>1.1555405763258622</v>
      </c>
      <c r="Z22" s="453">
        <v>70.563000000000002</v>
      </c>
      <c r="AA22" s="414">
        <v>4.3670683589481358</v>
      </c>
      <c r="AB22" s="545" t="s">
        <v>209</v>
      </c>
      <c r="AC22" s="537" t="s">
        <v>209</v>
      </c>
      <c r="AD22" s="537" t="s">
        <v>209</v>
      </c>
      <c r="AE22" s="538" t="s">
        <v>209</v>
      </c>
    </row>
    <row r="23" spans="1:44" ht="45.75" customHeight="1">
      <c r="A23" s="667"/>
      <c r="B23" s="688"/>
      <c r="C23" s="682"/>
      <c r="D23" s="113"/>
      <c r="E23" s="242" t="s">
        <v>7</v>
      </c>
      <c r="F23" s="453">
        <v>715</v>
      </c>
      <c r="G23" s="297">
        <v>0.10170279785392589</v>
      </c>
      <c r="H23" s="453">
        <v>18283.282999999999</v>
      </c>
      <c r="I23" s="414">
        <v>1.2646749808847277</v>
      </c>
      <c r="J23" s="374">
        <v>-16.178194607268466</v>
      </c>
      <c r="K23" s="297">
        <v>-15.519790804011251</v>
      </c>
      <c r="L23" s="297">
        <v>-25.522374063758662</v>
      </c>
      <c r="M23" s="298">
        <v>-26.897988079075475</v>
      </c>
      <c r="O23" s="432">
        <v>335</v>
      </c>
      <c r="P23" s="297">
        <v>0.11731258098288817</v>
      </c>
      <c r="Q23" s="453">
        <v>11720.453</v>
      </c>
      <c r="R23" s="414">
        <v>2.0839865610780928</v>
      </c>
      <c r="S23" s="374">
        <v>-8.4699453551912569</v>
      </c>
      <c r="T23" s="297">
        <v>-7.9899947990326012</v>
      </c>
      <c r="U23" s="297">
        <v>-27.468813259277653</v>
      </c>
      <c r="V23" s="298">
        <v>-29.270191503942627</v>
      </c>
      <c r="X23" s="542" t="s">
        <v>22</v>
      </c>
      <c r="Y23" s="537" t="s">
        <v>22</v>
      </c>
      <c r="Z23" s="543" t="s">
        <v>22</v>
      </c>
      <c r="AA23" s="544" t="s">
        <v>22</v>
      </c>
      <c r="AB23" s="545" t="s">
        <v>22</v>
      </c>
      <c r="AC23" s="537" t="s">
        <v>22</v>
      </c>
      <c r="AD23" s="537" t="s">
        <v>22</v>
      </c>
      <c r="AE23" s="538" t="s">
        <v>22</v>
      </c>
    </row>
    <row r="24" spans="1:44" ht="45.75" customHeight="1">
      <c r="A24" s="667"/>
      <c r="B24" s="688"/>
      <c r="C24" s="682"/>
      <c r="D24" s="113"/>
      <c r="E24" s="242" t="s">
        <v>125</v>
      </c>
      <c r="F24" s="453">
        <v>509</v>
      </c>
      <c r="G24" s="297">
        <v>7.2401012737969603E-2</v>
      </c>
      <c r="H24" s="453">
        <v>1664.36</v>
      </c>
      <c r="I24" s="414">
        <v>0.11512562876072668</v>
      </c>
      <c r="J24" s="374">
        <v>41.782729805013929</v>
      </c>
      <c r="K24" s="297">
        <v>42.896405275286043</v>
      </c>
      <c r="L24" s="297">
        <v>3.1621917967846684</v>
      </c>
      <c r="M24" s="298">
        <v>1.2567691265193019</v>
      </c>
      <c r="O24" s="432">
        <v>378</v>
      </c>
      <c r="P24" s="297">
        <v>0.13237061376576637</v>
      </c>
      <c r="Q24" s="453">
        <v>802.79499999999996</v>
      </c>
      <c r="R24" s="414">
        <v>0.14274311678061313</v>
      </c>
      <c r="S24" s="374">
        <v>54.285714285714306</v>
      </c>
      <c r="T24" s="297">
        <v>55.094732860718096</v>
      </c>
      <c r="U24" s="297">
        <v>-27.197201772380126</v>
      </c>
      <c r="V24" s="298">
        <v>-29.005325736307157</v>
      </c>
      <c r="X24" s="542" t="s">
        <v>22</v>
      </c>
      <c r="Y24" s="537" t="s">
        <v>22</v>
      </c>
      <c r="Z24" s="543" t="s">
        <v>22</v>
      </c>
      <c r="AA24" s="544" t="s">
        <v>22</v>
      </c>
      <c r="AB24" s="546" t="s">
        <v>22</v>
      </c>
      <c r="AC24" s="537" t="s">
        <v>22</v>
      </c>
      <c r="AD24" s="537" t="s">
        <v>22</v>
      </c>
      <c r="AE24" s="538" t="s">
        <v>22</v>
      </c>
    </row>
    <row r="25" spans="1:44" ht="45.75" customHeight="1">
      <c r="A25" s="667"/>
      <c r="B25" s="688"/>
      <c r="C25" s="682"/>
      <c r="D25" s="8"/>
      <c r="E25" s="16" t="s">
        <v>8</v>
      </c>
      <c r="F25" s="453">
        <v>2561</v>
      </c>
      <c r="G25" s="297">
        <v>0.36428093049497084</v>
      </c>
      <c r="H25" s="453">
        <v>53879.472000000002</v>
      </c>
      <c r="I25" s="414">
        <v>3.7269028883750925</v>
      </c>
      <c r="J25" s="374">
        <v>2.5630756908289811</v>
      </c>
      <c r="K25" s="297">
        <v>3.3686884880266774</v>
      </c>
      <c r="L25" s="297">
        <v>25.316986702593084</v>
      </c>
      <c r="M25" s="298">
        <v>23.002361322174352</v>
      </c>
      <c r="O25" s="432">
        <v>652</v>
      </c>
      <c r="P25" s="297">
        <v>0.22832179940550176</v>
      </c>
      <c r="Q25" s="453">
        <v>18315.745999999999</v>
      </c>
      <c r="R25" s="414">
        <v>3.2566803109162965</v>
      </c>
      <c r="S25" s="374">
        <v>10.508474576271169</v>
      </c>
      <c r="T25" s="297">
        <v>11.087941113671903</v>
      </c>
      <c r="U25" s="297">
        <v>19.368988372246093</v>
      </c>
      <c r="V25" s="298">
        <v>16.404350560512881</v>
      </c>
      <c r="X25" s="432">
        <v>8</v>
      </c>
      <c r="Y25" s="297">
        <v>1.1555405763258622</v>
      </c>
      <c r="Z25" s="453">
        <v>70.563000000000002</v>
      </c>
      <c r="AA25" s="414">
        <v>4.3670683589481358</v>
      </c>
      <c r="AB25" s="545" t="s">
        <v>209</v>
      </c>
      <c r="AC25" s="537" t="s">
        <v>209</v>
      </c>
      <c r="AD25" s="537" t="s">
        <v>209</v>
      </c>
      <c r="AE25" s="538" t="s">
        <v>209</v>
      </c>
    </row>
    <row r="26" spans="1:44" ht="45.75" customHeight="1">
      <c r="A26" s="667"/>
      <c r="B26" s="688"/>
      <c r="C26" s="683"/>
      <c r="D26" s="645" t="s">
        <v>9</v>
      </c>
      <c r="E26" s="647"/>
      <c r="F26" s="453">
        <v>789464</v>
      </c>
      <c r="G26" s="297">
        <v>112.29468196496747</v>
      </c>
      <c r="H26" s="425" t="s">
        <v>22</v>
      </c>
      <c r="I26" s="408" t="s">
        <v>22</v>
      </c>
      <c r="J26" s="374">
        <v>-8.1011992205415595</v>
      </c>
      <c r="K26" s="297">
        <v>-7.3793522063371029</v>
      </c>
      <c r="L26" s="536" t="s">
        <v>203</v>
      </c>
      <c r="M26" s="533" t="s">
        <v>203</v>
      </c>
      <c r="O26" s="432">
        <v>180970</v>
      </c>
      <c r="P26" s="297">
        <v>63.37330680738291</v>
      </c>
      <c r="Q26" s="425" t="s">
        <v>22</v>
      </c>
      <c r="R26" s="408" t="s">
        <v>22</v>
      </c>
      <c r="S26" s="374">
        <v>-5.5800485221610643</v>
      </c>
      <c r="T26" s="297">
        <v>-5.084944390516867</v>
      </c>
      <c r="U26" s="536" t="s">
        <v>203</v>
      </c>
      <c r="V26" s="533" t="s">
        <v>203</v>
      </c>
      <c r="X26" s="432">
        <v>2113</v>
      </c>
      <c r="Y26" s="297">
        <v>305.20715472206831</v>
      </c>
      <c r="Z26" s="425" t="s">
        <v>22</v>
      </c>
      <c r="AA26" s="408" t="s">
        <v>22</v>
      </c>
      <c r="AB26" s="374">
        <v>7.6962283384301742</v>
      </c>
      <c r="AC26" s="297">
        <v>9.8367229607418665</v>
      </c>
      <c r="AD26" s="536" t="s">
        <v>203</v>
      </c>
      <c r="AE26" s="533" t="s">
        <v>203</v>
      </c>
    </row>
    <row r="27" spans="1:44" ht="43.5" customHeight="1">
      <c r="A27" s="667"/>
      <c r="B27" s="688"/>
      <c r="C27" s="691" t="s">
        <v>10</v>
      </c>
      <c r="D27" s="645" t="s">
        <v>6</v>
      </c>
      <c r="E27" s="647"/>
      <c r="F27" s="453">
        <v>13450</v>
      </c>
      <c r="G27" s="297">
        <v>1.9131505330563678</v>
      </c>
      <c r="H27" s="425" t="s">
        <v>22</v>
      </c>
      <c r="I27" s="408" t="s">
        <v>22</v>
      </c>
      <c r="J27" s="374">
        <v>6.4419119974675567</v>
      </c>
      <c r="K27" s="297">
        <v>7.277992291333149</v>
      </c>
      <c r="L27" s="536" t="s">
        <v>203</v>
      </c>
      <c r="M27" s="533" t="s">
        <v>203</v>
      </c>
      <c r="O27" s="432">
        <v>6192</v>
      </c>
      <c r="P27" s="297">
        <v>2.1683567207344585</v>
      </c>
      <c r="Q27" s="425" t="s">
        <v>22</v>
      </c>
      <c r="R27" s="408" t="s">
        <v>22</v>
      </c>
      <c r="S27" s="374">
        <v>0.74845427920597274</v>
      </c>
      <c r="T27" s="297">
        <v>1.2767427943944938</v>
      </c>
      <c r="U27" s="536" t="s">
        <v>203</v>
      </c>
      <c r="V27" s="533" t="s">
        <v>203</v>
      </c>
      <c r="X27" s="432">
        <v>32</v>
      </c>
      <c r="Y27" s="297">
        <v>4.6221623053034486</v>
      </c>
      <c r="Z27" s="425" t="s">
        <v>22</v>
      </c>
      <c r="AA27" s="408" t="s">
        <v>22</v>
      </c>
      <c r="AB27" s="374">
        <v>52.38095238095238</v>
      </c>
      <c r="AC27" s="297">
        <v>55.409569205760704</v>
      </c>
      <c r="AD27" s="536" t="s">
        <v>203</v>
      </c>
      <c r="AE27" s="533" t="s">
        <v>203</v>
      </c>
      <c r="AR27" s="3"/>
    </row>
    <row r="28" spans="1:44" ht="45.75" customHeight="1">
      <c r="A28" s="667"/>
      <c r="B28" s="688"/>
      <c r="C28" s="688"/>
      <c r="D28" s="645" t="s">
        <v>3</v>
      </c>
      <c r="E28" s="647"/>
      <c r="F28" s="453">
        <v>7878</v>
      </c>
      <c r="G28" s="297">
        <v>1.120579918172347</v>
      </c>
      <c r="H28" s="384">
        <v>-22423.452000000001</v>
      </c>
      <c r="I28" s="414">
        <v>-1.5510550665036258</v>
      </c>
      <c r="J28" s="374">
        <v>16.538461538461547</v>
      </c>
      <c r="K28" s="297">
        <v>17.453848244142307</v>
      </c>
      <c r="L28" s="297">
        <v>39.296500692461677</v>
      </c>
      <c r="M28" s="298">
        <v>36.723671386635289</v>
      </c>
      <c r="O28" s="432">
        <v>3574</v>
      </c>
      <c r="P28" s="297">
        <v>1.2515676550234101</v>
      </c>
      <c r="Q28" s="384">
        <v>-12222.075000000001</v>
      </c>
      <c r="R28" s="414">
        <v>-2.1731788053318875</v>
      </c>
      <c r="S28" s="374">
        <v>9.9354044909258761</v>
      </c>
      <c r="T28" s="297">
        <v>10.511866055727737</v>
      </c>
      <c r="U28" s="297">
        <v>38.404232321549728</v>
      </c>
      <c r="V28" s="298">
        <v>34.966836846899128</v>
      </c>
      <c r="X28" s="432">
        <v>22</v>
      </c>
      <c r="Y28" s="297">
        <v>3.1777365848961212</v>
      </c>
      <c r="Z28" s="384">
        <v>-62.75</v>
      </c>
      <c r="AA28" s="414">
        <v>-3.883530171959745</v>
      </c>
      <c r="AB28" s="374">
        <v>15.789473684210535</v>
      </c>
      <c r="AC28" s="297">
        <v>18.090823968851069</v>
      </c>
      <c r="AD28" s="297">
        <v>382.80372393629295</v>
      </c>
      <c r="AE28" s="298">
        <v>367.0659188588009</v>
      </c>
    </row>
    <row r="29" spans="1:44" ht="42.75" customHeight="1" thickBot="1">
      <c r="A29" s="667"/>
      <c r="B29" s="689"/>
      <c r="C29" s="689"/>
      <c r="D29" s="672" t="s">
        <v>9</v>
      </c>
      <c r="E29" s="674"/>
      <c r="F29" s="454">
        <v>21328</v>
      </c>
      <c r="G29" s="387">
        <v>3.0337304512287147</v>
      </c>
      <c r="H29" s="426" t="s">
        <v>22</v>
      </c>
      <c r="I29" s="409" t="s">
        <v>22</v>
      </c>
      <c r="J29" s="375">
        <v>9.9608166632295223</v>
      </c>
      <c r="K29" s="382">
        <v>10.824537261481112</v>
      </c>
      <c r="L29" s="539" t="s">
        <v>203</v>
      </c>
      <c r="M29" s="540" t="s">
        <v>203</v>
      </c>
      <c r="O29" s="438">
        <v>9766</v>
      </c>
      <c r="P29" s="387">
        <v>3.4199243757578688</v>
      </c>
      <c r="Q29" s="426" t="s">
        <v>22</v>
      </c>
      <c r="R29" s="409" t="s">
        <v>22</v>
      </c>
      <c r="S29" s="375">
        <v>3.9267851441949517</v>
      </c>
      <c r="T29" s="382">
        <v>4.4717396787825408</v>
      </c>
      <c r="U29" s="539" t="s">
        <v>203</v>
      </c>
      <c r="V29" s="540" t="s">
        <v>203</v>
      </c>
      <c r="X29" s="438">
        <v>54</v>
      </c>
      <c r="Y29" s="387">
        <v>7.7998988901995698</v>
      </c>
      <c r="Z29" s="426" t="s">
        <v>22</v>
      </c>
      <c r="AA29" s="409" t="s">
        <v>22</v>
      </c>
      <c r="AB29" s="375">
        <v>35</v>
      </c>
      <c r="AC29" s="382">
        <v>37.683165218228623</v>
      </c>
      <c r="AD29" s="539" t="s">
        <v>203</v>
      </c>
      <c r="AE29" s="540" t="s">
        <v>203</v>
      </c>
    </row>
    <row r="30" spans="1:44" ht="47.25" customHeight="1">
      <c r="A30" s="667"/>
      <c r="B30" s="687" t="s">
        <v>24</v>
      </c>
      <c r="C30" s="645" t="s">
        <v>11</v>
      </c>
      <c r="D30" s="646"/>
      <c r="E30" s="647"/>
      <c r="F30" s="443">
        <v>95383</v>
      </c>
      <c r="G30" s="444">
        <v>12.762103081876031</v>
      </c>
      <c r="H30" s="445">
        <v>335233.81900000002</v>
      </c>
      <c r="I30" s="446">
        <v>22.348583881270109</v>
      </c>
      <c r="J30" s="374">
        <v>13.758393263921192</v>
      </c>
      <c r="K30" s="297">
        <v>20.179770536137752</v>
      </c>
      <c r="L30" s="297">
        <v>7.9460555240195418</v>
      </c>
      <c r="M30" s="391">
        <v>6.9774960808814086</v>
      </c>
      <c r="O30" s="462">
        <v>43013</v>
      </c>
      <c r="P30" s="444">
        <v>14.180951085428122</v>
      </c>
      <c r="Q30" s="445">
        <v>130688.424</v>
      </c>
      <c r="R30" s="446">
        <v>22.438043466310717</v>
      </c>
      <c r="S30" s="374">
        <v>17.624699190549123</v>
      </c>
      <c r="T30" s="297">
        <v>22.621502806835508</v>
      </c>
      <c r="U30" s="297">
        <v>10.315173889544596</v>
      </c>
      <c r="V30" s="391">
        <v>8.5345376707169862</v>
      </c>
      <c r="X30" s="462">
        <v>94</v>
      </c>
      <c r="Y30" s="444">
        <v>12.876888724503075</v>
      </c>
      <c r="Z30" s="445">
        <v>120.712</v>
      </c>
      <c r="AA30" s="446">
        <v>7.5097536371916407</v>
      </c>
      <c r="AB30" s="374">
        <v>-19.658119658119659</v>
      </c>
      <c r="AC30" s="297">
        <v>-15.421953444392116</v>
      </c>
      <c r="AD30" s="297">
        <v>-75.46648673147314</v>
      </c>
      <c r="AE30" s="391">
        <v>-75.28650960914041</v>
      </c>
    </row>
    <row r="31" spans="1:44" ht="50.25" customHeight="1">
      <c r="A31" s="667"/>
      <c r="B31" s="688"/>
      <c r="C31" s="645" t="s">
        <v>21</v>
      </c>
      <c r="D31" s="646"/>
      <c r="E31" s="647"/>
      <c r="F31" s="443">
        <v>11071</v>
      </c>
      <c r="G31" s="444">
        <v>1.4812832812917347</v>
      </c>
      <c r="H31" s="445">
        <v>67031.119000000006</v>
      </c>
      <c r="I31" s="446">
        <v>4.468673805332565</v>
      </c>
      <c r="J31" s="374">
        <v>-11.054872660078729</v>
      </c>
      <c r="K31" s="297">
        <v>-6.0341422964747125</v>
      </c>
      <c r="L31" s="297">
        <v>-1.089327270946626</v>
      </c>
      <c r="M31" s="298">
        <v>-1.9768156153220815</v>
      </c>
      <c r="O31" s="462">
        <v>5428</v>
      </c>
      <c r="P31" s="444">
        <v>1.7895567035943516</v>
      </c>
      <c r="Q31" s="445">
        <v>24405.254000000001</v>
      </c>
      <c r="R31" s="446">
        <v>4.1901656879598876</v>
      </c>
      <c r="S31" s="374">
        <v>-11.811535337124297</v>
      </c>
      <c r="T31" s="297">
        <v>-8.0652095894312481</v>
      </c>
      <c r="U31" s="297">
        <v>6.6199905617934718</v>
      </c>
      <c r="V31" s="298">
        <v>4.8989996033285763</v>
      </c>
      <c r="X31" s="462">
        <v>1</v>
      </c>
      <c r="Y31" s="444">
        <v>0.13698817792024548</v>
      </c>
      <c r="Z31" s="445">
        <v>87.828000000000003</v>
      </c>
      <c r="AA31" s="446">
        <v>5.4639691368485934</v>
      </c>
      <c r="AB31" s="545" t="s">
        <v>22</v>
      </c>
      <c r="AC31" s="537" t="s">
        <v>22</v>
      </c>
      <c r="AD31" s="537" t="s">
        <v>22</v>
      </c>
      <c r="AE31" s="538" t="s">
        <v>22</v>
      </c>
    </row>
    <row r="32" spans="1:44" ht="45" customHeight="1" thickBot="1">
      <c r="A32" s="668"/>
      <c r="B32" s="689"/>
      <c r="C32" s="679" t="s">
        <v>12</v>
      </c>
      <c r="D32" s="680"/>
      <c r="E32" s="681"/>
      <c r="F32" s="457">
        <v>70444</v>
      </c>
      <c r="G32" s="458">
        <v>9.4253020926126787</v>
      </c>
      <c r="H32" s="455">
        <v>948335.50100000005</v>
      </c>
      <c r="I32" s="456">
        <v>63.221412311282378</v>
      </c>
      <c r="J32" s="375">
        <v>17.608561363674298</v>
      </c>
      <c r="K32" s="297">
        <v>24.247271012171993</v>
      </c>
      <c r="L32" s="297">
        <v>16.880825002448702</v>
      </c>
      <c r="M32" s="388">
        <v>15.832097226076101</v>
      </c>
      <c r="O32" s="464">
        <v>28605</v>
      </c>
      <c r="P32" s="458">
        <v>9.4307792016058265</v>
      </c>
      <c r="Q32" s="455">
        <v>404139.516</v>
      </c>
      <c r="R32" s="456">
        <v>69.387171020302276</v>
      </c>
      <c r="S32" s="375">
        <v>32.357023875624634</v>
      </c>
      <c r="T32" s="297">
        <v>37.979669970312926</v>
      </c>
      <c r="U32" s="297">
        <v>37.711123418220296</v>
      </c>
      <c r="V32" s="388">
        <v>35.48827949341765</v>
      </c>
      <c r="X32" s="464">
        <v>53</v>
      </c>
      <c r="Y32" s="458">
        <v>7.2603734297730105</v>
      </c>
      <c r="Z32" s="455">
        <v>38.415999999999997</v>
      </c>
      <c r="AA32" s="456">
        <v>2.3899421410162538</v>
      </c>
      <c r="AB32" s="375">
        <v>-45.918367346938773</v>
      </c>
      <c r="AC32" s="297">
        <v>-43.066818639673841</v>
      </c>
      <c r="AD32" s="297">
        <v>-97.726242321865499</v>
      </c>
      <c r="AE32" s="388">
        <v>-97.709562103288022</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4" t="s">
        <v>29</v>
      </c>
      <c r="B34" s="685"/>
      <c r="C34" s="685"/>
      <c r="D34" s="685"/>
      <c r="E34" s="686"/>
      <c r="F34" s="420" t="s">
        <v>22</v>
      </c>
      <c r="G34" s="181" t="s">
        <v>22</v>
      </c>
      <c r="H34" s="461">
        <v>2040864.1510000001</v>
      </c>
      <c r="I34" s="409" t="s">
        <v>22</v>
      </c>
      <c r="J34" s="541" t="s">
        <v>203</v>
      </c>
      <c r="K34" s="539" t="s">
        <v>203</v>
      </c>
      <c r="L34" s="389">
        <v>11.63427432184632</v>
      </c>
      <c r="M34" s="540" t="s">
        <v>203</v>
      </c>
      <c r="O34" s="422" t="s">
        <v>22</v>
      </c>
      <c r="P34" s="181" t="s">
        <v>22</v>
      </c>
      <c r="Q34" s="461">
        <v>867198.15800000005</v>
      </c>
      <c r="R34" s="409" t="s">
        <v>22</v>
      </c>
      <c r="S34" s="541" t="s">
        <v>203</v>
      </c>
      <c r="T34" s="539" t="s">
        <v>203</v>
      </c>
      <c r="U34" s="389">
        <v>19.940752130054847</v>
      </c>
      <c r="V34" s="540" t="s">
        <v>203</v>
      </c>
      <c r="X34" s="422" t="s">
        <v>22</v>
      </c>
      <c r="Y34" s="181" t="s">
        <v>22</v>
      </c>
      <c r="Z34" s="461">
        <v>896.97699999999998</v>
      </c>
      <c r="AA34" s="409" t="s">
        <v>22</v>
      </c>
      <c r="AB34" s="541" t="s">
        <v>203</v>
      </c>
      <c r="AC34" s="539" t="s">
        <v>203</v>
      </c>
      <c r="AD34" s="389">
        <v>-72.080283848388007</v>
      </c>
      <c r="AE34" s="540"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57" t="s">
        <v>0</v>
      </c>
      <c r="B43" s="658"/>
      <c r="C43" s="658"/>
      <c r="D43" s="658"/>
      <c r="E43" s="659"/>
      <c r="F43" s="418" t="s">
        <v>28</v>
      </c>
      <c r="G43" s="395"/>
      <c r="H43" s="423"/>
      <c r="I43" s="395"/>
      <c r="J43" s="395"/>
      <c r="K43" s="395"/>
      <c r="L43" s="395"/>
      <c r="M43" s="397"/>
      <c r="O43" s="651" t="s">
        <v>27</v>
      </c>
      <c r="P43" s="652"/>
      <c r="Q43" s="652"/>
      <c r="R43" s="652"/>
      <c r="S43" s="652"/>
      <c r="T43" s="652"/>
      <c r="U43" s="652"/>
      <c r="V43" s="653"/>
      <c r="X43" s="428" t="s">
        <v>123</v>
      </c>
      <c r="Y43" s="395"/>
      <c r="Z43" s="423"/>
      <c r="AA43" s="395"/>
      <c r="AB43" s="395"/>
      <c r="AC43" s="395"/>
      <c r="AD43" s="395"/>
      <c r="AE43" s="397"/>
    </row>
    <row r="44" spans="1:62" ht="21" customHeight="1">
      <c r="A44" s="660"/>
      <c r="B44" s="661"/>
      <c r="C44" s="661"/>
      <c r="D44" s="661"/>
      <c r="E44" s="662"/>
      <c r="F44" s="648" t="s">
        <v>13</v>
      </c>
      <c r="G44" s="639" t="s">
        <v>131</v>
      </c>
      <c r="H44" s="641" t="s">
        <v>14</v>
      </c>
      <c r="I44" s="643" t="s">
        <v>130</v>
      </c>
      <c r="J44" s="398" t="s">
        <v>128</v>
      </c>
      <c r="K44" s="399"/>
      <c r="L44" s="399"/>
      <c r="M44" s="400"/>
      <c r="O44" s="637" t="s">
        <v>13</v>
      </c>
      <c r="P44" s="639" t="s">
        <v>131</v>
      </c>
      <c r="Q44" s="641" t="s">
        <v>14</v>
      </c>
      <c r="R44" s="643" t="s">
        <v>130</v>
      </c>
      <c r="S44" s="654" t="s">
        <v>128</v>
      </c>
      <c r="T44" s="655"/>
      <c r="U44" s="655"/>
      <c r="V44" s="656"/>
      <c r="X44" s="637" t="s">
        <v>13</v>
      </c>
      <c r="Y44" s="639" t="s">
        <v>131</v>
      </c>
      <c r="Z44" s="641" t="s">
        <v>14</v>
      </c>
      <c r="AA44" s="643" t="s">
        <v>130</v>
      </c>
      <c r="AB44" s="398" t="s">
        <v>128</v>
      </c>
      <c r="AC44" s="399"/>
      <c r="AD44" s="399"/>
      <c r="AE44" s="400"/>
    </row>
    <row r="45" spans="1:62" ht="31.5" customHeight="1" thickBot="1">
      <c r="A45" s="663"/>
      <c r="B45" s="664"/>
      <c r="C45" s="664"/>
      <c r="D45" s="664"/>
      <c r="E45" s="665"/>
      <c r="F45" s="649"/>
      <c r="G45" s="640"/>
      <c r="H45" s="642"/>
      <c r="I45" s="644"/>
      <c r="J45" s="401" t="s">
        <v>13</v>
      </c>
      <c r="K45" s="402" t="s">
        <v>131</v>
      </c>
      <c r="L45" s="403" t="s">
        <v>14</v>
      </c>
      <c r="M45" s="404" t="s">
        <v>132</v>
      </c>
      <c r="O45" s="638"/>
      <c r="P45" s="650"/>
      <c r="Q45" s="642"/>
      <c r="R45" s="644"/>
      <c r="S45" s="401" t="s">
        <v>13</v>
      </c>
      <c r="T45" s="402" t="s">
        <v>131</v>
      </c>
      <c r="U45" s="403" t="s">
        <v>14</v>
      </c>
      <c r="V45" s="404" t="s">
        <v>132</v>
      </c>
      <c r="X45" s="638"/>
      <c r="Y45" s="640"/>
      <c r="Z45" s="642"/>
      <c r="AA45" s="644"/>
      <c r="AB45" s="401" t="s">
        <v>13</v>
      </c>
      <c r="AC45" s="402" t="s">
        <v>131</v>
      </c>
      <c r="AD45" s="403" t="s">
        <v>14</v>
      </c>
      <c r="AE45" s="404" t="s">
        <v>132</v>
      </c>
    </row>
    <row r="46" spans="1:62" ht="12" customHeight="1" thickTop="1">
      <c r="A46" s="666"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67"/>
      <c r="B47" s="4" t="s">
        <v>2</v>
      </c>
      <c r="C47" s="4"/>
      <c r="D47" s="5"/>
      <c r="E47" s="13"/>
      <c r="F47" s="443">
        <v>8139733</v>
      </c>
      <c r="G47" s="535" t="s">
        <v>203</v>
      </c>
      <c r="H47" s="445">
        <v>13908354.293</v>
      </c>
      <c r="I47" s="534" t="s">
        <v>203</v>
      </c>
      <c r="J47" s="374">
        <v>-5.1745631625110775</v>
      </c>
      <c r="K47" s="536" t="s">
        <v>203</v>
      </c>
      <c r="L47" s="374">
        <v>0.28183731808944401</v>
      </c>
      <c r="M47" s="533" t="s">
        <v>203</v>
      </c>
      <c r="O47" s="462">
        <v>21508717</v>
      </c>
      <c r="P47" s="535" t="s">
        <v>203</v>
      </c>
      <c r="Q47" s="445">
        <v>37471105.772</v>
      </c>
      <c r="R47" s="534" t="s">
        <v>203</v>
      </c>
      <c r="S47" s="374">
        <v>-6.0632967626546588</v>
      </c>
      <c r="T47" s="536" t="s">
        <v>203</v>
      </c>
      <c r="U47" s="374">
        <v>0.44848423121382552</v>
      </c>
      <c r="V47" s="533" t="s">
        <v>203</v>
      </c>
      <c r="X47" s="462">
        <v>2441952</v>
      </c>
      <c r="Y47" s="535" t="s">
        <v>203</v>
      </c>
      <c r="Z47" s="445">
        <v>12554267.672</v>
      </c>
      <c r="AA47" s="534" t="s">
        <v>203</v>
      </c>
      <c r="AB47" s="374">
        <v>-0.95959948280589913</v>
      </c>
      <c r="AC47" s="536" t="s">
        <v>203</v>
      </c>
      <c r="AD47" s="374">
        <v>1.6362120529985589</v>
      </c>
      <c r="AE47" s="533" t="s">
        <v>203</v>
      </c>
    </row>
    <row r="48" spans="1:62" ht="49.5" customHeight="1">
      <c r="A48" s="667"/>
      <c r="B48" s="238" t="s">
        <v>3</v>
      </c>
      <c r="C48" s="238"/>
      <c r="D48" s="239"/>
      <c r="E48" s="240"/>
      <c r="F48" s="447">
        <v>94375</v>
      </c>
      <c r="G48" s="448">
        <v>115.94360650404626</v>
      </c>
      <c r="H48" s="449">
        <v>46026.476000000002</v>
      </c>
      <c r="I48" s="450">
        <v>33.092683023731198</v>
      </c>
      <c r="J48" s="380">
        <v>-7.5697328214369719</v>
      </c>
      <c r="K48" s="385">
        <v>-2.525872528307687</v>
      </c>
      <c r="L48" s="380">
        <v>14.082157240399368</v>
      </c>
      <c r="M48" s="390">
        <v>13.761534781753085</v>
      </c>
      <c r="O48" s="463">
        <v>266269</v>
      </c>
      <c r="P48" s="448">
        <v>123.79585449006558</v>
      </c>
      <c r="Q48" s="449">
        <v>127317.121</v>
      </c>
      <c r="R48" s="450">
        <v>33.977412295939438</v>
      </c>
      <c r="S48" s="380">
        <v>-9.3076881156418949</v>
      </c>
      <c r="T48" s="385">
        <v>-3.45380585136121</v>
      </c>
      <c r="U48" s="380">
        <v>7.390234715639906</v>
      </c>
      <c r="V48" s="390">
        <v>6.9107568297869904</v>
      </c>
      <c r="X48" s="463">
        <v>88090</v>
      </c>
      <c r="Y48" s="448">
        <v>360.73600136284409</v>
      </c>
      <c r="Z48" s="449">
        <v>62222.720000000001</v>
      </c>
      <c r="AA48" s="450">
        <v>49.563002498964089</v>
      </c>
      <c r="AB48" s="380">
        <v>2.5781359169034346</v>
      </c>
      <c r="AC48" s="385">
        <v>3.5720124123439234</v>
      </c>
      <c r="AD48" s="380">
        <v>13.148046564914011</v>
      </c>
      <c r="AE48" s="390">
        <v>11.326508809589029</v>
      </c>
    </row>
    <row r="49" spans="1:31" ht="49.5" customHeight="1">
      <c r="A49" s="667"/>
      <c r="B49" s="113"/>
      <c r="C49" s="669" t="s">
        <v>7</v>
      </c>
      <c r="D49" s="670"/>
      <c r="E49" s="671"/>
      <c r="F49" s="451">
        <v>60206</v>
      </c>
      <c r="G49" s="435">
        <v>73.965571106570692</v>
      </c>
      <c r="H49" s="436">
        <v>37556.283000000003</v>
      </c>
      <c r="I49" s="437">
        <v>27.002679259401582</v>
      </c>
      <c r="J49" s="377">
        <v>-3.2695490111020007</v>
      </c>
      <c r="K49" s="378">
        <v>2.0089695496724858</v>
      </c>
      <c r="L49" s="377">
        <v>15.398777880965511</v>
      </c>
      <c r="M49" s="379">
        <v>15.074455122841243</v>
      </c>
      <c r="O49" s="434">
        <v>168514</v>
      </c>
      <c r="P49" s="435">
        <v>78.346839562768892</v>
      </c>
      <c r="Q49" s="436">
        <v>103415.04700000001</v>
      </c>
      <c r="R49" s="437">
        <v>27.598610948192547</v>
      </c>
      <c r="S49" s="377">
        <v>-4.4531887870815581</v>
      </c>
      <c r="T49" s="378">
        <v>1.7140350045124535</v>
      </c>
      <c r="U49" s="377">
        <v>8.0683005142790734</v>
      </c>
      <c r="V49" s="379">
        <v>7.5857951878356431</v>
      </c>
      <c r="X49" s="434">
        <v>50691</v>
      </c>
      <c r="Y49" s="435">
        <v>207.58393285371702</v>
      </c>
      <c r="Z49" s="436">
        <v>51531.714999999997</v>
      </c>
      <c r="AA49" s="437">
        <v>41.047169254589079</v>
      </c>
      <c r="AB49" s="377">
        <v>1.5729571594597758</v>
      </c>
      <c r="AC49" s="378">
        <v>2.5570945079387286</v>
      </c>
      <c r="AD49" s="377">
        <v>12.779777772797601</v>
      </c>
      <c r="AE49" s="379">
        <v>10.964168670501252</v>
      </c>
    </row>
    <row r="50" spans="1:31" ht="49.5" customHeight="1">
      <c r="A50" s="667"/>
      <c r="B50" s="465"/>
      <c r="C50" s="675" t="s">
        <v>125</v>
      </c>
      <c r="D50" s="676"/>
      <c r="E50" s="677"/>
      <c r="F50" s="451">
        <v>18191</v>
      </c>
      <c r="G50" s="435">
        <v>22.348398897113704</v>
      </c>
      <c r="H50" s="436">
        <v>4537.9830000000002</v>
      </c>
      <c r="I50" s="437">
        <v>3.2627749512276534</v>
      </c>
      <c r="J50" s="377">
        <v>-11.479318734793182</v>
      </c>
      <c r="K50" s="378">
        <v>-6.6488020330316431</v>
      </c>
      <c r="L50" s="377">
        <v>12.397227854901516</v>
      </c>
      <c r="M50" s="379">
        <v>12.081340809884253</v>
      </c>
      <c r="O50" s="434">
        <v>50535</v>
      </c>
      <c r="P50" s="435">
        <v>23.495125255495246</v>
      </c>
      <c r="Q50" s="436">
        <v>12558.056</v>
      </c>
      <c r="R50" s="437">
        <v>3.3513972276163551</v>
      </c>
      <c r="S50" s="377">
        <v>-14.159773063138047</v>
      </c>
      <c r="T50" s="378">
        <v>-8.6190764860316875</v>
      </c>
      <c r="U50" s="377">
        <v>8.4578056280350893</v>
      </c>
      <c r="V50" s="379">
        <v>7.9735612320294393</v>
      </c>
      <c r="X50" s="434">
        <v>22937</v>
      </c>
      <c r="Y50" s="435">
        <v>93.928955196498549</v>
      </c>
      <c r="Z50" s="436">
        <v>6138.4139999999998</v>
      </c>
      <c r="AA50" s="437">
        <v>4.8895038407462108</v>
      </c>
      <c r="AB50" s="377">
        <v>11.773305394473937</v>
      </c>
      <c r="AC50" s="378">
        <v>12.85627361237232</v>
      </c>
      <c r="AD50" s="377">
        <v>12.556542645839158</v>
      </c>
      <c r="AE50" s="379">
        <v>10.744527341442222</v>
      </c>
    </row>
    <row r="51" spans="1:31" ht="49.5" customHeight="1" thickBot="1">
      <c r="A51" s="668"/>
      <c r="B51" s="466"/>
      <c r="C51" s="679" t="s">
        <v>8</v>
      </c>
      <c r="D51" s="680"/>
      <c r="E51" s="681"/>
      <c r="F51" s="452">
        <v>15978</v>
      </c>
      <c r="G51" s="412">
        <v>19.629636500361865</v>
      </c>
      <c r="H51" s="433">
        <v>3932.21</v>
      </c>
      <c r="I51" s="413">
        <v>2.8272288131019643</v>
      </c>
      <c r="J51" s="381">
        <v>-17.26816134210118</v>
      </c>
      <c r="K51" s="382">
        <v>-12.753538062066625</v>
      </c>
      <c r="L51" s="381">
        <v>4.5024823329278689</v>
      </c>
      <c r="M51" s="383">
        <v>4.2087830934436568</v>
      </c>
      <c r="O51" s="431">
        <v>47220</v>
      </c>
      <c r="P51" s="412">
        <v>21.953889671801438</v>
      </c>
      <c r="Q51" s="433">
        <v>11344.018</v>
      </c>
      <c r="R51" s="413">
        <v>3.0274041201305386</v>
      </c>
      <c r="S51" s="381">
        <v>-19.084257244203783</v>
      </c>
      <c r="T51" s="382">
        <v>-13.86141948014685</v>
      </c>
      <c r="U51" s="381">
        <v>0.54362960863383591</v>
      </c>
      <c r="V51" s="383">
        <v>9.4720570597189635E-2</v>
      </c>
      <c r="X51" s="431">
        <v>14462</v>
      </c>
      <c r="Y51" s="412">
        <v>59.223113312628584</v>
      </c>
      <c r="Z51" s="433">
        <v>4552.5910000000003</v>
      </c>
      <c r="AA51" s="413">
        <v>3.6263294036287936</v>
      </c>
      <c r="AB51" s="381">
        <v>-6.3887630267331303</v>
      </c>
      <c r="AC51" s="382">
        <v>-5.4817665473643586</v>
      </c>
      <c r="AD51" s="381">
        <v>18.361544979217939</v>
      </c>
      <c r="AE51" s="383">
        <v>16.456076617158757</v>
      </c>
    </row>
    <row r="52" spans="1:31" ht="49.5" customHeight="1">
      <c r="A52" s="667" t="s">
        <v>30</v>
      </c>
      <c r="B52" s="688" t="s">
        <v>4</v>
      </c>
      <c r="C52" s="688" t="s">
        <v>5</v>
      </c>
      <c r="D52" s="25" t="s">
        <v>6</v>
      </c>
      <c r="E52" s="241"/>
      <c r="F52" s="453">
        <v>92003</v>
      </c>
      <c r="G52" s="297">
        <v>122.7611170577148</v>
      </c>
      <c r="H52" s="425" t="s">
        <v>22</v>
      </c>
      <c r="I52" s="408" t="s">
        <v>22</v>
      </c>
      <c r="J52" s="374">
        <v>-7.6645925331192331</v>
      </c>
      <c r="K52" s="297">
        <v>-6.2401906758308456</v>
      </c>
      <c r="L52" s="536" t="s">
        <v>203</v>
      </c>
      <c r="M52" s="533" t="s">
        <v>203</v>
      </c>
      <c r="O52" s="432">
        <v>335656</v>
      </c>
      <c r="P52" s="297">
        <v>165.57975259987379</v>
      </c>
      <c r="Q52" s="425" t="s">
        <v>22</v>
      </c>
      <c r="R52" s="408" t="s">
        <v>22</v>
      </c>
      <c r="S52" s="374">
        <v>-13.746591939889655</v>
      </c>
      <c r="T52" s="297">
        <v>-12.23142727832996</v>
      </c>
      <c r="U52" s="536" t="s">
        <v>203</v>
      </c>
      <c r="V52" s="533" t="s">
        <v>203</v>
      </c>
      <c r="X52" s="432">
        <v>51807</v>
      </c>
      <c r="Y52" s="297">
        <v>216.5174050064208</v>
      </c>
      <c r="Z52" s="425" t="s">
        <v>22</v>
      </c>
      <c r="AA52" s="408" t="s">
        <v>22</v>
      </c>
      <c r="AB52" s="374">
        <v>-0.18111404404538689</v>
      </c>
      <c r="AC52" s="297">
        <v>1.0139917238889211</v>
      </c>
      <c r="AD52" s="536" t="s">
        <v>203</v>
      </c>
      <c r="AE52" s="533" t="s">
        <v>203</v>
      </c>
    </row>
    <row r="53" spans="1:31" ht="49.5" customHeight="1">
      <c r="A53" s="667"/>
      <c r="B53" s="688"/>
      <c r="C53" s="688"/>
      <c r="D53" s="352"/>
      <c r="E53" s="16" t="s">
        <v>7</v>
      </c>
      <c r="F53" s="453">
        <v>42719</v>
      </c>
      <c r="G53" s="297">
        <v>57.00066475645923</v>
      </c>
      <c r="H53" s="425" t="s">
        <v>22</v>
      </c>
      <c r="I53" s="408" t="s">
        <v>22</v>
      </c>
      <c r="J53" s="374">
        <v>-9.8736260258655193</v>
      </c>
      <c r="K53" s="297">
        <v>-8.4833015771921509</v>
      </c>
      <c r="L53" s="536" t="s">
        <v>203</v>
      </c>
      <c r="M53" s="533" t="s">
        <v>203</v>
      </c>
      <c r="O53" s="432">
        <v>178407</v>
      </c>
      <c r="P53" s="297">
        <v>88.008517416896112</v>
      </c>
      <c r="Q53" s="425" t="s">
        <v>22</v>
      </c>
      <c r="R53" s="408" t="s">
        <v>22</v>
      </c>
      <c r="S53" s="374">
        <v>-13.723432550716936</v>
      </c>
      <c r="T53" s="297">
        <v>-12.207861061313011</v>
      </c>
      <c r="U53" s="536" t="s">
        <v>203</v>
      </c>
      <c r="V53" s="533" t="s">
        <v>203</v>
      </c>
      <c r="X53" s="432">
        <v>24833</v>
      </c>
      <c r="Y53" s="297">
        <v>103.7847533832194</v>
      </c>
      <c r="Z53" s="425" t="s">
        <v>22</v>
      </c>
      <c r="AA53" s="408" t="s">
        <v>22</v>
      </c>
      <c r="AB53" s="374">
        <v>-3.2342282663757089</v>
      </c>
      <c r="AC53" s="297">
        <v>-2.0756766473114112</v>
      </c>
      <c r="AD53" s="536" t="s">
        <v>203</v>
      </c>
      <c r="AE53" s="533" t="s">
        <v>203</v>
      </c>
    </row>
    <row r="54" spans="1:31" ht="49.5" customHeight="1">
      <c r="A54" s="667"/>
      <c r="B54" s="688"/>
      <c r="C54" s="688"/>
      <c r="D54" s="352"/>
      <c r="E54" s="16" t="s">
        <v>125</v>
      </c>
      <c r="F54" s="453">
        <v>22765</v>
      </c>
      <c r="G54" s="297">
        <v>30.375714159526076</v>
      </c>
      <c r="H54" s="425" t="s">
        <v>22</v>
      </c>
      <c r="I54" s="408" t="s">
        <v>22</v>
      </c>
      <c r="J54" s="374">
        <v>-9.2919472446906042</v>
      </c>
      <c r="K54" s="297">
        <v>-7.892649593223382</v>
      </c>
      <c r="L54" s="536" t="s">
        <v>203</v>
      </c>
      <c r="M54" s="533" t="s">
        <v>203</v>
      </c>
      <c r="O54" s="432">
        <v>72418</v>
      </c>
      <c r="P54" s="297">
        <v>35.7239391632435</v>
      </c>
      <c r="Q54" s="425" t="s">
        <v>22</v>
      </c>
      <c r="R54" s="408" t="s">
        <v>22</v>
      </c>
      <c r="S54" s="374">
        <v>-13.856804691496066</v>
      </c>
      <c r="T54" s="297">
        <v>-12.343576074786583</v>
      </c>
      <c r="U54" s="536" t="s">
        <v>203</v>
      </c>
      <c r="V54" s="533" t="s">
        <v>203</v>
      </c>
      <c r="X54" s="432">
        <v>14203</v>
      </c>
      <c r="Y54" s="297">
        <v>59.358710276723109</v>
      </c>
      <c r="Z54" s="425" t="s">
        <v>22</v>
      </c>
      <c r="AA54" s="408" t="s">
        <v>22</v>
      </c>
      <c r="AB54" s="374">
        <v>0.98115890508354653</v>
      </c>
      <c r="AC54" s="297">
        <v>2.1901802671673352</v>
      </c>
      <c r="AD54" s="536" t="s">
        <v>203</v>
      </c>
      <c r="AE54" s="533" t="s">
        <v>203</v>
      </c>
    </row>
    <row r="55" spans="1:31" ht="49.5" customHeight="1">
      <c r="A55" s="667"/>
      <c r="B55" s="688"/>
      <c r="C55" s="688"/>
      <c r="D55" s="353"/>
      <c r="E55" s="16" t="s">
        <v>8</v>
      </c>
      <c r="F55" s="453">
        <v>26519</v>
      </c>
      <c r="G55" s="297">
        <v>35.3847381417295</v>
      </c>
      <c r="H55" s="425" t="s">
        <v>22</v>
      </c>
      <c r="I55" s="408" t="s">
        <v>22</v>
      </c>
      <c r="J55" s="374">
        <v>-2.3025346301208316</v>
      </c>
      <c r="K55" s="297">
        <v>-0.79541558507696664</v>
      </c>
      <c r="L55" s="536" t="s">
        <v>203</v>
      </c>
      <c r="M55" s="533" t="s">
        <v>203</v>
      </c>
      <c r="O55" s="432">
        <v>84831</v>
      </c>
      <c r="P55" s="297">
        <v>41.847296019734173</v>
      </c>
      <c r="Q55" s="425" t="s">
        <v>22</v>
      </c>
      <c r="R55" s="408" t="s">
        <v>22</v>
      </c>
      <c r="S55" s="374">
        <v>-13.701054944607776</v>
      </c>
      <c r="T55" s="297">
        <v>-12.185090360498961</v>
      </c>
      <c r="U55" s="536" t="s">
        <v>203</v>
      </c>
      <c r="V55" s="533" t="s">
        <v>203</v>
      </c>
      <c r="X55" s="432">
        <v>12771</v>
      </c>
      <c r="Y55" s="297">
        <v>53.373941346478276</v>
      </c>
      <c r="Z55" s="425" t="s">
        <v>22</v>
      </c>
      <c r="AA55" s="408" t="s">
        <v>22</v>
      </c>
      <c r="AB55" s="374">
        <v>4.9125112954900203</v>
      </c>
      <c r="AC55" s="297">
        <v>6.1686017254416896</v>
      </c>
      <c r="AD55" s="536" t="s">
        <v>203</v>
      </c>
      <c r="AE55" s="533" t="s">
        <v>203</v>
      </c>
    </row>
    <row r="56" spans="1:31" ht="49.5" customHeight="1">
      <c r="A56" s="667"/>
      <c r="B56" s="688"/>
      <c r="C56" s="688"/>
      <c r="D56" s="22" t="s">
        <v>3</v>
      </c>
      <c r="E56" s="15"/>
      <c r="F56" s="453">
        <v>19176</v>
      </c>
      <c r="G56" s="297">
        <v>25.586852392843049</v>
      </c>
      <c r="H56" s="453">
        <v>4932.2640000000001</v>
      </c>
      <c r="I56" s="414">
        <v>3.7943597447285144</v>
      </c>
      <c r="J56" s="374">
        <v>-6.0230335702033813</v>
      </c>
      <c r="K56" s="297">
        <v>-4.5733083867958868</v>
      </c>
      <c r="L56" s="297">
        <v>1.9014385680019501</v>
      </c>
      <c r="M56" s="379">
        <v>0.43069395479005834</v>
      </c>
      <c r="O56" s="432">
        <v>79554</v>
      </c>
      <c r="P56" s="297">
        <v>39.24414173537896</v>
      </c>
      <c r="Q56" s="453">
        <v>23292.026000000002</v>
      </c>
      <c r="R56" s="414">
        <v>6.4816278123665567</v>
      </c>
      <c r="S56" s="374">
        <v>2.263699818749771</v>
      </c>
      <c r="T56" s="297">
        <v>4.0601081881180363</v>
      </c>
      <c r="U56" s="297">
        <v>24.062995722782276</v>
      </c>
      <c r="V56" s="379">
        <v>22.227056083935253</v>
      </c>
      <c r="X56" s="432">
        <v>22802</v>
      </c>
      <c r="Y56" s="297">
        <v>95.296579013577443</v>
      </c>
      <c r="Z56" s="453">
        <v>7939.5050000000001</v>
      </c>
      <c r="AA56" s="414">
        <v>6.1774603826628072</v>
      </c>
      <c r="AB56" s="374">
        <v>8.0970892196833262</v>
      </c>
      <c r="AC56" s="297">
        <v>9.3913077794892956</v>
      </c>
      <c r="AD56" s="297">
        <v>23.122039226584107</v>
      </c>
      <c r="AE56" s="379">
        <v>22.099265450247074</v>
      </c>
    </row>
    <row r="57" spans="1:31" ht="49.5" customHeight="1">
      <c r="A57" s="667"/>
      <c r="B57" s="688"/>
      <c r="C57" s="688"/>
      <c r="D57" s="23"/>
      <c r="E57" s="16" t="s">
        <v>7</v>
      </c>
      <c r="F57" s="453">
        <v>10376</v>
      </c>
      <c r="G57" s="297">
        <v>13.844867565088625</v>
      </c>
      <c r="H57" s="453">
        <v>2686.9580000000001</v>
      </c>
      <c r="I57" s="414">
        <v>2.0670599284580549</v>
      </c>
      <c r="J57" s="374">
        <v>-0.24036150370156406</v>
      </c>
      <c r="K57" s="297">
        <v>1.2985694249079387</v>
      </c>
      <c r="L57" s="297">
        <v>-6.628636440559859</v>
      </c>
      <c r="M57" s="298">
        <v>-7.9762663848776185</v>
      </c>
      <c r="O57" s="432">
        <v>42027</v>
      </c>
      <c r="P57" s="297">
        <v>20.732000210080844</v>
      </c>
      <c r="Q57" s="453">
        <v>13797.120999999999</v>
      </c>
      <c r="R57" s="414">
        <v>3.8394171122849792</v>
      </c>
      <c r="S57" s="374">
        <v>6.3786164477181302</v>
      </c>
      <c r="T57" s="297">
        <v>8.2473092218618262</v>
      </c>
      <c r="U57" s="297">
        <v>26.941772539488511</v>
      </c>
      <c r="V57" s="298">
        <v>25.063231475144732</v>
      </c>
      <c r="X57" s="432">
        <v>9849</v>
      </c>
      <c r="Y57" s="297">
        <v>41.162003627082022</v>
      </c>
      <c r="Z57" s="453">
        <v>4113.3959999999997</v>
      </c>
      <c r="AA57" s="414">
        <v>3.2004943416754141</v>
      </c>
      <c r="AB57" s="374">
        <v>9.4333333333333371</v>
      </c>
      <c r="AC57" s="297">
        <v>10.743550399156462</v>
      </c>
      <c r="AD57" s="297">
        <v>32.018686885544753</v>
      </c>
      <c r="AE57" s="298">
        <v>30.922008729617716</v>
      </c>
    </row>
    <row r="58" spans="1:31" ht="49.5" customHeight="1">
      <c r="A58" s="667"/>
      <c r="B58" s="688"/>
      <c r="C58" s="688"/>
      <c r="D58" s="23"/>
      <c r="E58" s="16" t="s">
        <v>125</v>
      </c>
      <c r="F58" s="453">
        <v>3774</v>
      </c>
      <c r="G58" s="297">
        <v>5.0357103113574091</v>
      </c>
      <c r="H58" s="453">
        <v>912.30700000000002</v>
      </c>
      <c r="I58" s="414">
        <v>0.70183205027833806</v>
      </c>
      <c r="J58" s="374">
        <v>-2.9820051413881714</v>
      </c>
      <c r="K58" s="297">
        <v>-1.4853678723473678</v>
      </c>
      <c r="L58" s="297">
        <v>0.14072061688756321</v>
      </c>
      <c r="M58" s="298">
        <v>-1.3046115342592088</v>
      </c>
      <c r="O58" s="432">
        <v>13474</v>
      </c>
      <c r="P58" s="297">
        <v>6.6467502041694457</v>
      </c>
      <c r="Q58" s="453">
        <v>3321.4740000000002</v>
      </c>
      <c r="R58" s="414">
        <v>0.92428877833351175</v>
      </c>
      <c r="S58" s="374">
        <v>12.705980761187789</v>
      </c>
      <c r="T58" s="297">
        <v>14.685822752785043</v>
      </c>
      <c r="U58" s="297">
        <v>32.119303292447569</v>
      </c>
      <c r="V58" s="298">
        <v>30.164142814834548</v>
      </c>
      <c r="X58" s="432">
        <v>5726</v>
      </c>
      <c r="Y58" s="297">
        <v>23.930717105155008</v>
      </c>
      <c r="Z58" s="453">
        <v>1588.123</v>
      </c>
      <c r="AA58" s="414">
        <v>1.2356648072260936</v>
      </c>
      <c r="AB58" s="374">
        <v>4.2987249544626565</v>
      </c>
      <c r="AC58" s="297">
        <v>5.5474666789122153</v>
      </c>
      <c r="AD58" s="297">
        <v>16.9285944106865</v>
      </c>
      <c r="AE58" s="298">
        <v>15.957269529954885</v>
      </c>
    </row>
    <row r="59" spans="1:31" ht="49.5" customHeight="1">
      <c r="A59" s="667"/>
      <c r="B59" s="688"/>
      <c r="C59" s="688"/>
      <c r="D59" s="24"/>
      <c r="E59" s="16" t="s">
        <v>8</v>
      </c>
      <c r="F59" s="453">
        <v>5026</v>
      </c>
      <c r="G59" s="297">
        <v>6.7062745163970154</v>
      </c>
      <c r="H59" s="453">
        <v>1332.999</v>
      </c>
      <c r="I59" s="414">
        <v>1.0254677659921214</v>
      </c>
      <c r="J59" s="374">
        <v>-17.795224075891397</v>
      </c>
      <c r="K59" s="297">
        <v>-16.52710127536902</v>
      </c>
      <c r="L59" s="297">
        <v>26.771907400327549</v>
      </c>
      <c r="M59" s="298">
        <v>24.942207029697315</v>
      </c>
      <c r="O59" s="432">
        <v>24053</v>
      </c>
      <c r="P59" s="297">
        <v>11.865391321128667</v>
      </c>
      <c r="Q59" s="453">
        <v>6173.4309999999996</v>
      </c>
      <c r="R59" s="414">
        <v>1.7179219217480641</v>
      </c>
      <c r="S59" s="374">
        <v>-8.6513994910941534</v>
      </c>
      <c r="T59" s="297">
        <v>-7.0467304758411871</v>
      </c>
      <c r="U59" s="297">
        <v>14.503032551238064</v>
      </c>
      <c r="V59" s="298">
        <v>12.808565518548093</v>
      </c>
      <c r="X59" s="432">
        <v>7227</v>
      </c>
      <c r="Y59" s="297">
        <v>30.20385828134042</v>
      </c>
      <c r="Z59" s="453">
        <v>2237.9859999999999</v>
      </c>
      <c r="AA59" s="414">
        <v>1.7413012337612994</v>
      </c>
      <c r="AB59" s="374">
        <v>9.4336765596608103</v>
      </c>
      <c r="AC59" s="297">
        <v>10.743897734844182</v>
      </c>
      <c r="AD59" s="297">
        <v>13.343465769096923</v>
      </c>
      <c r="AE59" s="298">
        <v>12.401922522770036</v>
      </c>
    </row>
    <row r="60" spans="1:31" ht="49.5" customHeight="1">
      <c r="A60" s="667"/>
      <c r="B60" s="688"/>
      <c r="C60" s="688"/>
      <c r="D60" s="25" t="s">
        <v>20</v>
      </c>
      <c r="E60" s="15"/>
      <c r="F60" s="453">
        <v>268</v>
      </c>
      <c r="G60" s="297">
        <v>0.35759681066343019</v>
      </c>
      <c r="H60" s="453">
        <v>4250.1549999999997</v>
      </c>
      <c r="I60" s="414">
        <v>3.2696175713336952</v>
      </c>
      <c r="J60" s="374">
        <v>-1.470588235294116</v>
      </c>
      <c r="K60" s="297">
        <v>4.9364737952004134E-2</v>
      </c>
      <c r="L60" s="297">
        <v>22.348763012755768</v>
      </c>
      <c r="M60" s="298">
        <v>20.58290193500396</v>
      </c>
      <c r="O60" s="432">
        <v>1289</v>
      </c>
      <c r="P60" s="297">
        <v>0.63586618770776426</v>
      </c>
      <c r="Q60" s="453">
        <v>20844.244999999999</v>
      </c>
      <c r="R60" s="414">
        <v>5.8004674269117906</v>
      </c>
      <c r="S60" s="374">
        <v>-10.423905489923555</v>
      </c>
      <c r="T60" s="297">
        <v>-8.8503730814694421</v>
      </c>
      <c r="U60" s="297">
        <v>13.279433666008501</v>
      </c>
      <c r="V60" s="298">
        <v>11.603073996294569</v>
      </c>
      <c r="X60" s="432">
        <v>781</v>
      </c>
      <c r="Y60" s="297">
        <v>3.2640394794142611</v>
      </c>
      <c r="Z60" s="453">
        <v>17105.522000000001</v>
      </c>
      <c r="AA60" s="414">
        <v>13.309228280575057</v>
      </c>
      <c r="AB60" s="374">
        <v>3.8563829787233885</v>
      </c>
      <c r="AC60" s="297">
        <v>5.0998286568231634</v>
      </c>
      <c r="AD60" s="297">
        <v>18.550423109176734</v>
      </c>
      <c r="AE60" s="298">
        <v>17.5656257106656</v>
      </c>
    </row>
    <row r="61" spans="1:31" ht="49.5" customHeight="1">
      <c r="A61" s="667"/>
      <c r="B61" s="688"/>
      <c r="C61" s="688"/>
      <c r="D61" s="25"/>
      <c r="E61" s="16" t="s">
        <v>7</v>
      </c>
      <c r="F61" s="453">
        <v>33</v>
      </c>
      <c r="G61" s="297">
        <v>4.403244310407909E-2</v>
      </c>
      <c r="H61" s="453">
        <v>573.32000000000005</v>
      </c>
      <c r="I61" s="414">
        <v>0.44105147835715036</v>
      </c>
      <c r="J61" s="374">
        <v>-25</v>
      </c>
      <c r="K61" s="297">
        <v>-23.843020871111165</v>
      </c>
      <c r="L61" s="297">
        <v>-35.509996557953485</v>
      </c>
      <c r="M61" s="298">
        <v>-36.440781505656759</v>
      </c>
      <c r="O61" s="432">
        <v>214</v>
      </c>
      <c r="P61" s="297">
        <v>0.1055666130096676</v>
      </c>
      <c r="Q61" s="453">
        <v>3563.13</v>
      </c>
      <c r="R61" s="414">
        <v>0.99153600923670815</v>
      </c>
      <c r="S61" s="374">
        <v>-35.347432024169194</v>
      </c>
      <c r="T61" s="297">
        <v>-34.211717059633557</v>
      </c>
      <c r="U61" s="297">
        <v>-28.126170579845123</v>
      </c>
      <c r="V61" s="298">
        <v>-29.189791618974681</v>
      </c>
      <c r="X61" s="432">
        <v>87</v>
      </c>
      <c r="Y61" s="297">
        <v>0.3635997883598473</v>
      </c>
      <c r="Z61" s="453">
        <v>1874.729</v>
      </c>
      <c r="AA61" s="414">
        <v>1.4586632448407126</v>
      </c>
      <c r="AB61" s="374">
        <v>15.999999999999986</v>
      </c>
      <c r="AC61" s="297">
        <v>17.388838071600503</v>
      </c>
      <c r="AD61" s="297">
        <v>-22.554485115298945</v>
      </c>
      <c r="AE61" s="298">
        <v>-23.197824376218946</v>
      </c>
    </row>
    <row r="62" spans="1:31" ht="49.5" customHeight="1">
      <c r="A62" s="667"/>
      <c r="B62" s="688"/>
      <c r="C62" s="688"/>
      <c r="D62" s="25"/>
      <c r="E62" s="16" t="s">
        <v>125</v>
      </c>
      <c r="F62" s="453">
        <v>16</v>
      </c>
      <c r="G62" s="297">
        <v>2.1349063323189862E-2</v>
      </c>
      <c r="H62" s="453">
        <v>27.847000000000001</v>
      </c>
      <c r="I62" s="414">
        <v>2.1422522357168013E-2</v>
      </c>
      <c r="J62" s="374">
        <v>100</v>
      </c>
      <c r="K62" s="297">
        <v>103.08527767703691</v>
      </c>
      <c r="L62" s="297">
        <v>136.83449566252767</v>
      </c>
      <c r="M62" s="298">
        <v>133.41626071301835</v>
      </c>
      <c r="O62" s="432">
        <v>70</v>
      </c>
      <c r="P62" s="297">
        <v>3.4531135096620244E-2</v>
      </c>
      <c r="Q62" s="453">
        <v>526.05499999999995</v>
      </c>
      <c r="R62" s="414">
        <v>0.14638884220868068</v>
      </c>
      <c r="S62" s="374">
        <v>32.075471698113205</v>
      </c>
      <c r="T62" s="297">
        <v>34.395566542787037</v>
      </c>
      <c r="U62" s="297">
        <v>43.402537359815483</v>
      </c>
      <c r="V62" s="298">
        <v>41.280402543416074</v>
      </c>
      <c r="X62" s="432">
        <v>44</v>
      </c>
      <c r="Y62" s="297">
        <v>0.18388954813601471</v>
      </c>
      <c r="Z62" s="453">
        <v>307.33199999999999</v>
      </c>
      <c r="AA62" s="414">
        <v>0.23912463740806586</v>
      </c>
      <c r="AB62" s="374">
        <v>-16.981132075471692</v>
      </c>
      <c r="AC62" s="297">
        <v>-15.987168588965162</v>
      </c>
      <c r="AD62" s="297">
        <v>132.74087649281702</v>
      </c>
      <c r="AE62" s="298">
        <v>130.80749992876849</v>
      </c>
    </row>
    <row r="63" spans="1:31" ht="49.5" customHeight="1">
      <c r="A63" s="667"/>
      <c r="B63" s="688"/>
      <c r="C63" s="688"/>
      <c r="D63" s="25"/>
      <c r="E63" s="16" t="s">
        <v>8</v>
      </c>
      <c r="F63" s="453">
        <v>219</v>
      </c>
      <c r="G63" s="297">
        <v>0.29221530423616127</v>
      </c>
      <c r="H63" s="453">
        <v>3648.9879999999998</v>
      </c>
      <c r="I63" s="414">
        <v>2.807143570619377</v>
      </c>
      <c r="J63" s="374">
        <v>-0.45454545454545325</v>
      </c>
      <c r="K63" s="297">
        <v>1.0810813892524749</v>
      </c>
      <c r="L63" s="297">
        <v>41.816272508889284</v>
      </c>
      <c r="M63" s="298">
        <v>39.769436646812153</v>
      </c>
      <c r="O63" s="432">
        <v>1005</v>
      </c>
      <c r="P63" s="297">
        <v>0.49576843960147637</v>
      </c>
      <c r="Q63" s="453">
        <v>16755.060000000001</v>
      </c>
      <c r="R63" s="414">
        <v>4.6625425754664018</v>
      </c>
      <c r="S63" s="374">
        <v>-4.7393364928909989</v>
      </c>
      <c r="T63" s="297">
        <v>-3.0659464874536013</v>
      </c>
      <c r="U63" s="297">
        <v>28.131907713237922</v>
      </c>
      <c r="V63" s="298">
        <v>26.235754496871394</v>
      </c>
      <c r="X63" s="432">
        <v>650</v>
      </c>
      <c r="Y63" s="297">
        <v>2.7165501429183996</v>
      </c>
      <c r="Z63" s="453">
        <v>14923.460999999999</v>
      </c>
      <c r="AA63" s="414">
        <v>11.611440398326279</v>
      </c>
      <c r="AB63" s="374">
        <v>4.1666666666666714</v>
      </c>
      <c r="AC63" s="297">
        <v>5.4138272913079248</v>
      </c>
      <c r="AD63" s="297">
        <v>25.659144921112429</v>
      </c>
      <c r="AE63" s="298">
        <v>24.615295428449883</v>
      </c>
    </row>
    <row r="64" spans="1:31" ht="49.5" customHeight="1">
      <c r="A64" s="667"/>
      <c r="B64" s="688"/>
      <c r="C64" s="690"/>
      <c r="D64" s="6" t="s">
        <v>9</v>
      </c>
      <c r="E64" s="15"/>
      <c r="F64" s="453">
        <v>111447</v>
      </c>
      <c r="G64" s="297">
        <v>148.70556626122129</v>
      </c>
      <c r="H64" s="425" t="s">
        <v>22</v>
      </c>
      <c r="I64" s="408" t="s">
        <v>22</v>
      </c>
      <c r="J64" s="374">
        <v>-7.3721917933459054</v>
      </c>
      <c r="K64" s="297">
        <v>-5.9432792486816766</v>
      </c>
      <c r="L64" s="536" t="s">
        <v>203</v>
      </c>
      <c r="M64" s="533" t="s">
        <v>203</v>
      </c>
      <c r="O64" s="432">
        <v>416499</v>
      </c>
      <c r="P64" s="297">
        <v>205.45976052296049</v>
      </c>
      <c r="Q64" s="425" t="s">
        <v>22</v>
      </c>
      <c r="R64" s="408" t="s">
        <v>22</v>
      </c>
      <c r="S64" s="374">
        <v>-11.077259422310377</v>
      </c>
      <c r="T64" s="297">
        <v>-9.5152041115398163</v>
      </c>
      <c r="U64" s="536" t="s">
        <v>203</v>
      </c>
      <c r="V64" s="533" t="s">
        <v>203</v>
      </c>
      <c r="X64" s="432">
        <v>75390</v>
      </c>
      <c r="Y64" s="297">
        <v>315.0780234994125</v>
      </c>
      <c r="Z64" s="425" t="s">
        <v>22</v>
      </c>
      <c r="AA64" s="408" t="s">
        <v>22</v>
      </c>
      <c r="AB64" s="374">
        <v>2.2278872360909503</v>
      </c>
      <c r="AC64" s="297">
        <v>3.4518353548216965</v>
      </c>
      <c r="AD64" s="536" t="s">
        <v>203</v>
      </c>
      <c r="AE64" s="533" t="s">
        <v>203</v>
      </c>
    </row>
    <row r="65" spans="1:62" ht="49.5" customHeight="1">
      <c r="A65" s="667"/>
      <c r="B65" s="688"/>
      <c r="C65" s="691" t="s">
        <v>10</v>
      </c>
      <c r="D65" s="6" t="s">
        <v>6</v>
      </c>
      <c r="E65" s="15"/>
      <c r="F65" s="453">
        <v>1428</v>
      </c>
      <c r="G65" s="297">
        <v>1.9054039015946951</v>
      </c>
      <c r="H65" s="425" t="s">
        <v>22</v>
      </c>
      <c r="I65" s="408" t="s">
        <v>22</v>
      </c>
      <c r="J65" s="374">
        <v>13.243457573354476</v>
      </c>
      <c r="K65" s="297">
        <v>14.990395131962202</v>
      </c>
      <c r="L65" s="536" t="s">
        <v>203</v>
      </c>
      <c r="M65" s="533" t="s">
        <v>203</v>
      </c>
      <c r="O65" s="432">
        <v>4291</v>
      </c>
      <c r="P65" s="297">
        <v>2.1167585814228209</v>
      </c>
      <c r="Q65" s="425" t="s">
        <v>22</v>
      </c>
      <c r="R65" s="408" t="s">
        <v>22</v>
      </c>
      <c r="S65" s="374">
        <v>8.1128747795414569</v>
      </c>
      <c r="T65" s="297">
        <v>10.012032285427239</v>
      </c>
      <c r="U65" s="536" t="s">
        <v>203</v>
      </c>
      <c r="V65" s="533" t="s">
        <v>203</v>
      </c>
      <c r="X65" s="432">
        <v>1380</v>
      </c>
      <c r="Y65" s="297">
        <v>5.7674449188113712</v>
      </c>
      <c r="Z65" s="425" t="s">
        <v>22</v>
      </c>
      <c r="AA65" s="408" t="s">
        <v>22</v>
      </c>
      <c r="AB65" s="374">
        <v>27.188940092165907</v>
      </c>
      <c r="AC65" s="297">
        <v>28.711740456704831</v>
      </c>
      <c r="AD65" s="536" t="s">
        <v>203</v>
      </c>
      <c r="AE65" s="533" t="s">
        <v>203</v>
      </c>
    </row>
    <row r="66" spans="1:62" ht="49.5" customHeight="1">
      <c r="A66" s="667"/>
      <c r="B66" s="688"/>
      <c r="C66" s="688"/>
      <c r="D66" s="6" t="s">
        <v>3</v>
      </c>
      <c r="E66" s="15"/>
      <c r="F66" s="453">
        <v>917</v>
      </c>
      <c r="G66" s="297">
        <v>1.2235681917103189</v>
      </c>
      <c r="H66" s="384">
        <v>-1819.1479999999999</v>
      </c>
      <c r="I66" s="414">
        <v>-1.3994591410563968</v>
      </c>
      <c r="J66" s="374">
        <v>39.57382039573821</v>
      </c>
      <c r="K66" s="297">
        <v>41.72694035756686</v>
      </c>
      <c r="L66" s="297">
        <v>10.796107895301006</v>
      </c>
      <c r="M66" s="298">
        <v>9.196986419276783</v>
      </c>
      <c r="O66" s="432">
        <v>2562</v>
      </c>
      <c r="P66" s="297">
        <v>1.2638395445363011</v>
      </c>
      <c r="Q66" s="384">
        <v>-5738.7759999999998</v>
      </c>
      <c r="R66" s="414">
        <v>-1.5969675686667055</v>
      </c>
      <c r="S66" s="374">
        <v>19.49626865671641</v>
      </c>
      <c r="T66" s="297">
        <v>21.595391781575685</v>
      </c>
      <c r="U66" s="297">
        <v>41.761107770807854</v>
      </c>
      <c r="V66" s="298">
        <v>39.663263562814933</v>
      </c>
      <c r="X66" s="432">
        <v>725</v>
      </c>
      <c r="Y66" s="297">
        <v>3.0299982363320606</v>
      </c>
      <c r="Z66" s="384">
        <v>-2387.58</v>
      </c>
      <c r="AA66" s="414">
        <v>-1.8576952669515374</v>
      </c>
      <c r="AB66" s="374">
        <v>23.720136518771341</v>
      </c>
      <c r="AC66" s="297">
        <v>25.201405793089265</v>
      </c>
      <c r="AD66" s="297">
        <v>62.233563657637831</v>
      </c>
      <c r="AE66" s="298">
        <v>60.885890766634361</v>
      </c>
    </row>
    <row r="67" spans="1:62" ht="49.5" customHeight="1" thickBot="1">
      <c r="A67" s="667"/>
      <c r="B67" s="689"/>
      <c r="C67" s="689"/>
      <c r="D67" s="26" t="s">
        <v>9</v>
      </c>
      <c r="E67" s="18"/>
      <c r="F67" s="454">
        <v>2345</v>
      </c>
      <c r="G67" s="387">
        <v>3.128972093305014</v>
      </c>
      <c r="H67" s="426" t="s">
        <v>22</v>
      </c>
      <c r="I67" s="409" t="s">
        <v>22</v>
      </c>
      <c r="J67" s="375">
        <v>22.262773722627728</v>
      </c>
      <c r="K67" s="382">
        <v>24.148846755122918</v>
      </c>
      <c r="L67" s="539" t="s">
        <v>203</v>
      </c>
      <c r="M67" s="540" t="s">
        <v>203</v>
      </c>
      <c r="O67" s="438">
        <v>6853</v>
      </c>
      <c r="P67" s="387">
        <v>3.3805981259591218</v>
      </c>
      <c r="Q67" s="426" t="s">
        <v>22</v>
      </c>
      <c r="R67" s="409" t="s">
        <v>22</v>
      </c>
      <c r="S67" s="375">
        <v>12.105349255684601</v>
      </c>
      <c r="T67" s="382">
        <v>14.074640294545887</v>
      </c>
      <c r="U67" s="539" t="s">
        <v>203</v>
      </c>
      <c r="V67" s="540" t="s">
        <v>203</v>
      </c>
      <c r="X67" s="438">
        <v>2105</v>
      </c>
      <c r="Y67" s="387">
        <v>8.7974431551434318</v>
      </c>
      <c r="Z67" s="426" t="s">
        <v>22</v>
      </c>
      <c r="AA67" s="409" t="s">
        <v>22</v>
      </c>
      <c r="AB67" s="375">
        <v>25.972471573907825</v>
      </c>
      <c r="AC67" s="382">
        <v>27.480707474730721</v>
      </c>
      <c r="AD67" s="539" t="s">
        <v>203</v>
      </c>
      <c r="AE67" s="540" t="s">
        <v>203</v>
      </c>
    </row>
    <row r="68" spans="1:62" ht="49.5" customHeight="1">
      <c r="A68" s="667"/>
      <c r="B68" s="687" t="s">
        <v>24</v>
      </c>
      <c r="C68" s="7" t="s">
        <v>11</v>
      </c>
      <c r="D68" s="21"/>
      <c r="E68" s="14"/>
      <c r="F68" s="443">
        <v>10555</v>
      </c>
      <c r="G68" s="444">
        <v>12.96725580556512</v>
      </c>
      <c r="H68" s="445">
        <v>24207.13</v>
      </c>
      <c r="I68" s="446">
        <v>17.404740697598797</v>
      </c>
      <c r="J68" s="374">
        <v>8.1676573068251628</v>
      </c>
      <c r="K68" s="297">
        <v>14.070296867919566</v>
      </c>
      <c r="L68" s="297">
        <v>-1.816018719549362</v>
      </c>
      <c r="M68" s="391">
        <v>-2.0919601133597894</v>
      </c>
      <c r="O68" s="462">
        <v>17941</v>
      </c>
      <c r="P68" s="444">
        <v>8.3412692630620402</v>
      </c>
      <c r="Q68" s="445">
        <v>60491.175999999999</v>
      </c>
      <c r="R68" s="446">
        <v>16.143418976763041</v>
      </c>
      <c r="S68" s="374">
        <v>18.188405797101453</v>
      </c>
      <c r="T68" s="297">
        <v>25.817068008529603</v>
      </c>
      <c r="U68" s="297">
        <v>-5.4395435199513571</v>
      </c>
      <c r="V68" s="391">
        <v>-5.8617387770750611</v>
      </c>
      <c r="X68" s="462">
        <v>17522</v>
      </c>
      <c r="Y68" s="444">
        <v>71.754072152114375</v>
      </c>
      <c r="Z68" s="445">
        <v>97439.225999999995</v>
      </c>
      <c r="AA68" s="446">
        <v>77.61442446963305</v>
      </c>
      <c r="AB68" s="374">
        <v>8.8187802757421423</v>
      </c>
      <c r="AC68" s="297">
        <v>9.8731221880008917</v>
      </c>
      <c r="AD68" s="297">
        <v>16.934014741795366</v>
      </c>
      <c r="AE68" s="391">
        <v>15.051527777146717</v>
      </c>
    </row>
    <row r="69" spans="1:62" ht="49.5" customHeight="1">
      <c r="A69" s="667"/>
      <c r="B69" s="688"/>
      <c r="C69" s="2" t="s">
        <v>21</v>
      </c>
      <c r="D69" s="6"/>
      <c r="E69" s="15"/>
      <c r="F69" s="443">
        <v>1035</v>
      </c>
      <c r="G69" s="444">
        <v>1.2715404792761631</v>
      </c>
      <c r="H69" s="445">
        <v>5304.3389999999999</v>
      </c>
      <c r="I69" s="446">
        <v>3.8137790339937236</v>
      </c>
      <c r="J69" s="374">
        <v>44.351464435146426</v>
      </c>
      <c r="K69" s="297">
        <v>52.228631102997014</v>
      </c>
      <c r="L69" s="297">
        <v>-6.2319754691371969</v>
      </c>
      <c r="M69" s="298">
        <v>-6.4955060272431098</v>
      </c>
      <c r="O69" s="462">
        <v>2914</v>
      </c>
      <c r="P69" s="444">
        <v>1.354799544761317</v>
      </c>
      <c r="Q69" s="445">
        <v>18353.652999999998</v>
      </c>
      <c r="R69" s="446">
        <v>4.8980815008973195</v>
      </c>
      <c r="S69" s="374">
        <v>-19.879021171295022</v>
      </c>
      <c r="T69" s="297">
        <v>-14.707482733062122</v>
      </c>
      <c r="U69" s="297">
        <v>-7.1295954742911647</v>
      </c>
      <c r="V69" s="298">
        <v>-7.5442449565108944</v>
      </c>
      <c r="X69" s="462">
        <v>1046</v>
      </c>
      <c r="Y69" s="444">
        <v>4.2834584791183445</v>
      </c>
      <c r="Z69" s="445">
        <v>15698.683000000001</v>
      </c>
      <c r="AA69" s="446">
        <v>12.504658503508766</v>
      </c>
      <c r="AB69" s="374">
        <v>-21.294206170052675</v>
      </c>
      <c r="AC69" s="297">
        <v>-20.531628084153951</v>
      </c>
      <c r="AD69" s="297">
        <v>0.24656977906229827</v>
      </c>
      <c r="AE69" s="298">
        <v>-1.3672708239181617</v>
      </c>
    </row>
    <row r="70" spans="1:62" ht="49.5" customHeight="1" thickBot="1">
      <c r="A70" s="668"/>
      <c r="B70" s="689"/>
      <c r="C70" s="17" t="s">
        <v>12</v>
      </c>
      <c r="D70" s="26"/>
      <c r="E70" s="18"/>
      <c r="F70" s="457">
        <v>6625</v>
      </c>
      <c r="G70" s="458">
        <v>8.1390876088933144</v>
      </c>
      <c r="H70" s="455">
        <v>72261.358999999997</v>
      </c>
      <c r="I70" s="456">
        <v>51.955362566776685</v>
      </c>
      <c r="J70" s="375">
        <v>22.54901960784315</v>
      </c>
      <c r="K70" s="297">
        <v>29.236440869623067</v>
      </c>
      <c r="L70" s="297">
        <v>13.750289092827501</v>
      </c>
      <c r="M70" s="388">
        <v>13.43059933377242</v>
      </c>
      <c r="O70" s="464">
        <v>18723</v>
      </c>
      <c r="P70" s="458">
        <v>8.7048427853692996</v>
      </c>
      <c r="Q70" s="455">
        <v>171608.799</v>
      </c>
      <c r="R70" s="456">
        <v>45.797634060811035</v>
      </c>
      <c r="S70" s="375">
        <v>27.480084428406087</v>
      </c>
      <c r="T70" s="297">
        <v>35.70849309700418</v>
      </c>
      <c r="U70" s="297">
        <v>4.3138317176044438</v>
      </c>
      <c r="V70" s="388">
        <v>3.8480894121740477</v>
      </c>
      <c r="X70" s="464">
        <v>4356</v>
      </c>
      <c r="Y70" s="458">
        <v>17.838188465620945</v>
      </c>
      <c r="Z70" s="455">
        <v>86483.834000000003</v>
      </c>
      <c r="AA70" s="456">
        <v>68.887995906671946</v>
      </c>
      <c r="AB70" s="375">
        <v>14.511041009463725</v>
      </c>
      <c r="AC70" s="297">
        <v>15.620535065974209</v>
      </c>
      <c r="AD70" s="297">
        <v>3.9325464413255418</v>
      </c>
      <c r="AE70" s="388">
        <v>2.2593663635649648</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155162.57500000001</v>
      </c>
      <c r="I72" s="409" t="s">
        <v>22</v>
      </c>
      <c r="J72" s="541" t="s">
        <v>203</v>
      </c>
      <c r="K72" s="539" t="s">
        <v>203</v>
      </c>
      <c r="L72" s="389">
        <v>10.157490080949799</v>
      </c>
      <c r="M72" s="540" t="s">
        <v>203</v>
      </c>
      <c r="O72" s="430" t="s">
        <v>22</v>
      </c>
      <c r="P72" s="181" t="s">
        <v>22</v>
      </c>
      <c r="Q72" s="461">
        <v>416168.24400000001</v>
      </c>
      <c r="R72" s="409" t="s">
        <v>22</v>
      </c>
      <c r="S72" s="541" t="s">
        <v>203</v>
      </c>
      <c r="T72" s="539" t="s">
        <v>203</v>
      </c>
      <c r="U72" s="389">
        <v>4.060779713206756</v>
      </c>
      <c r="V72" s="540" t="s">
        <v>203</v>
      </c>
      <c r="X72" s="430" t="s">
        <v>22</v>
      </c>
      <c r="Y72" s="181" t="s">
        <v>22</v>
      </c>
      <c r="Z72" s="461">
        <v>284501.90999999997</v>
      </c>
      <c r="AA72" s="409" t="s">
        <v>22</v>
      </c>
      <c r="AB72" s="541" t="s">
        <v>203</v>
      </c>
      <c r="AC72" s="539" t="s">
        <v>203</v>
      </c>
      <c r="AD72" s="389">
        <v>10.874581989556376</v>
      </c>
      <c r="AE72" s="540"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4" customFormat="1" ht="37">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92"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2" t="s">
        <v>205</v>
      </c>
    </row>
    <row r="5" spans="1:49" s="53" customFormat="1" ht="36.75" customHeight="1" thickBot="1">
      <c r="A5" s="693"/>
      <c r="B5" s="695" t="s">
        <v>85</v>
      </c>
      <c r="C5" s="712" t="s">
        <v>86</v>
      </c>
      <c r="D5" s="713"/>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3"/>
    </row>
    <row r="6" spans="1:49" s="53" customFormat="1" ht="36.75" customHeight="1" thickBot="1">
      <c r="A6" s="693"/>
      <c r="B6" s="696"/>
      <c r="C6" s="714"/>
      <c r="D6" s="715"/>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3"/>
    </row>
    <row r="7" spans="1:49" s="53" customFormat="1" ht="36.75" customHeight="1">
      <c r="A7" s="693"/>
      <c r="B7" s="696"/>
      <c r="C7" s="714"/>
      <c r="D7" s="715"/>
      <c r="E7" s="708" t="s">
        <v>97</v>
      </c>
      <c r="F7" s="708"/>
      <c r="G7" s="708" t="s">
        <v>124</v>
      </c>
      <c r="H7" s="708"/>
      <c r="I7" s="708" t="s">
        <v>98</v>
      </c>
      <c r="J7" s="710"/>
      <c r="K7" s="698" t="s">
        <v>91</v>
      </c>
      <c r="L7" s="699"/>
      <c r="M7" s="470"/>
      <c r="N7" s="470"/>
      <c r="O7" s="470"/>
      <c r="P7" s="470"/>
      <c r="Q7" s="470"/>
      <c r="R7" s="473"/>
      <c r="S7" s="702" t="s">
        <v>86</v>
      </c>
      <c r="T7" s="703"/>
      <c r="U7" s="252"/>
      <c r="V7" s="253"/>
      <c r="W7" s="253"/>
      <c r="X7" s="253"/>
      <c r="Y7" s="252"/>
      <c r="Z7" s="59"/>
      <c r="AA7" s="702" t="s">
        <v>92</v>
      </c>
      <c r="AB7" s="703"/>
      <c r="AC7" s="470"/>
      <c r="AD7" s="470"/>
      <c r="AE7" s="470"/>
      <c r="AF7" s="470"/>
      <c r="AG7" s="470"/>
      <c r="AH7" s="470"/>
      <c r="AI7" s="728" t="s">
        <v>93</v>
      </c>
      <c r="AJ7" s="729"/>
      <c r="AK7" s="698" t="s">
        <v>91</v>
      </c>
      <c r="AL7" s="722"/>
      <c r="AM7" s="723" t="s">
        <v>86</v>
      </c>
      <c r="AN7" s="699"/>
      <c r="AO7" s="698" t="s">
        <v>93</v>
      </c>
      <c r="AP7" s="726"/>
      <c r="AQ7" s="60" t="s">
        <v>94</v>
      </c>
      <c r="AR7" s="61"/>
      <c r="AS7" s="60" t="s">
        <v>95</v>
      </c>
      <c r="AT7" s="61"/>
      <c r="AU7" s="60" t="s">
        <v>96</v>
      </c>
      <c r="AV7" s="61"/>
      <c r="AW7" s="693"/>
    </row>
    <row r="8" spans="1:49" s="53" customFormat="1" ht="36.75" customHeight="1" thickBot="1">
      <c r="A8" s="694"/>
      <c r="B8" s="697"/>
      <c r="C8" s="716"/>
      <c r="D8" s="717"/>
      <c r="E8" s="709"/>
      <c r="F8" s="709"/>
      <c r="G8" s="709"/>
      <c r="H8" s="709"/>
      <c r="I8" s="709"/>
      <c r="J8" s="711"/>
      <c r="K8" s="700"/>
      <c r="L8" s="701"/>
      <c r="M8" s="707" t="s">
        <v>138</v>
      </c>
      <c r="N8" s="707"/>
      <c r="O8" s="707" t="s">
        <v>124</v>
      </c>
      <c r="P8" s="707"/>
      <c r="Q8" s="707" t="s">
        <v>98</v>
      </c>
      <c r="R8" s="707"/>
      <c r="S8" s="704"/>
      <c r="T8" s="706"/>
      <c r="U8" s="718" t="s">
        <v>97</v>
      </c>
      <c r="V8" s="719"/>
      <c r="W8" s="720" t="s">
        <v>124</v>
      </c>
      <c r="X8" s="721"/>
      <c r="Y8" s="62" t="s">
        <v>98</v>
      </c>
      <c r="Z8" s="63"/>
      <c r="AA8" s="704"/>
      <c r="AB8" s="705"/>
      <c r="AC8" s="707" t="s">
        <v>138</v>
      </c>
      <c r="AD8" s="707"/>
      <c r="AE8" s="707" t="s">
        <v>124</v>
      </c>
      <c r="AF8" s="707"/>
      <c r="AG8" s="707" t="s">
        <v>98</v>
      </c>
      <c r="AH8" s="707"/>
      <c r="AI8" s="730"/>
      <c r="AJ8" s="731"/>
      <c r="AK8" s="700"/>
      <c r="AL8" s="701"/>
      <c r="AM8" s="724"/>
      <c r="AN8" s="725"/>
      <c r="AO8" s="700"/>
      <c r="AP8" s="727"/>
      <c r="AQ8" s="471"/>
      <c r="AR8" s="472"/>
      <c r="AS8" s="471"/>
      <c r="AT8" s="472"/>
      <c r="AU8" s="471"/>
      <c r="AV8" s="472"/>
      <c r="AW8" s="694"/>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74739249</v>
      </c>
      <c r="C10" s="71">
        <v>1025468</v>
      </c>
      <c r="D10" s="492">
        <v>137.20608832984126</v>
      </c>
      <c r="E10" s="230">
        <v>636684</v>
      </c>
      <c r="F10" s="492">
        <v>85.187369222829631</v>
      </c>
      <c r="G10" s="230">
        <v>211364</v>
      </c>
      <c r="H10" s="492">
        <v>28.280187830091791</v>
      </c>
      <c r="I10" s="230">
        <v>177420</v>
      </c>
      <c r="J10" s="493">
        <v>23.73853127691984</v>
      </c>
      <c r="K10" s="229">
        <v>591434</v>
      </c>
      <c r="L10" s="328">
        <v>84.126563001313016</v>
      </c>
      <c r="M10" s="354">
        <v>306389</v>
      </c>
      <c r="N10" s="328">
        <v>43.581284659673422</v>
      </c>
      <c r="O10" s="354">
        <v>133456</v>
      </c>
      <c r="P10" s="328">
        <v>18.983005021529415</v>
      </c>
      <c r="Q10" s="354">
        <v>151589</v>
      </c>
      <c r="R10" s="328">
        <v>21.562273320110169</v>
      </c>
      <c r="S10" s="73">
        <v>194245</v>
      </c>
      <c r="T10" s="328">
        <v>27.629734222567595</v>
      </c>
      <c r="U10" s="74">
        <v>94358</v>
      </c>
      <c r="V10" s="328">
        <v>13.421639999861172</v>
      </c>
      <c r="W10" s="354">
        <v>42539</v>
      </c>
      <c r="X10" s="328">
        <v>6.0508186264449693</v>
      </c>
      <c r="Y10" s="72">
        <v>57348</v>
      </c>
      <c r="Z10" s="328">
        <v>8.1572755962614565</v>
      </c>
      <c r="AA10" s="75">
        <v>3785</v>
      </c>
      <c r="AB10" s="328">
        <v>0.5383847410868664</v>
      </c>
      <c r="AC10" s="230">
        <v>715</v>
      </c>
      <c r="AD10" s="328">
        <v>0.10170279785392589</v>
      </c>
      <c r="AE10" s="230">
        <v>509</v>
      </c>
      <c r="AF10" s="328">
        <v>7.2401012737969603E-2</v>
      </c>
      <c r="AG10" s="230">
        <v>2561</v>
      </c>
      <c r="AH10" s="328">
        <v>0.36428093049497084</v>
      </c>
      <c r="AI10" s="70">
        <v>789464</v>
      </c>
      <c r="AJ10" s="321">
        <v>112.29468196496747</v>
      </c>
      <c r="AK10" s="497">
        <v>13450</v>
      </c>
      <c r="AL10" s="328">
        <v>1.9131505330563678</v>
      </c>
      <c r="AM10" s="74">
        <v>7878</v>
      </c>
      <c r="AN10" s="328">
        <v>1.120579918172347</v>
      </c>
      <c r="AO10" s="70">
        <v>21328</v>
      </c>
      <c r="AP10" s="328">
        <v>3.0337304512287147</v>
      </c>
      <c r="AQ10" s="70">
        <v>95383</v>
      </c>
      <c r="AR10" s="493">
        <v>12.762103081876031</v>
      </c>
      <c r="AS10" s="74">
        <v>11071</v>
      </c>
      <c r="AT10" s="492">
        <v>1.4812832812917347</v>
      </c>
      <c r="AU10" s="70">
        <v>70444</v>
      </c>
      <c r="AV10" s="492">
        <v>9.4253020926126787</v>
      </c>
      <c r="AW10" s="468" t="s">
        <v>99</v>
      </c>
    </row>
    <row r="11" spans="1:49" s="82" customFormat="1" ht="36.75" customHeight="1">
      <c r="A11" s="77" t="s">
        <v>100</v>
      </c>
      <c r="B11" s="489">
        <v>2782503</v>
      </c>
      <c r="C11" s="79">
        <v>49964</v>
      </c>
      <c r="D11" s="329">
        <v>179.5649456622329</v>
      </c>
      <c r="E11" s="231">
        <v>29976</v>
      </c>
      <c r="F11" s="329">
        <v>107.73034206971205</v>
      </c>
      <c r="G11" s="231">
        <v>8549</v>
      </c>
      <c r="H11" s="329">
        <v>30.724135787095285</v>
      </c>
      <c r="I11" s="231">
        <v>11439</v>
      </c>
      <c r="J11" s="325">
        <v>41.110467805425543</v>
      </c>
      <c r="K11" s="494">
        <v>24917</v>
      </c>
      <c r="L11" s="329">
        <v>93.849588303999312</v>
      </c>
      <c r="M11" s="355">
        <v>12790</v>
      </c>
      <c r="N11" s="329">
        <v>48.173385014574436</v>
      </c>
      <c r="O11" s="355">
        <v>5482</v>
      </c>
      <c r="P11" s="329">
        <v>20.647888713830888</v>
      </c>
      <c r="Q11" s="355">
        <v>6645</v>
      </c>
      <c r="R11" s="329">
        <v>25.028314575593988</v>
      </c>
      <c r="S11" s="231">
        <v>10457</v>
      </c>
      <c r="T11" s="329">
        <v>39.386167873135641</v>
      </c>
      <c r="U11" s="81">
        <v>4990</v>
      </c>
      <c r="V11" s="329">
        <v>18.794776483403162</v>
      </c>
      <c r="W11" s="355">
        <v>1973</v>
      </c>
      <c r="X11" s="329">
        <v>7.4312813630770416</v>
      </c>
      <c r="Y11" s="355">
        <v>3494</v>
      </c>
      <c r="Z11" s="329">
        <v>13.16011002665544</v>
      </c>
      <c r="AA11" s="81">
        <v>154</v>
      </c>
      <c r="AB11" s="329">
        <v>0.58003919407697135</v>
      </c>
      <c r="AC11" s="231">
        <v>15</v>
      </c>
      <c r="AD11" s="329">
        <v>5.6497324098406299E-2</v>
      </c>
      <c r="AE11" s="231">
        <v>59</v>
      </c>
      <c r="AF11" s="329">
        <v>0.22222280812039807</v>
      </c>
      <c r="AG11" s="231">
        <v>80</v>
      </c>
      <c r="AH11" s="329">
        <v>0.30131906185816693</v>
      </c>
      <c r="AI11" s="78">
        <v>35528</v>
      </c>
      <c r="AJ11" s="322">
        <v>133.81579537121192</v>
      </c>
      <c r="AK11" s="494">
        <v>850</v>
      </c>
      <c r="AL11" s="329">
        <v>3.2015150322430235</v>
      </c>
      <c r="AM11" s="80">
        <v>512</v>
      </c>
      <c r="AN11" s="329">
        <v>1.9284419958922683</v>
      </c>
      <c r="AO11" s="79">
        <v>1362</v>
      </c>
      <c r="AP11" s="329">
        <v>5.1299570281352915</v>
      </c>
      <c r="AQ11" s="78">
        <v>3855</v>
      </c>
      <c r="AR11" s="325">
        <v>13.854432501959566</v>
      </c>
      <c r="AS11" s="80">
        <v>408</v>
      </c>
      <c r="AT11" s="329">
        <v>1.4663056967054484</v>
      </c>
      <c r="AU11" s="79">
        <v>1931</v>
      </c>
      <c r="AV11" s="329">
        <v>6.9397948537701488</v>
      </c>
      <c r="AW11" s="77" t="s">
        <v>100</v>
      </c>
    </row>
    <row r="12" spans="1:49" s="82" customFormat="1" ht="36.75" customHeight="1">
      <c r="A12" s="83" t="s">
        <v>37</v>
      </c>
      <c r="B12" s="490">
        <v>649125</v>
      </c>
      <c r="C12" s="85">
        <v>8936</v>
      </c>
      <c r="D12" s="330">
        <v>137.66223762757556</v>
      </c>
      <c r="E12" s="232">
        <v>5305</v>
      </c>
      <c r="F12" s="330">
        <v>81.725399576352785</v>
      </c>
      <c r="G12" s="232">
        <v>2246</v>
      </c>
      <c r="H12" s="330">
        <v>34.600423647217404</v>
      </c>
      <c r="I12" s="232">
        <v>1385</v>
      </c>
      <c r="J12" s="326">
        <v>21.336414404005392</v>
      </c>
      <c r="K12" s="495">
        <v>5050</v>
      </c>
      <c r="L12" s="330">
        <v>80.752452955699695</v>
      </c>
      <c r="M12" s="356">
        <v>2423</v>
      </c>
      <c r="N12" s="330">
        <v>38.74518683399215</v>
      </c>
      <c r="O12" s="356">
        <v>1477</v>
      </c>
      <c r="P12" s="330">
        <v>23.618093666449202</v>
      </c>
      <c r="Q12" s="356">
        <v>1150</v>
      </c>
      <c r="R12" s="330">
        <v>18.389172455258347</v>
      </c>
      <c r="S12" s="232">
        <v>3079</v>
      </c>
      <c r="T12" s="330">
        <v>49.235010425861262</v>
      </c>
      <c r="U12" s="87">
        <v>1397</v>
      </c>
      <c r="V12" s="330">
        <v>22.338846886952968</v>
      </c>
      <c r="W12" s="356">
        <v>785</v>
      </c>
      <c r="X12" s="330">
        <v>12.552609023806784</v>
      </c>
      <c r="Y12" s="356">
        <v>897</v>
      </c>
      <c r="Z12" s="330">
        <v>14.343554515101511</v>
      </c>
      <c r="AA12" s="87">
        <v>4</v>
      </c>
      <c r="AB12" s="330">
        <v>6.3962338974811642E-2</v>
      </c>
      <c r="AC12" s="232">
        <v>1</v>
      </c>
      <c r="AD12" s="330">
        <v>1.599058474370291E-2</v>
      </c>
      <c r="AE12" s="232">
        <v>0</v>
      </c>
      <c r="AF12" s="330">
        <v>0</v>
      </c>
      <c r="AG12" s="232">
        <v>3</v>
      </c>
      <c r="AH12" s="330">
        <v>4.7971754231108728E-2</v>
      </c>
      <c r="AI12" s="84">
        <v>8133</v>
      </c>
      <c r="AJ12" s="323">
        <v>130.05142572053578</v>
      </c>
      <c r="AK12" s="495">
        <v>118</v>
      </c>
      <c r="AL12" s="330">
        <v>1.8868889997569434</v>
      </c>
      <c r="AM12" s="86">
        <v>71</v>
      </c>
      <c r="AN12" s="330">
        <v>1.1353315168029068</v>
      </c>
      <c r="AO12" s="85">
        <v>189</v>
      </c>
      <c r="AP12" s="330">
        <v>3.0222205165598504</v>
      </c>
      <c r="AQ12" s="84">
        <v>696</v>
      </c>
      <c r="AR12" s="326">
        <v>10.722125938763721</v>
      </c>
      <c r="AS12" s="86">
        <v>77</v>
      </c>
      <c r="AT12" s="330">
        <v>1.186212208742538</v>
      </c>
      <c r="AU12" s="85">
        <v>2149</v>
      </c>
      <c r="AV12" s="330">
        <v>33.106104371269019</v>
      </c>
      <c r="AW12" s="83" t="s">
        <v>101</v>
      </c>
    </row>
    <row r="13" spans="1:49" s="82" customFormat="1" ht="36.75" customHeight="1">
      <c r="A13" s="83" t="s">
        <v>38</v>
      </c>
      <c r="B13" s="490">
        <v>516531</v>
      </c>
      <c r="C13" s="85">
        <v>5815</v>
      </c>
      <c r="D13" s="330">
        <v>112.5779478869613</v>
      </c>
      <c r="E13" s="232">
        <v>3615</v>
      </c>
      <c r="F13" s="330">
        <v>69.986118935746347</v>
      </c>
      <c r="G13" s="232">
        <v>1494</v>
      </c>
      <c r="H13" s="330">
        <v>28.92372384232505</v>
      </c>
      <c r="I13" s="232">
        <v>706</v>
      </c>
      <c r="J13" s="326">
        <v>13.668105108889883</v>
      </c>
      <c r="K13" s="495">
        <v>4891</v>
      </c>
      <c r="L13" s="330">
        <v>98.420562270977527</v>
      </c>
      <c r="M13" s="356">
        <v>2276</v>
      </c>
      <c r="N13" s="330">
        <v>45.799468355907749</v>
      </c>
      <c r="O13" s="356">
        <v>1032</v>
      </c>
      <c r="P13" s="330">
        <v>20.766718516386998</v>
      </c>
      <c r="Q13" s="356">
        <v>1583</v>
      </c>
      <c r="R13" s="330">
        <v>31.854375398682766</v>
      </c>
      <c r="S13" s="232">
        <v>1944</v>
      </c>
      <c r="T13" s="330">
        <v>39.118702321566197</v>
      </c>
      <c r="U13" s="87">
        <v>796</v>
      </c>
      <c r="V13" s="330">
        <v>16.017740251011674</v>
      </c>
      <c r="W13" s="356">
        <v>665</v>
      </c>
      <c r="X13" s="330">
        <v>13.38165485794317</v>
      </c>
      <c r="Y13" s="356">
        <v>483</v>
      </c>
      <c r="Z13" s="330">
        <v>9.7193072126113549</v>
      </c>
      <c r="AA13" s="87">
        <v>20</v>
      </c>
      <c r="AB13" s="330">
        <v>0.40245578520129838</v>
      </c>
      <c r="AC13" s="232">
        <v>8</v>
      </c>
      <c r="AD13" s="330">
        <v>0.16098231408051936</v>
      </c>
      <c r="AE13" s="232">
        <v>0</v>
      </c>
      <c r="AF13" s="330">
        <v>0</v>
      </c>
      <c r="AG13" s="232">
        <v>12</v>
      </c>
      <c r="AH13" s="330">
        <v>0.24147347112077902</v>
      </c>
      <c r="AI13" s="84">
        <v>6855</v>
      </c>
      <c r="AJ13" s="323">
        <v>137.94172037774501</v>
      </c>
      <c r="AK13" s="495">
        <v>94</v>
      </c>
      <c r="AL13" s="330">
        <v>1.8915421904461023</v>
      </c>
      <c r="AM13" s="86">
        <v>95</v>
      </c>
      <c r="AN13" s="330">
        <v>1.9116649797061671</v>
      </c>
      <c r="AO13" s="85">
        <v>189</v>
      </c>
      <c r="AP13" s="330">
        <v>3.8032071701522696</v>
      </c>
      <c r="AQ13" s="84">
        <v>676</v>
      </c>
      <c r="AR13" s="326">
        <v>13.087307441373316</v>
      </c>
      <c r="AS13" s="86">
        <v>99</v>
      </c>
      <c r="AT13" s="330">
        <v>1.9166323028046721</v>
      </c>
      <c r="AU13" s="85">
        <v>500</v>
      </c>
      <c r="AV13" s="330">
        <v>9.6799611252761206</v>
      </c>
      <c r="AW13" s="83" t="s">
        <v>38</v>
      </c>
    </row>
    <row r="14" spans="1:49" s="82" customFormat="1" ht="36.75" customHeight="1">
      <c r="A14" s="83" t="s">
        <v>39</v>
      </c>
      <c r="B14" s="490">
        <v>1237051</v>
      </c>
      <c r="C14" s="85">
        <v>12109</v>
      </c>
      <c r="D14" s="330">
        <v>97.886020867369254</v>
      </c>
      <c r="E14" s="232">
        <v>7241</v>
      </c>
      <c r="F14" s="330">
        <v>58.534369237808306</v>
      </c>
      <c r="G14" s="232">
        <v>2662</v>
      </c>
      <c r="H14" s="330">
        <v>21.518918783461636</v>
      </c>
      <c r="I14" s="232">
        <v>2206</v>
      </c>
      <c r="J14" s="326">
        <v>17.832732846099312</v>
      </c>
      <c r="K14" s="495">
        <v>11340</v>
      </c>
      <c r="L14" s="330">
        <v>93.989428537643832</v>
      </c>
      <c r="M14" s="356">
        <v>6166</v>
      </c>
      <c r="N14" s="330">
        <v>51.105715728669473</v>
      </c>
      <c r="O14" s="356">
        <v>2566</v>
      </c>
      <c r="P14" s="330">
        <v>21.267801907195242</v>
      </c>
      <c r="Q14" s="356">
        <v>2608</v>
      </c>
      <c r="R14" s="330">
        <v>21.615910901779106</v>
      </c>
      <c r="S14" s="232">
        <v>3583</v>
      </c>
      <c r="T14" s="330">
        <v>29.69701256176171</v>
      </c>
      <c r="U14" s="87">
        <v>1692</v>
      </c>
      <c r="V14" s="330">
        <v>14.023819496092889</v>
      </c>
      <c r="W14" s="356">
        <v>968</v>
      </c>
      <c r="X14" s="330">
        <v>8.0230834942186267</v>
      </c>
      <c r="Y14" s="356">
        <v>923</v>
      </c>
      <c r="Z14" s="330">
        <v>7.6501095714501979</v>
      </c>
      <c r="AA14" s="87">
        <v>27</v>
      </c>
      <c r="AB14" s="330">
        <v>0.22378435366105673</v>
      </c>
      <c r="AC14" s="232">
        <v>6</v>
      </c>
      <c r="AD14" s="330">
        <v>4.9729856369123707E-2</v>
      </c>
      <c r="AE14" s="232">
        <v>2</v>
      </c>
      <c r="AF14" s="330">
        <v>1.6576618789707905E-2</v>
      </c>
      <c r="AG14" s="232">
        <v>19</v>
      </c>
      <c r="AH14" s="330">
        <v>0.15747787850222511</v>
      </c>
      <c r="AI14" s="84">
        <v>14950</v>
      </c>
      <c r="AJ14" s="323">
        <v>123.91022545306659</v>
      </c>
      <c r="AK14" s="495">
        <v>150</v>
      </c>
      <c r="AL14" s="330">
        <v>1.2432464092280928</v>
      </c>
      <c r="AM14" s="86">
        <v>112</v>
      </c>
      <c r="AN14" s="330">
        <v>0.92829065222364271</v>
      </c>
      <c r="AO14" s="85">
        <v>262</v>
      </c>
      <c r="AP14" s="330">
        <v>2.1715370614517355</v>
      </c>
      <c r="AQ14" s="84">
        <v>1705</v>
      </c>
      <c r="AR14" s="326">
        <v>13.782778559655181</v>
      </c>
      <c r="AS14" s="86">
        <v>116</v>
      </c>
      <c r="AT14" s="330">
        <v>0.93771396652199468</v>
      </c>
      <c r="AU14" s="85">
        <v>1559</v>
      </c>
      <c r="AV14" s="330">
        <v>12.602552360411979</v>
      </c>
      <c r="AW14" s="83" t="s">
        <v>39</v>
      </c>
    </row>
    <row r="15" spans="1:49" s="82" customFormat="1" ht="36.75" customHeight="1">
      <c r="A15" s="83" t="s">
        <v>40</v>
      </c>
      <c r="B15" s="490">
        <v>493737</v>
      </c>
      <c r="C15" s="85">
        <v>3168</v>
      </c>
      <c r="D15" s="330">
        <v>64.163714690209559</v>
      </c>
      <c r="E15" s="232">
        <v>1959</v>
      </c>
      <c r="F15" s="330">
        <v>39.676994027184513</v>
      </c>
      <c r="G15" s="232">
        <v>932</v>
      </c>
      <c r="H15" s="330">
        <v>18.876446367195491</v>
      </c>
      <c r="I15" s="232">
        <v>277</v>
      </c>
      <c r="J15" s="326">
        <v>5.6102742958295613</v>
      </c>
      <c r="K15" s="495">
        <v>4135</v>
      </c>
      <c r="L15" s="330">
        <v>85.733123602214889</v>
      </c>
      <c r="M15" s="356">
        <v>2351</v>
      </c>
      <c r="N15" s="330">
        <v>48.744515982782879</v>
      </c>
      <c r="O15" s="356">
        <v>925</v>
      </c>
      <c r="P15" s="330">
        <v>19.178510116577694</v>
      </c>
      <c r="Q15" s="356">
        <v>859</v>
      </c>
      <c r="R15" s="330">
        <v>17.810097502854315</v>
      </c>
      <c r="S15" s="232">
        <v>1219</v>
      </c>
      <c r="T15" s="330">
        <v>25.274166304981851</v>
      </c>
      <c r="U15" s="87">
        <v>604</v>
      </c>
      <c r="V15" s="330">
        <v>12.523048768013977</v>
      </c>
      <c r="W15" s="356">
        <v>361</v>
      </c>
      <c r="X15" s="330">
        <v>7.4848023265778902</v>
      </c>
      <c r="Y15" s="356">
        <v>254</v>
      </c>
      <c r="Z15" s="330">
        <v>5.2663152103899833</v>
      </c>
      <c r="AA15" s="87">
        <v>7</v>
      </c>
      <c r="AB15" s="330">
        <v>0.14513467115247985</v>
      </c>
      <c r="AC15" s="232">
        <v>2</v>
      </c>
      <c r="AD15" s="330">
        <v>4.1467048900708528E-2</v>
      </c>
      <c r="AE15" s="232">
        <v>0</v>
      </c>
      <c r="AF15" s="330">
        <v>0</v>
      </c>
      <c r="AG15" s="232">
        <v>5</v>
      </c>
      <c r="AH15" s="330">
        <v>0.10366762225177133</v>
      </c>
      <c r="AI15" s="84">
        <v>5361</v>
      </c>
      <c r="AJ15" s="323">
        <v>111.15242457834921</v>
      </c>
      <c r="AK15" s="495">
        <v>40</v>
      </c>
      <c r="AL15" s="330">
        <v>0.82934097801417062</v>
      </c>
      <c r="AM15" s="86">
        <v>58</v>
      </c>
      <c r="AN15" s="330">
        <v>1.2025444181205474</v>
      </c>
      <c r="AO15" s="85">
        <v>98</v>
      </c>
      <c r="AP15" s="330">
        <v>2.0318853961347179</v>
      </c>
      <c r="AQ15" s="84">
        <v>715</v>
      </c>
      <c r="AR15" s="326">
        <v>14.481393940498688</v>
      </c>
      <c r="AS15" s="86">
        <v>71</v>
      </c>
      <c r="AT15" s="330">
        <v>1.4380125451404291</v>
      </c>
      <c r="AU15" s="85">
        <v>862</v>
      </c>
      <c r="AV15" s="330">
        <v>17.458687519873941</v>
      </c>
      <c r="AW15" s="83" t="s">
        <v>40</v>
      </c>
    </row>
    <row r="16" spans="1:49" s="82" customFormat="1" ht="36.75" customHeight="1">
      <c r="A16" s="83" t="s">
        <v>41</v>
      </c>
      <c r="B16" s="490">
        <v>514016</v>
      </c>
      <c r="C16" s="85">
        <v>3720</v>
      </c>
      <c r="D16" s="330">
        <v>72.371288053290172</v>
      </c>
      <c r="E16" s="232">
        <v>2390</v>
      </c>
      <c r="F16" s="330">
        <v>46.496607109506314</v>
      </c>
      <c r="G16" s="232">
        <v>840</v>
      </c>
      <c r="H16" s="330">
        <v>16.341903753968747</v>
      </c>
      <c r="I16" s="232">
        <v>490</v>
      </c>
      <c r="J16" s="326">
        <v>9.5327771898151035</v>
      </c>
      <c r="K16" s="495">
        <v>3458</v>
      </c>
      <c r="L16" s="330">
        <v>70.597794686587022</v>
      </c>
      <c r="M16" s="356">
        <v>1954</v>
      </c>
      <c r="N16" s="330">
        <v>39.892449629147208</v>
      </c>
      <c r="O16" s="356">
        <v>685</v>
      </c>
      <c r="P16" s="330">
        <v>13.984814736932364</v>
      </c>
      <c r="Q16" s="356">
        <v>819</v>
      </c>
      <c r="R16" s="330">
        <v>16.720530320507454</v>
      </c>
      <c r="S16" s="232">
        <v>1211</v>
      </c>
      <c r="T16" s="330">
        <v>24.723519191861445</v>
      </c>
      <c r="U16" s="87">
        <v>654</v>
      </c>
      <c r="V16" s="330">
        <v>13.351925310881409</v>
      </c>
      <c r="W16" s="356">
        <v>257</v>
      </c>
      <c r="X16" s="330">
        <v>5.2468574998417772</v>
      </c>
      <c r="Y16" s="356">
        <v>300</v>
      </c>
      <c r="Z16" s="330">
        <v>6.1247363811382609</v>
      </c>
      <c r="AA16" s="87">
        <v>6</v>
      </c>
      <c r="AB16" s="330">
        <v>0.12249472762276521</v>
      </c>
      <c r="AC16" s="232">
        <v>3</v>
      </c>
      <c r="AD16" s="330">
        <v>6.1247363811382606E-2</v>
      </c>
      <c r="AE16" s="232">
        <v>0</v>
      </c>
      <c r="AF16" s="330">
        <v>0</v>
      </c>
      <c r="AG16" s="232">
        <v>3</v>
      </c>
      <c r="AH16" s="330">
        <v>6.1247363811382606E-2</v>
      </c>
      <c r="AI16" s="84">
        <v>4675</v>
      </c>
      <c r="AJ16" s="323">
        <v>95.443808606071229</v>
      </c>
      <c r="AK16" s="495">
        <v>48</v>
      </c>
      <c r="AL16" s="330">
        <v>0.9799578209821217</v>
      </c>
      <c r="AM16" s="86">
        <v>65</v>
      </c>
      <c r="AN16" s="330">
        <v>1.3270262159132897</v>
      </c>
      <c r="AO16" s="85">
        <v>113</v>
      </c>
      <c r="AP16" s="330">
        <v>2.306984036895412</v>
      </c>
      <c r="AQ16" s="84">
        <v>808</v>
      </c>
      <c r="AR16" s="326">
        <v>15.719355039531843</v>
      </c>
      <c r="AS16" s="86">
        <v>48</v>
      </c>
      <c r="AT16" s="330">
        <v>0.93382307165535705</v>
      </c>
      <c r="AU16" s="85">
        <v>890</v>
      </c>
      <c r="AV16" s="330">
        <v>17.314636120276411</v>
      </c>
      <c r="AW16" s="83" t="s">
        <v>41</v>
      </c>
    </row>
    <row r="17" spans="1:49" s="82" customFormat="1" ht="36.75" customHeight="1">
      <c r="A17" s="83" t="s">
        <v>42</v>
      </c>
      <c r="B17" s="490">
        <v>911748</v>
      </c>
      <c r="C17" s="85">
        <v>10458</v>
      </c>
      <c r="D17" s="330">
        <v>114.70274681161901</v>
      </c>
      <c r="E17" s="232">
        <v>6032</v>
      </c>
      <c r="F17" s="330">
        <v>66.158631551700694</v>
      </c>
      <c r="G17" s="232">
        <v>2496</v>
      </c>
      <c r="H17" s="330">
        <v>27.375985469669253</v>
      </c>
      <c r="I17" s="232">
        <v>1930</v>
      </c>
      <c r="J17" s="326">
        <v>21.168129790249058</v>
      </c>
      <c r="K17" s="495">
        <v>6375</v>
      </c>
      <c r="L17" s="330">
        <v>72.066416409362873</v>
      </c>
      <c r="M17" s="356">
        <v>3273</v>
      </c>
      <c r="N17" s="330">
        <v>36.999746024759951</v>
      </c>
      <c r="O17" s="356">
        <v>1537</v>
      </c>
      <c r="P17" s="330">
        <v>17.375071689598546</v>
      </c>
      <c r="Q17" s="356">
        <v>1565</v>
      </c>
      <c r="R17" s="330">
        <v>17.691598695004377</v>
      </c>
      <c r="S17" s="232">
        <v>2491</v>
      </c>
      <c r="T17" s="330">
        <v>28.159598945211435</v>
      </c>
      <c r="U17" s="87">
        <v>1043</v>
      </c>
      <c r="V17" s="330">
        <v>11.790630951367133</v>
      </c>
      <c r="W17" s="356">
        <v>691</v>
      </c>
      <c r="X17" s="330">
        <v>7.8114343119795677</v>
      </c>
      <c r="Y17" s="356">
        <v>757</v>
      </c>
      <c r="Z17" s="330">
        <v>8.5575336818647365</v>
      </c>
      <c r="AA17" s="87">
        <v>16</v>
      </c>
      <c r="AB17" s="330">
        <v>0.18087257451761662</v>
      </c>
      <c r="AC17" s="232">
        <v>3</v>
      </c>
      <c r="AD17" s="330">
        <v>3.3913607722053117E-2</v>
      </c>
      <c r="AE17" s="232">
        <v>0</v>
      </c>
      <c r="AF17" s="330">
        <v>0</v>
      </c>
      <c r="AG17" s="232">
        <v>13</v>
      </c>
      <c r="AH17" s="330">
        <v>0.1469589667955635</v>
      </c>
      <c r="AI17" s="84">
        <v>8882</v>
      </c>
      <c r="AJ17" s="323">
        <v>100.40688792909192</v>
      </c>
      <c r="AK17" s="495">
        <v>142</v>
      </c>
      <c r="AL17" s="330">
        <v>1.6052440988438477</v>
      </c>
      <c r="AM17" s="86">
        <v>157</v>
      </c>
      <c r="AN17" s="330">
        <v>1.7748121374541133</v>
      </c>
      <c r="AO17" s="85">
        <v>299</v>
      </c>
      <c r="AP17" s="330">
        <v>3.3800562362979609</v>
      </c>
      <c r="AQ17" s="84">
        <v>1122</v>
      </c>
      <c r="AR17" s="326">
        <v>12.30603192987536</v>
      </c>
      <c r="AS17" s="86">
        <v>239</v>
      </c>
      <c r="AT17" s="330">
        <v>2.6213383522640026</v>
      </c>
      <c r="AU17" s="85">
        <v>950</v>
      </c>
      <c r="AV17" s="330">
        <v>10.419545751676997</v>
      </c>
      <c r="AW17" s="83" t="s">
        <v>42</v>
      </c>
    </row>
    <row r="18" spans="1:49" s="82" customFormat="1" ht="36.75" customHeight="1">
      <c r="A18" s="83" t="s">
        <v>43</v>
      </c>
      <c r="B18" s="490">
        <v>1517701</v>
      </c>
      <c r="C18" s="85">
        <v>19441</v>
      </c>
      <c r="D18" s="330">
        <v>128.09505956706889</v>
      </c>
      <c r="E18" s="232">
        <v>10842</v>
      </c>
      <c r="F18" s="330">
        <v>71.436995824605773</v>
      </c>
      <c r="G18" s="232">
        <v>5328</v>
      </c>
      <c r="H18" s="330">
        <v>35.105728994050871</v>
      </c>
      <c r="I18" s="232">
        <v>3271</v>
      </c>
      <c r="J18" s="326">
        <v>21.552334748412235</v>
      </c>
      <c r="K18" s="495">
        <v>12450</v>
      </c>
      <c r="L18" s="330">
        <v>85.779326424442075</v>
      </c>
      <c r="M18" s="356">
        <v>6326</v>
      </c>
      <c r="N18" s="330">
        <v>43.585543691648233</v>
      </c>
      <c r="O18" s="356">
        <v>3281</v>
      </c>
      <c r="P18" s="330">
        <v>22.605780722778668</v>
      </c>
      <c r="Q18" s="356">
        <v>2843</v>
      </c>
      <c r="R18" s="330">
        <v>19.588002010015167</v>
      </c>
      <c r="S18" s="232">
        <v>3879</v>
      </c>
      <c r="T18" s="330">
        <v>26.725944353446653</v>
      </c>
      <c r="U18" s="87">
        <v>1565</v>
      </c>
      <c r="V18" s="330">
        <v>10.782702478253158</v>
      </c>
      <c r="W18" s="356">
        <v>1285</v>
      </c>
      <c r="X18" s="330">
        <v>8.8535288719203269</v>
      </c>
      <c r="Y18" s="356">
        <v>1029</v>
      </c>
      <c r="Z18" s="330">
        <v>7.0897130032731637</v>
      </c>
      <c r="AA18" s="87">
        <v>98</v>
      </c>
      <c r="AB18" s="330">
        <v>0.67521076221649179</v>
      </c>
      <c r="AC18" s="232">
        <v>16</v>
      </c>
      <c r="AD18" s="330">
        <v>0.11023849179044765</v>
      </c>
      <c r="AE18" s="232">
        <v>15</v>
      </c>
      <c r="AF18" s="330">
        <v>0.10334858605354466</v>
      </c>
      <c r="AG18" s="232">
        <v>67</v>
      </c>
      <c r="AH18" s="330">
        <v>0.46162368437249951</v>
      </c>
      <c r="AI18" s="84">
        <v>16427</v>
      </c>
      <c r="AJ18" s="323">
        <v>113.18048154010522</v>
      </c>
      <c r="AK18" s="495">
        <v>148</v>
      </c>
      <c r="AL18" s="330">
        <v>1.0197060490616408</v>
      </c>
      <c r="AM18" s="86">
        <v>145</v>
      </c>
      <c r="AN18" s="330">
        <v>0.99903633185093177</v>
      </c>
      <c r="AO18" s="85">
        <v>293</v>
      </c>
      <c r="AP18" s="330">
        <v>2.0187423809125722</v>
      </c>
      <c r="AQ18" s="84">
        <v>2013</v>
      </c>
      <c r="AR18" s="326">
        <v>13.263482069261338</v>
      </c>
      <c r="AS18" s="86">
        <v>252</v>
      </c>
      <c r="AT18" s="330">
        <v>1.6604061010699738</v>
      </c>
      <c r="AU18" s="85">
        <v>787</v>
      </c>
      <c r="AV18" s="330">
        <v>5.1854746092939257</v>
      </c>
      <c r="AW18" s="83" t="s">
        <v>43</v>
      </c>
    </row>
    <row r="19" spans="1:49" s="82" customFormat="1" ht="36.75" customHeight="1">
      <c r="A19" s="83" t="s">
        <v>44</v>
      </c>
      <c r="B19" s="490">
        <v>1148653</v>
      </c>
      <c r="C19" s="85">
        <v>11997</v>
      </c>
      <c r="D19" s="330">
        <v>104.44407492950438</v>
      </c>
      <c r="E19" s="232">
        <v>6757</v>
      </c>
      <c r="F19" s="330">
        <v>58.82542421427533</v>
      </c>
      <c r="G19" s="232">
        <v>2802</v>
      </c>
      <c r="H19" s="330">
        <v>24.393789943525157</v>
      </c>
      <c r="I19" s="232">
        <v>2438</v>
      </c>
      <c r="J19" s="326">
        <v>21.224860771703902</v>
      </c>
      <c r="K19" s="495">
        <v>8638</v>
      </c>
      <c r="L19" s="330">
        <v>77.616199663585277</v>
      </c>
      <c r="M19" s="356">
        <v>4198</v>
      </c>
      <c r="N19" s="330">
        <v>37.720862026826929</v>
      </c>
      <c r="O19" s="356">
        <v>2252</v>
      </c>
      <c r="P19" s="330">
        <v>20.235202783328784</v>
      </c>
      <c r="Q19" s="356">
        <v>2188</v>
      </c>
      <c r="R19" s="330">
        <v>19.660134853429568</v>
      </c>
      <c r="S19" s="232">
        <v>2962</v>
      </c>
      <c r="T19" s="330">
        <v>26.614862630648251</v>
      </c>
      <c r="U19" s="87">
        <v>990</v>
      </c>
      <c r="V19" s="330">
        <v>8.8955820406285504</v>
      </c>
      <c r="W19" s="356">
        <v>1196</v>
      </c>
      <c r="X19" s="330">
        <v>10.746581939991664</v>
      </c>
      <c r="Y19" s="356">
        <v>776</v>
      </c>
      <c r="Z19" s="330">
        <v>6.9726986500280361</v>
      </c>
      <c r="AA19" s="87">
        <v>40</v>
      </c>
      <c r="AB19" s="330">
        <v>0.35941745618701215</v>
      </c>
      <c r="AC19" s="232">
        <v>6</v>
      </c>
      <c r="AD19" s="330">
        <v>5.3912618428051826E-2</v>
      </c>
      <c r="AE19" s="232">
        <v>0</v>
      </c>
      <c r="AF19" s="330">
        <v>0</v>
      </c>
      <c r="AG19" s="232">
        <v>34</v>
      </c>
      <c r="AH19" s="330">
        <v>0.30550483775896037</v>
      </c>
      <c r="AI19" s="84">
        <v>11640</v>
      </c>
      <c r="AJ19" s="323">
        <v>104.59047975042054</v>
      </c>
      <c r="AK19" s="495">
        <v>101</v>
      </c>
      <c r="AL19" s="330">
        <v>0.90752907687220563</v>
      </c>
      <c r="AM19" s="86">
        <v>70</v>
      </c>
      <c r="AN19" s="330">
        <v>0.62898054832727124</v>
      </c>
      <c r="AO19" s="85">
        <v>171</v>
      </c>
      <c r="AP19" s="330">
        <v>1.536509625199477</v>
      </c>
      <c r="AQ19" s="84">
        <v>1207</v>
      </c>
      <c r="AR19" s="326">
        <v>10.507960193374325</v>
      </c>
      <c r="AS19" s="86">
        <v>148</v>
      </c>
      <c r="AT19" s="330">
        <v>1.2884657072240266</v>
      </c>
      <c r="AU19" s="85">
        <v>723</v>
      </c>
      <c r="AV19" s="330">
        <v>6.2943290967768331</v>
      </c>
      <c r="AW19" s="83" t="s">
        <v>44</v>
      </c>
    </row>
    <row r="20" spans="1:49" s="82" customFormat="1" ht="36.75" customHeight="1">
      <c r="A20" s="83" t="s">
        <v>45</v>
      </c>
      <c r="B20" s="490">
        <v>923472</v>
      </c>
      <c r="C20" s="85">
        <v>10730</v>
      </c>
      <c r="D20" s="330">
        <v>116.19193651783704</v>
      </c>
      <c r="E20" s="232">
        <v>6713</v>
      </c>
      <c r="F20" s="330">
        <v>72.693054039537742</v>
      </c>
      <c r="G20" s="232">
        <v>2342</v>
      </c>
      <c r="H20" s="330">
        <v>25.360812239028363</v>
      </c>
      <c r="I20" s="232">
        <v>1675</v>
      </c>
      <c r="J20" s="326">
        <v>18.138070239270924</v>
      </c>
      <c r="K20" s="495">
        <v>6269</v>
      </c>
      <c r="L20" s="330">
        <v>70.964401958794085</v>
      </c>
      <c r="M20" s="356">
        <v>3476</v>
      </c>
      <c r="N20" s="330">
        <v>39.347944043510644</v>
      </c>
      <c r="O20" s="356">
        <v>1342</v>
      </c>
      <c r="P20" s="330">
        <v>15.19129485224145</v>
      </c>
      <c r="Q20" s="356">
        <v>1451</v>
      </c>
      <c r="R20" s="330">
        <v>16.425163063041985</v>
      </c>
      <c r="S20" s="232">
        <v>3134</v>
      </c>
      <c r="T20" s="330">
        <v>35.476541033475932</v>
      </c>
      <c r="U20" s="87">
        <v>1566</v>
      </c>
      <c r="V20" s="330">
        <v>17.72695062489576</v>
      </c>
      <c r="W20" s="356">
        <v>771</v>
      </c>
      <c r="X20" s="330">
        <v>8.7276366103413991</v>
      </c>
      <c r="Y20" s="356">
        <v>797</v>
      </c>
      <c r="Z20" s="330">
        <v>9.0219537982387745</v>
      </c>
      <c r="AA20" s="87">
        <v>31</v>
      </c>
      <c r="AB20" s="330">
        <v>0.35091664710840909</v>
      </c>
      <c r="AC20" s="232">
        <v>4</v>
      </c>
      <c r="AD20" s="330">
        <v>4.5279567368826976E-2</v>
      </c>
      <c r="AE20" s="232">
        <v>2</v>
      </c>
      <c r="AF20" s="330">
        <v>2.2639783684413488E-2</v>
      </c>
      <c r="AG20" s="232">
        <v>25</v>
      </c>
      <c r="AH20" s="330">
        <v>0.2829972960551686</v>
      </c>
      <c r="AI20" s="84">
        <v>9434</v>
      </c>
      <c r="AJ20" s="323">
        <v>106.79185963937842</v>
      </c>
      <c r="AK20" s="495">
        <v>128</v>
      </c>
      <c r="AL20" s="330">
        <v>1.4489461558024632</v>
      </c>
      <c r="AM20" s="86">
        <v>70</v>
      </c>
      <c r="AN20" s="330">
        <v>0.79239242895447204</v>
      </c>
      <c r="AO20" s="85">
        <v>198</v>
      </c>
      <c r="AP20" s="330">
        <v>2.2413385847569351</v>
      </c>
      <c r="AQ20" s="84">
        <v>1325</v>
      </c>
      <c r="AR20" s="326">
        <v>14.348025711662075</v>
      </c>
      <c r="AS20" s="86">
        <v>182</v>
      </c>
      <c r="AT20" s="330">
        <v>1.9708231543566022</v>
      </c>
      <c r="AU20" s="85">
        <v>1176</v>
      </c>
      <c r="AV20" s="330">
        <v>12.734549612765736</v>
      </c>
      <c r="AW20" s="83" t="s">
        <v>45</v>
      </c>
    </row>
    <row r="21" spans="1:49" s="82" customFormat="1" ht="36.75" customHeight="1">
      <c r="A21" s="83" t="s">
        <v>46</v>
      </c>
      <c r="B21" s="490">
        <v>4230623</v>
      </c>
      <c r="C21" s="85">
        <v>43051</v>
      </c>
      <c r="D21" s="330">
        <v>101.76042630127998</v>
      </c>
      <c r="E21" s="232">
        <v>25763</v>
      </c>
      <c r="F21" s="330">
        <v>60.896468439754614</v>
      </c>
      <c r="G21" s="232">
        <v>11016</v>
      </c>
      <c r="H21" s="330">
        <v>26.038718174604547</v>
      </c>
      <c r="I21" s="232">
        <v>6272</v>
      </c>
      <c r="J21" s="326">
        <v>14.825239686920815</v>
      </c>
      <c r="K21" s="495">
        <v>29565</v>
      </c>
      <c r="L21" s="330">
        <v>73.372976276608711</v>
      </c>
      <c r="M21" s="356">
        <v>15739</v>
      </c>
      <c r="N21" s="330">
        <v>39.060283227381859</v>
      </c>
      <c r="O21" s="356">
        <v>6704</v>
      </c>
      <c r="P21" s="330">
        <v>16.637660509331468</v>
      </c>
      <c r="Q21" s="356">
        <v>7122</v>
      </c>
      <c r="R21" s="330">
        <v>17.675032539895394</v>
      </c>
      <c r="S21" s="232">
        <v>7836</v>
      </c>
      <c r="T21" s="330">
        <v>19.447002946169658</v>
      </c>
      <c r="U21" s="87">
        <v>3633</v>
      </c>
      <c r="V21" s="330">
        <v>9.0162023613366973</v>
      </c>
      <c r="W21" s="356">
        <v>1730</v>
      </c>
      <c r="X21" s="330">
        <v>4.2934296958746181</v>
      </c>
      <c r="Y21" s="356">
        <v>2473</v>
      </c>
      <c r="Z21" s="330">
        <v>6.1373708889583414</v>
      </c>
      <c r="AA21" s="87">
        <v>170</v>
      </c>
      <c r="AB21" s="330">
        <v>0.42189771577958673</v>
      </c>
      <c r="AC21" s="232">
        <v>47</v>
      </c>
      <c r="AD21" s="330">
        <v>0.11664230965670927</v>
      </c>
      <c r="AE21" s="232">
        <v>1</v>
      </c>
      <c r="AF21" s="330">
        <v>2.4817512692916865E-3</v>
      </c>
      <c r="AG21" s="232">
        <v>122</v>
      </c>
      <c r="AH21" s="330">
        <v>0.30277365485358582</v>
      </c>
      <c r="AI21" s="84">
        <v>37571</v>
      </c>
      <c r="AJ21" s="323">
        <v>93.241876938557965</v>
      </c>
      <c r="AK21" s="495">
        <v>356</v>
      </c>
      <c r="AL21" s="330">
        <v>0.88350345186784041</v>
      </c>
      <c r="AM21" s="86">
        <v>264</v>
      </c>
      <c r="AN21" s="330">
        <v>0.65518233509300539</v>
      </c>
      <c r="AO21" s="85">
        <v>620</v>
      </c>
      <c r="AP21" s="330">
        <v>1.5386857869608459</v>
      </c>
      <c r="AQ21" s="84">
        <v>4775</v>
      </c>
      <c r="AR21" s="326">
        <v>11.286753747615895</v>
      </c>
      <c r="AS21" s="86">
        <v>704</v>
      </c>
      <c r="AT21" s="330">
        <v>1.6640575158788671</v>
      </c>
      <c r="AU21" s="85">
        <v>3632</v>
      </c>
      <c r="AV21" s="330">
        <v>8.5850240023750644</v>
      </c>
      <c r="AW21" s="83" t="s">
        <v>46</v>
      </c>
    </row>
    <row r="22" spans="1:49" s="82" customFormat="1" ht="36.75" customHeight="1">
      <c r="A22" s="83" t="s">
        <v>47</v>
      </c>
      <c r="B22" s="490">
        <v>3594513</v>
      </c>
      <c r="C22" s="85">
        <v>54225</v>
      </c>
      <c r="D22" s="330">
        <v>150.85492805284053</v>
      </c>
      <c r="E22" s="232">
        <v>32794</v>
      </c>
      <c r="F22" s="330">
        <v>91.233499503270679</v>
      </c>
      <c r="G22" s="232">
        <v>11521</v>
      </c>
      <c r="H22" s="330">
        <v>32.05162980353667</v>
      </c>
      <c r="I22" s="232">
        <v>9910</v>
      </c>
      <c r="J22" s="326">
        <v>27.569798746033193</v>
      </c>
      <c r="K22" s="495">
        <v>28956</v>
      </c>
      <c r="L22" s="330">
        <v>84.78991782011397</v>
      </c>
      <c r="M22" s="356">
        <v>14883</v>
      </c>
      <c r="N22" s="330">
        <v>43.580893318025836</v>
      </c>
      <c r="O22" s="356">
        <v>6381</v>
      </c>
      <c r="P22" s="330">
        <v>18.685055449998174</v>
      </c>
      <c r="Q22" s="356">
        <v>7692</v>
      </c>
      <c r="R22" s="330">
        <v>22.523969052089949</v>
      </c>
      <c r="S22" s="232">
        <v>8937</v>
      </c>
      <c r="T22" s="330">
        <v>26.169619269179393</v>
      </c>
      <c r="U22" s="87">
        <v>4466</v>
      </c>
      <c r="V22" s="330">
        <v>13.077489051824456</v>
      </c>
      <c r="W22" s="356">
        <v>1671</v>
      </c>
      <c r="X22" s="330">
        <v>4.8930775202863108</v>
      </c>
      <c r="Y22" s="356">
        <v>2800</v>
      </c>
      <c r="Z22" s="330">
        <v>8.1990526970686251</v>
      </c>
      <c r="AA22" s="87">
        <v>161</v>
      </c>
      <c r="AB22" s="330">
        <v>0.47144553008144591</v>
      </c>
      <c r="AC22" s="232">
        <v>27</v>
      </c>
      <c r="AD22" s="330">
        <v>7.9062293864590308E-2</v>
      </c>
      <c r="AE22" s="232">
        <v>19</v>
      </c>
      <c r="AF22" s="330">
        <v>5.5636429015822809E-2</v>
      </c>
      <c r="AG22" s="232">
        <v>115</v>
      </c>
      <c r="AH22" s="330">
        <v>0.33674680720103284</v>
      </c>
      <c r="AI22" s="84">
        <v>38054</v>
      </c>
      <c r="AJ22" s="323">
        <v>111.43098261937479</v>
      </c>
      <c r="AK22" s="495">
        <v>362</v>
      </c>
      <c r="AL22" s="330">
        <v>1.0600203844067293</v>
      </c>
      <c r="AM22" s="86">
        <v>349</v>
      </c>
      <c r="AN22" s="330">
        <v>1.0219533540274821</v>
      </c>
      <c r="AO22" s="85">
        <v>711</v>
      </c>
      <c r="AP22" s="330">
        <v>2.0819737384342116</v>
      </c>
      <c r="AQ22" s="84">
        <v>4296</v>
      </c>
      <c r="AR22" s="326">
        <v>11.951549486675942</v>
      </c>
      <c r="AS22" s="86">
        <v>534</v>
      </c>
      <c r="AT22" s="330">
        <v>1.4855976317236854</v>
      </c>
      <c r="AU22" s="85">
        <v>2435</v>
      </c>
      <c r="AV22" s="330">
        <v>6.7742139199385285</v>
      </c>
      <c r="AW22" s="83" t="s">
        <v>47</v>
      </c>
    </row>
    <row r="23" spans="1:49" s="82" customFormat="1" ht="36.75" customHeight="1">
      <c r="A23" s="83" t="s">
        <v>48</v>
      </c>
      <c r="B23" s="490">
        <v>10250588</v>
      </c>
      <c r="C23" s="85">
        <v>178281</v>
      </c>
      <c r="D23" s="330">
        <v>173.92270570234604</v>
      </c>
      <c r="E23" s="232">
        <v>105107</v>
      </c>
      <c r="F23" s="330">
        <v>102.53753248106352</v>
      </c>
      <c r="G23" s="232">
        <v>37271</v>
      </c>
      <c r="H23" s="330">
        <v>36.359865404794341</v>
      </c>
      <c r="I23" s="232">
        <v>35903</v>
      </c>
      <c r="J23" s="326">
        <v>35.025307816488187</v>
      </c>
      <c r="K23" s="495">
        <v>104059</v>
      </c>
      <c r="L23" s="330">
        <v>106.6675732825537</v>
      </c>
      <c r="M23" s="356">
        <v>55241</v>
      </c>
      <c r="N23" s="330">
        <v>56.625793210597344</v>
      </c>
      <c r="O23" s="356">
        <v>22443</v>
      </c>
      <c r="P23" s="330">
        <v>23.005605927217758</v>
      </c>
      <c r="Q23" s="356">
        <v>26375</v>
      </c>
      <c r="R23" s="330">
        <v>27.036174144738599</v>
      </c>
      <c r="S23" s="232">
        <v>24837</v>
      </c>
      <c r="T23" s="330">
        <v>25.45961923157811</v>
      </c>
      <c r="U23" s="87">
        <v>13001</v>
      </c>
      <c r="V23" s="330">
        <v>13.326911850454845</v>
      </c>
      <c r="W23" s="356">
        <v>3367</v>
      </c>
      <c r="X23" s="330">
        <v>3.4514046766003741</v>
      </c>
      <c r="Y23" s="356">
        <v>8469</v>
      </c>
      <c r="Z23" s="330">
        <v>8.6813027045228885</v>
      </c>
      <c r="AA23" s="87">
        <v>663</v>
      </c>
      <c r="AB23" s="330">
        <v>0.67962022589428206</v>
      </c>
      <c r="AC23" s="232">
        <v>102</v>
      </c>
      <c r="AD23" s="330">
        <v>0.10455695782988955</v>
      </c>
      <c r="AE23" s="232">
        <v>87</v>
      </c>
      <c r="AF23" s="330">
        <v>8.9180934619611685E-2</v>
      </c>
      <c r="AG23" s="232">
        <v>474</v>
      </c>
      <c r="AH23" s="330">
        <v>0.48588233344478088</v>
      </c>
      <c r="AI23" s="84">
        <v>129559</v>
      </c>
      <c r="AJ23" s="323">
        <v>132.80681274002609</v>
      </c>
      <c r="AK23" s="495">
        <v>1723</v>
      </c>
      <c r="AL23" s="330">
        <v>1.7661925327539187</v>
      </c>
      <c r="AM23" s="86">
        <v>743</v>
      </c>
      <c r="AN23" s="330">
        <v>0.76162568301576417</v>
      </c>
      <c r="AO23" s="85">
        <v>2466</v>
      </c>
      <c r="AP23" s="330">
        <v>2.5278182157696829</v>
      </c>
      <c r="AQ23" s="84">
        <v>13937</v>
      </c>
      <c r="AR23" s="326">
        <v>13.596293207765251</v>
      </c>
      <c r="AS23" s="86">
        <v>1490</v>
      </c>
      <c r="AT23" s="330">
        <v>1.4535751510059713</v>
      </c>
      <c r="AU23" s="85">
        <v>7613</v>
      </c>
      <c r="AV23" s="330">
        <v>7.4268910232271557</v>
      </c>
      <c r="AW23" s="83" t="s">
        <v>48</v>
      </c>
    </row>
    <row r="24" spans="1:49" s="82" customFormat="1" ht="36.75" customHeight="1">
      <c r="A24" s="83" t="s">
        <v>49</v>
      </c>
      <c r="B24" s="490">
        <v>5776021</v>
      </c>
      <c r="C24" s="85">
        <v>79579</v>
      </c>
      <c r="D24" s="330">
        <v>137.77477609586253</v>
      </c>
      <c r="E24" s="232">
        <v>48347</v>
      </c>
      <c r="F24" s="330">
        <v>83.702950525976277</v>
      </c>
      <c r="G24" s="232">
        <v>16652</v>
      </c>
      <c r="H24" s="330">
        <v>28.829535072673732</v>
      </c>
      <c r="I24" s="232">
        <v>14580</v>
      </c>
      <c r="J24" s="326">
        <v>25.242290497212529</v>
      </c>
      <c r="K24" s="495">
        <v>51140</v>
      </c>
      <c r="L24" s="330">
        <v>93.080686794955682</v>
      </c>
      <c r="M24" s="356">
        <v>25978</v>
      </c>
      <c r="N24" s="330">
        <v>47.282950362912771</v>
      </c>
      <c r="O24" s="356">
        <v>11671</v>
      </c>
      <c r="P24" s="330">
        <v>21.242563464683766</v>
      </c>
      <c r="Q24" s="356">
        <v>13491</v>
      </c>
      <c r="R24" s="330">
        <v>24.555172967359159</v>
      </c>
      <c r="S24" s="232">
        <v>11348</v>
      </c>
      <c r="T24" s="330">
        <v>20.654666283714452</v>
      </c>
      <c r="U24" s="87">
        <v>5273</v>
      </c>
      <c r="V24" s="330">
        <v>9.5974669822018264</v>
      </c>
      <c r="W24" s="356">
        <v>2062</v>
      </c>
      <c r="X24" s="330">
        <v>3.753077359624533</v>
      </c>
      <c r="Y24" s="356">
        <v>4013</v>
      </c>
      <c r="Z24" s="330">
        <v>7.3041219418880949</v>
      </c>
      <c r="AA24" s="87">
        <v>385</v>
      </c>
      <c r="AB24" s="330">
        <v>0.70074431787363978</v>
      </c>
      <c r="AC24" s="232">
        <v>42</v>
      </c>
      <c r="AD24" s="330">
        <v>7.6444834677124346E-2</v>
      </c>
      <c r="AE24" s="232">
        <v>41</v>
      </c>
      <c r="AF24" s="330">
        <v>7.4624719565764247E-2</v>
      </c>
      <c r="AG24" s="232">
        <v>302</v>
      </c>
      <c r="AH24" s="330">
        <v>0.54967476363075118</v>
      </c>
      <c r="AI24" s="84">
        <v>62873</v>
      </c>
      <c r="AJ24" s="323">
        <v>114.43609739654379</v>
      </c>
      <c r="AK24" s="495">
        <v>986</v>
      </c>
      <c r="AL24" s="330">
        <v>1.7946334998010622</v>
      </c>
      <c r="AM24" s="86">
        <v>475</v>
      </c>
      <c r="AN24" s="330">
        <v>0.86455467789604912</v>
      </c>
      <c r="AO24" s="85">
        <v>1461</v>
      </c>
      <c r="AP24" s="330">
        <v>2.6591881776971111</v>
      </c>
      <c r="AQ24" s="84">
        <v>6886</v>
      </c>
      <c r="AR24" s="326">
        <v>11.92170180821711</v>
      </c>
      <c r="AS24" s="86">
        <v>816</v>
      </c>
      <c r="AT24" s="330">
        <v>1.4127372459345284</v>
      </c>
      <c r="AU24" s="85">
        <v>3298</v>
      </c>
      <c r="AV24" s="330">
        <v>5.7098130356520524</v>
      </c>
      <c r="AW24" s="83" t="s">
        <v>49</v>
      </c>
    </row>
    <row r="25" spans="1:49" s="82" customFormat="1" ht="36.75" customHeight="1">
      <c r="A25" s="83" t="s">
        <v>50</v>
      </c>
      <c r="B25" s="490">
        <v>1223497</v>
      </c>
      <c r="C25" s="85">
        <v>7054</v>
      </c>
      <c r="D25" s="330">
        <v>57.654411902930697</v>
      </c>
      <c r="E25" s="232">
        <v>4151</v>
      </c>
      <c r="F25" s="330">
        <v>33.927341056005858</v>
      </c>
      <c r="G25" s="232">
        <v>1956</v>
      </c>
      <c r="H25" s="330">
        <v>15.986961962309675</v>
      </c>
      <c r="I25" s="232">
        <v>947</v>
      </c>
      <c r="J25" s="326">
        <v>7.7401088846151644</v>
      </c>
      <c r="K25" s="495">
        <v>7285</v>
      </c>
      <c r="L25" s="330">
        <v>63.088923773107346</v>
      </c>
      <c r="M25" s="356">
        <v>3640</v>
      </c>
      <c r="N25" s="330">
        <v>31.52281160385872</v>
      </c>
      <c r="O25" s="356">
        <v>1841</v>
      </c>
      <c r="P25" s="330">
        <v>15.943268176567004</v>
      </c>
      <c r="Q25" s="356">
        <v>1804</v>
      </c>
      <c r="R25" s="330">
        <v>15.622843992681627</v>
      </c>
      <c r="S25" s="232">
        <v>2235</v>
      </c>
      <c r="T25" s="330">
        <v>19.35535272929237</v>
      </c>
      <c r="U25" s="87">
        <v>945</v>
      </c>
      <c r="V25" s="330">
        <v>8.1838068586940889</v>
      </c>
      <c r="W25" s="356">
        <v>530</v>
      </c>
      <c r="X25" s="330">
        <v>4.5898599313310768</v>
      </c>
      <c r="Y25" s="356">
        <v>760</v>
      </c>
      <c r="Z25" s="330">
        <v>6.5816859392672047</v>
      </c>
      <c r="AA25" s="87">
        <v>15</v>
      </c>
      <c r="AB25" s="330">
        <v>0.12990169616974748</v>
      </c>
      <c r="AC25" s="232">
        <v>2</v>
      </c>
      <c r="AD25" s="330">
        <v>1.7320226155966328E-2</v>
      </c>
      <c r="AE25" s="232">
        <v>1</v>
      </c>
      <c r="AF25" s="330">
        <v>8.6601130779831639E-3</v>
      </c>
      <c r="AG25" s="232">
        <v>12</v>
      </c>
      <c r="AH25" s="330">
        <v>0.10392135693579797</v>
      </c>
      <c r="AI25" s="84">
        <v>9535</v>
      </c>
      <c r="AJ25" s="323">
        <v>82.57417819856947</v>
      </c>
      <c r="AK25" s="495">
        <v>121</v>
      </c>
      <c r="AL25" s="330">
        <v>1.0478736824359629</v>
      </c>
      <c r="AM25" s="86">
        <v>129</v>
      </c>
      <c r="AN25" s="330">
        <v>1.1171545870598283</v>
      </c>
      <c r="AO25" s="85">
        <v>250</v>
      </c>
      <c r="AP25" s="330">
        <v>2.165028269495791</v>
      </c>
      <c r="AQ25" s="84">
        <v>1121</v>
      </c>
      <c r="AR25" s="326">
        <v>9.1622619426120373</v>
      </c>
      <c r="AS25" s="86">
        <v>98</v>
      </c>
      <c r="AT25" s="330">
        <v>0.80098275680283648</v>
      </c>
      <c r="AU25" s="85">
        <v>1275</v>
      </c>
      <c r="AV25" s="330">
        <v>10.420949131873638</v>
      </c>
      <c r="AW25" s="83" t="s">
        <v>50</v>
      </c>
    </row>
    <row r="26" spans="1:49" s="82" customFormat="1" ht="36.75" customHeight="1">
      <c r="A26" s="83" t="s">
        <v>51</v>
      </c>
      <c r="B26" s="490">
        <v>588880</v>
      </c>
      <c r="C26" s="85">
        <v>3595</v>
      </c>
      <c r="D26" s="330">
        <v>61.048091291944026</v>
      </c>
      <c r="E26" s="232">
        <v>2129</v>
      </c>
      <c r="F26" s="330">
        <v>36.153375900013586</v>
      </c>
      <c r="G26" s="232">
        <v>800</v>
      </c>
      <c r="H26" s="330">
        <v>13.585110718652357</v>
      </c>
      <c r="I26" s="232">
        <v>666</v>
      </c>
      <c r="J26" s="326">
        <v>11.309604673278088</v>
      </c>
      <c r="K26" s="495">
        <v>2581</v>
      </c>
      <c r="L26" s="330">
        <v>47.250783088820853</v>
      </c>
      <c r="M26" s="356">
        <v>1473</v>
      </c>
      <c r="N26" s="330">
        <v>26.966448465646305</v>
      </c>
      <c r="O26" s="356">
        <v>447</v>
      </c>
      <c r="P26" s="330">
        <v>8.1833010618763744</v>
      </c>
      <c r="Q26" s="356">
        <v>661</v>
      </c>
      <c r="R26" s="330">
        <v>12.101033561298172</v>
      </c>
      <c r="S26" s="232">
        <v>788</v>
      </c>
      <c r="T26" s="330">
        <v>14.4260430352541</v>
      </c>
      <c r="U26" s="87">
        <v>389</v>
      </c>
      <c r="V26" s="330">
        <v>7.1214857115657928</v>
      </c>
      <c r="W26" s="356">
        <v>151</v>
      </c>
      <c r="X26" s="330">
        <v>2.7643813430499606</v>
      </c>
      <c r="Y26" s="356">
        <v>248</v>
      </c>
      <c r="Z26" s="330">
        <v>4.5401759806383462</v>
      </c>
      <c r="AA26" s="87">
        <v>20</v>
      </c>
      <c r="AB26" s="330">
        <v>0.36614322424502793</v>
      </c>
      <c r="AC26" s="232">
        <v>2</v>
      </c>
      <c r="AD26" s="330">
        <v>3.6614322424502792E-2</v>
      </c>
      <c r="AE26" s="232">
        <v>2</v>
      </c>
      <c r="AF26" s="330">
        <v>3.6614322424502792E-2</v>
      </c>
      <c r="AG26" s="232">
        <v>16</v>
      </c>
      <c r="AH26" s="330">
        <v>0.29291457939602233</v>
      </c>
      <c r="AI26" s="84">
        <v>3389</v>
      </c>
      <c r="AJ26" s="323">
        <v>62.042969348319978</v>
      </c>
      <c r="AK26" s="495">
        <v>31</v>
      </c>
      <c r="AL26" s="330">
        <v>0.56752199757979327</v>
      </c>
      <c r="AM26" s="86">
        <v>24</v>
      </c>
      <c r="AN26" s="330">
        <v>0.43937186909403347</v>
      </c>
      <c r="AO26" s="85">
        <v>55</v>
      </c>
      <c r="AP26" s="330">
        <v>1.0068938666738267</v>
      </c>
      <c r="AQ26" s="84">
        <v>544</v>
      </c>
      <c r="AR26" s="326">
        <v>9.2378752886836022</v>
      </c>
      <c r="AS26" s="86">
        <v>43</v>
      </c>
      <c r="AT26" s="330">
        <v>0.73019970112756416</v>
      </c>
      <c r="AU26" s="85">
        <v>883</v>
      </c>
      <c r="AV26" s="330">
        <v>14.99456595571254</v>
      </c>
      <c r="AW26" s="83" t="s">
        <v>51</v>
      </c>
    </row>
    <row r="27" spans="1:49" s="82" customFormat="1" ht="36.75" customHeight="1">
      <c r="A27" s="83" t="s">
        <v>52</v>
      </c>
      <c r="B27" s="490">
        <v>629525</v>
      </c>
      <c r="C27" s="85">
        <v>5492</v>
      </c>
      <c r="D27" s="330">
        <v>87.240379651324417</v>
      </c>
      <c r="E27" s="232">
        <v>3515</v>
      </c>
      <c r="F27" s="330">
        <v>55.835749175966001</v>
      </c>
      <c r="G27" s="232">
        <v>1248</v>
      </c>
      <c r="H27" s="330">
        <v>19.824470831182243</v>
      </c>
      <c r="I27" s="232">
        <v>729</v>
      </c>
      <c r="J27" s="326">
        <v>11.580159644176163</v>
      </c>
      <c r="K27" s="495">
        <v>3331</v>
      </c>
      <c r="L27" s="330">
        <v>55.596849678758929</v>
      </c>
      <c r="M27" s="356">
        <v>1975</v>
      </c>
      <c r="N27" s="330">
        <v>32.964208380531034</v>
      </c>
      <c r="O27" s="356">
        <v>663</v>
      </c>
      <c r="P27" s="330">
        <v>11.065959572806115</v>
      </c>
      <c r="Q27" s="356">
        <v>693</v>
      </c>
      <c r="R27" s="330">
        <v>11.566681725421777</v>
      </c>
      <c r="S27" s="232">
        <v>1210</v>
      </c>
      <c r="T27" s="330">
        <v>20.195793488831672</v>
      </c>
      <c r="U27" s="87">
        <v>548</v>
      </c>
      <c r="V27" s="330">
        <v>9.146524654446079</v>
      </c>
      <c r="W27" s="356">
        <v>349</v>
      </c>
      <c r="X27" s="330">
        <v>5.8250677087621927</v>
      </c>
      <c r="Y27" s="356">
        <v>313</v>
      </c>
      <c r="Z27" s="330">
        <v>5.2242011256233996</v>
      </c>
      <c r="AA27" s="87">
        <v>10</v>
      </c>
      <c r="AB27" s="330">
        <v>0.16690738420522042</v>
      </c>
      <c r="AC27" s="232">
        <v>4</v>
      </c>
      <c r="AD27" s="330">
        <v>6.6762953682088177E-2</v>
      </c>
      <c r="AE27" s="232">
        <v>2</v>
      </c>
      <c r="AF27" s="330">
        <v>3.3381476841044089E-2</v>
      </c>
      <c r="AG27" s="232">
        <v>4</v>
      </c>
      <c r="AH27" s="330">
        <v>6.6762953682088177E-2</v>
      </c>
      <c r="AI27" s="84">
        <v>4551</v>
      </c>
      <c r="AJ27" s="323">
        <v>75.959550551795814</v>
      </c>
      <c r="AK27" s="495">
        <v>45</v>
      </c>
      <c r="AL27" s="330">
        <v>0.751083228923492</v>
      </c>
      <c r="AM27" s="86">
        <v>24</v>
      </c>
      <c r="AN27" s="330">
        <v>0.40057772209252901</v>
      </c>
      <c r="AO27" s="85">
        <v>69</v>
      </c>
      <c r="AP27" s="330">
        <v>1.151660951016021</v>
      </c>
      <c r="AQ27" s="84">
        <v>683</v>
      </c>
      <c r="AR27" s="326">
        <v>10.849449982129384</v>
      </c>
      <c r="AS27" s="86">
        <v>85</v>
      </c>
      <c r="AT27" s="330">
        <v>1.3502243755212262</v>
      </c>
      <c r="AU27" s="85">
        <v>643</v>
      </c>
      <c r="AV27" s="330">
        <v>10.214050276001748</v>
      </c>
      <c r="AW27" s="83" t="s">
        <v>52</v>
      </c>
    </row>
    <row r="28" spans="1:49" s="82" customFormat="1" ht="36.75" customHeight="1">
      <c r="A28" s="83" t="s">
        <v>53</v>
      </c>
      <c r="B28" s="490">
        <v>445689</v>
      </c>
      <c r="C28" s="85">
        <v>4340</v>
      </c>
      <c r="D28" s="330">
        <v>97.377319162016562</v>
      </c>
      <c r="E28" s="232">
        <v>2746</v>
      </c>
      <c r="F28" s="330">
        <v>61.612469681773618</v>
      </c>
      <c r="G28" s="232">
        <v>963</v>
      </c>
      <c r="H28" s="330">
        <v>21.606995012217038</v>
      </c>
      <c r="I28" s="232">
        <v>631</v>
      </c>
      <c r="J28" s="326">
        <v>14.157854468025912</v>
      </c>
      <c r="K28" s="495">
        <v>2481</v>
      </c>
      <c r="L28" s="330">
        <v>59.73476895814472</v>
      </c>
      <c r="M28" s="356">
        <v>1316</v>
      </c>
      <c r="N28" s="330">
        <v>31.685189822216227</v>
      </c>
      <c r="O28" s="356">
        <v>416</v>
      </c>
      <c r="P28" s="330">
        <v>10.01598705626288</v>
      </c>
      <c r="Q28" s="356">
        <v>749</v>
      </c>
      <c r="R28" s="330">
        <v>18.033592079665617</v>
      </c>
      <c r="S28" s="232">
        <v>906</v>
      </c>
      <c r="T28" s="330">
        <v>21.813664117726368</v>
      </c>
      <c r="U28" s="87">
        <v>485</v>
      </c>
      <c r="V28" s="330">
        <v>11.677292601652637</v>
      </c>
      <c r="W28" s="356">
        <v>208</v>
      </c>
      <c r="X28" s="330">
        <v>5.0079935281314398</v>
      </c>
      <c r="Y28" s="356">
        <v>213</v>
      </c>
      <c r="Z28" s="330">
        <v>5.1283779879422919</v>
      </c>
      <c r="AA28" s="87">
        <v>17</v>
      </c>
      <c r="AB28" s="330">
        <v>0.40930716335689654</v>
      </c>
      <c r="AC28" s="232">
        <v>6</v>
      </c>
      <c r="AD28" s="330">
        <v>0.1444613517730223</v>
      </c>
      <c r="AE28" s="232">
        <v>1</v>
      </c>
      <c r="AF28" s="330">
        <v>2.4076891962170381E-2</v>
      </c>
      <c r="AG28" s="232">
        <v>10</v>
      </c>
      <c r="AH28" s="330">
        <v>0.24076891962170385</v>
      </c>
      <c r="AI28" s="84">
        <v>3404</v>
      </c>
      <c r="AJ28" s="323">
        <v>81.957740239227988</v>
      </c>
      <c r="AK28" s="495">
        <v>168</v>
      </c>
      <c r="AL28" s="330">
        <v>4.0449178496446248</v>
      </c>
      <c r="AM28" s="86">
        <v>55</v>
      </c>
      <c r="AN28" s="330">
        <v>1.324229057919371</v>
      </c>
      <c r="AO28" s="85">
        <v>223</v>
      </c>
      <c r="AP28" s="330">
        <v>5.3691469075639953</v>
      </c>
      <c r="AQ28" s="84">
        <v>436</v>
      </c>
      <c r="AR28" s="326">
        <v>9.7826062568293128</v>
      </c>
      <c r="AS28" s="86">
        <v>81</v>
      </c>
      <c r="AT28" s="330">
        <v>1.8174107954201248</v>
      </c>
      <c r="AU28" s="85">
        <v>335</v>
      </c>
      <c r="AV28" s="330">
        <v>7.5164520551326151</v>
      </c>
      <c r="AW28" s="83" t="s">
        <v>53</v>
      </c>
    </row>
    <row r="29" spans="1:49" s="82" customFormat="1" ht="36.75" customHeight="1">
      <c r="A29" s="83" t="s">
        <v>54</v>
      </c>
      <c r="B29" s="490">
        <v>470127</v>
      </c>
      <c r="C29" s="85">
        <v>5695</v>
      </c>
      <c r="D29" s="330">
        <v>121.13747987245999</v>
      </c>
      <c r="E29" s="232">
        <v>3241</v>
      </c>
      <c r="F29" s="330">
        <v>68.938818659638784</v>
      </c>
      <c r="G29" s="232">
        <v>1314</v>
      </c>
      <c r="H29" s="330">
        <v>27.949894390239233</v>
      </c>
      <c r="I29" s="232">
        <v>1140</v>
      </c>
      <c r="J29" s="326">
        <v>24.248766822581981</v>
      </c>
      <c r="K29" s="495">
        <v>2951</v>
      </c>
      <c r="L29" s="330">
        <v>67.393713878552759</v>
      </c>
      <c r="M29" s="356">
        <v>1466</v>
      </c>
      <c r="N29" s="330">
        <v>33.479899880026551</v>
      </c>
      <c r="O29" s="356">
        <v>698</v>
      </c>
      <c r="P29" s="330">
        <v>15.94063445856653</v>
      </c>
      <c r="Q29" s="356">
        <v>787</v>
      </c>
      <c r="R29" s="330">
        <v>17.973179539959684</v>
      </c>
      <c r="S29" s="232">
        <v>1027</v>
      </c>
      <c r="T29" s="330">
        <v>23.454199984165939</v>
      </c>
      <c r="U29" s="87">
        <v>394</v>
      </c>
      <c r="V29" s="330">
        <v>8.9980085625719379</v>
      </c>
      <c r="W29" s="356">
        <v>266</v>
      </c>
      <c r="X29" s="330">
        <v>6.0747976589952684</v>
      </c>
      <c r="Y29" s="356">
        <v>367</v>
      </c>
      <c r="Z29" s="330">
        <v>8.3813937625987336</v>
      </c>
      <c r="AA29" s="87">
        <v>11</v>
      </c>
      <c r="AB29" s="330">
        <v>0.25121343702612009</v>
      </c>
      <c r="AC29" s="232">
        <v>3</v>
      </c>
      <c r="AD29" s="330">
        <v>6.8512755552578214E-2</v>
      </c>
      <c r="AE29" s="232">
        <v>0</v>
      </c>
      <c r="AF29" s="330">
        <v>0</v>
      </c>
      <c r="AG29" s="232">
        <v>8</v>
      </c>
      <c r="AH29" s="330">
        <v>0.18270068147354188</v>
      </c>
      <c r="AI29" s="84">
        <v>3989</v>
      </c>
      <c r="AJ29" s="323">
        <v>91.099127299744836</v>
      </c>
      <c r="AK29" s="495">
        <v>77</v>
      </c>
      <c r="AL29" s="330">
        <v>1.7584940591828406</v>
      </c>
      <c r="AM29" s="86">
        <v>55</v>
      </c>
      <c r="AN29" s="330">
        <v>1.2560671851306007</v>
      </c>
      <c r="AO29" s="85">
        <v>132</v>
      </c>
      <c r="AP29" s="330">
        <v>3.0145612443134411</v>
      </c>
      <c r="AQ29" s="84">
        <v>416</v>
      </c>
      <c r="AR29" s="326">
        <v>8.8486728054334254</v>
      </c>
      <c r="AS29" s="86">
        <v>60</v>
      </c>
      <c r="AT29" s="330">
        <v>1.2762508853990517</v>
      </c>
      <c r="AU29" s="85">
        <v>318</v>
      </c>
      <c r="AV29" s="330">
        <v>6.7641296926149739</v>
      </c>
      <c r="AW29" s="83" t="s">
        <v>54</v>
      </c>
    </row>
    <row r="30" spans="1:49" s="82" customFormat="1" ht="36.75" customHeight="1">
      <c r="A30" s="83" t="s">
        <v>55</v>
      </c>
      <c r="B30" s="490">
        <v>1090383</v>
      </c>
      <c r="C30" s="85">
        <v>12214</v>
      </c>
      <c r="D30" s="330">
        <v>112.01568623135174</v>
      </c>
      <c r="E30" s="232">
        <v>7640</v>
      </c>
      <c r="F30" s="330">
        <v>70.067123203498227</v>
      </c>
      <c r="G30" s="232">
        <v>2969</v>
      </c>
      <c r="H30" s="330">
        <v>27.228964501464166</v>
      </c>
      <c r="I30" s="232">
        <v>1605</v>
      </c>
      <c r="J30" s="326">
        <v>14.719598526389351</v>
      </c>
      <c r="K30" s="495">
        <v>6754</v>
      </c>
      <c r="L30" s="330">
        <v>66.952602500726954</v>
      </c>
      <c r="M30" s="356">
        <v>3402</v>
      </c>
      <c r="N30" s="330">
        <v>33.724126992518961</v>
      </c>
      <c r="O30" s="356">
        <v>1975</v>
      </c>
      <c r="P30" s="330">
        <v>19.578233630283645</v>
      </c>
      <c r="Q30" s="356">
        <v>1377</v>
      </c>
      <c r="R30" s="330">
        <v>13.650241877924342</v>
      </c>
      <c r="S30" s="232">
        <v>3834</v>
      </c>
      <c r="T30" s="330">
        <v>38.006555816965822</v>
      </c>
      <c r="U30" s="87">
        <v>1556</v>
      </c>
      <c r="V30" s="330">
        <v>15.424674191757644</v>
      </c>
      <c r="W30" s="356">
        <v>1294</v>
      </c>
      <c r="X30" s="330">
        <v>12.827460413968119</v>
      </c>
      <c r="Y30" s="356">
        <v>984</v>
      </c>
      <c r="Z30" s="330">
        <v>9.7544212112400537</v>
      </c>
      <c r="AA30" s="87">
        <v>33</v>
      </c>
      <c r="AB30" s="330">
        <v>0.32712997964524571</v>
      </c>
      <c r="AC30" s="232">
        <v>1</v>
      </c>
      <c r="AD30" s="330">
        <v>9.9130296862195676E-3</v>
      </c>
      <c r="AE30" s="232">
        <v>3</v>
      </c>
      <c r="AF30" s="330">
        <v>2.9739089058658703E-2</v>
      </c>
      <c r="AG30" s="232">
        <v>29</v>
      </c>
      <c r="AH30" s="330">
        <v>0.28747786090036742</v>
      </c>
      <c r="AI30" s="84">
        <v>10621</v>
      </c>
      <c r="AJ30" s="323">
        <v>105.28628829733802</v>
      </c>
      <c r="AK30" s="495">
        <v>108</v>
      </c>
      <c r="AL30" s="330">
        <v>1.0706072061117131</v>
      </c>
      <c r="AM30" s="86">
        <v>106</v>
      </c>
      <c r="AN30" s="330">
        <v>1.050781146739274</v>
      </c>
      <c r="AO30" s="85">
        <v>214</v>
      </c>
      <c r="AP30" s="330">
        <v>2.1213883528509871</v>
      </c>
      <c r="AQ30" s="84">
        <v>1096</v>
      </c>
      <c r="AR30" s="326">
        <v>10.05151400929765</v>
      </c>
      <c r="AS30" s="86">
        <v>118</v>
      </c>
      <c r="AT30" s="330">
        <v>1.0821885520959149</v>
      </c>
      <c r="AU30" s="85">
        <v>1328</v>
      </c>
      <c r="AV30" s="330">
        <v>12.179206755791315</v>
      </c>
      <c r="AW30" s="83" t="s">
        <v>55</v>
      </c>
    </row>
    <row r="31" spans="1:49" s="82" customFormat="1" ht="36.75" customHeight="1">
      <c r="A31" s="83" t="s">
        <v>56</v>
      </c>
      <c r="B31" s="490">
        <v>990794</v>
      </c>
      <c r="C31" s="85">
        <v>8524</v>
      </c>
      <c r="D31" s="330">
        <v>86.032010690415973</v>
      </c>
      <c r="E31" s="232">
        <v>5182</v>
      </c>
      <c r="F31" s="330">
        <v>52.301487493868549</v>
      </c>
      <c r="G31" s="232">
        <v>1709</v>
      </c>
      <c r="H31" s="330">
        <v>17.248792382674903</v>
      </c>
      <c r="I31" s="232">
        <v>1633</v>
      </c>
      <c r="J31" s="326">
        <v>16.48173081387251</v>
      </c>
      <c r="K31" s="495">
        <v>7559</v>
      </c>
      <c r="L31" s="330">
        <v>81.306118234305174</v>
      </c>
      <c r="M31" s="356">
        <v>3781</v>
      </c>
      <c r="N31" s="330">
        <v>40.669193417635647</v>
      </c>
      <c r="O31" s="356">
        <v>1786</v>
      </c>
      <c r="P31" s="330">
        <v>19.21057377516458</v>
      </c>
      <c r="Q31" s="356">
        <v>1992</v>
      </c>
      <c r="R31" s="330">
        <v>21.426351041504951</v>
      </c>
      <c r="S31" s="232">
        <v>1988</v>
      </c>
      <c r="T31" s="330">
        <v>21.383326240216785</v>
      </c>
      <c r="U31" s="87">
        <v>814</v>
      </c>
      <c r="V31" s="330">
        <v>8.755547062141078</v>
      </c>
      <c r="W31" s="356">
        <v>454</v>
      </c>
      <c r="X31" s="330">
        <v>4.8833149462064496</v>
      </c>
      <c r="Y31" s="356">
        <v>720</v>
      </c>
      <c r="Z31" s="330">
        <v>7.7444642318692587</v>
      </c>
      <c r="AA31" s="87">
        <v>48</v>
      </c>
      <c r="AB31" s="330">
        <v>0.51629761545795061</v>
      </c>
      <c r="AC31" s="232">
        <v>12</v>
      </c>
      <c r="AD31" s="330">
        <v>0.12907440386448765</v>
      </c>
      <c r="AE31" s="232">
        <v>3</v>
      </c>
      <c r="AF31" s="330">
        <v>3.2268600966121913E-2</v>
      </c>
      <c r="AG31" s="232">
        <v>33</v>
      </c>
      <c r="AH31" s="330">
        <v>0.35495461062734107</v>
      </c>
      <c r="AI31" s="84">
        <v>9595</v>
      </c>
      <c r="AJ31" s="323">
        <v>103.20574208997992</v>
      </c>
      <c r="AK31" s="495">
        <v>86</v>
      </c>
      <c r="AL31" s="330">
        <v>0.92503322769549479</v>
      </c>
      <c r="AM31" s="86">
        <v>70</v>
      </c>
      <c r="AN31" s="330">
        <v>0.75293402254284458</v>
      </c>
      <c r="AO31" s="85">
        <v>156</v>
      </c>
      <c r="AP31" s="330">
        <v>1.6779672502383394</v>
      </c>
      <c r="AQ31" s="84">
        <v>1151</v>
      </c>
      <c r="AR31" s="326">
        <v>11.616945601204691</v>
      </c>
      <c r="AS31" s="86">
        <v>129</v>
      </c>
      <c r="AT31" s="330">
        <v>1.3019860838882755</v>
      </c>
      <c r="AU31" s="85">
        <v>2675</v>
      </c>
      <c r="AV31" s="330">
        <v>26.998548638768504</v>
      </c>
      <c r="AW31" s="83" t="s">
        <v>56</v>
      </c>
    </row>
    <row r="32" spans="1:49" s="82" customFormat="1" ht="36.75" customHeight="1">
      <c r="A32" s="83" t="s">
        <v>57</v>
      </c>
      <c r="B32" s="490">
        <v>1765281</v>
      </c>
      <c r="C32" s="85">
        <v>21388</v>
      </c>
      <c r="D32" s="330">
        <v>121.15918088961473</v>
      </c>
      <c r="E32" s="232">
        <v>13526</v>
      </c>
      <c r="F32" s="330">
        <v>76.622362105523152</v>
      </c>
      <c r="G32" s="232">
        <v>3971</v>
      </c>
      <c r="H32" s="330">
        <v>22.495002212112404</v>
      </c>
      <c r="I32" s="232">
        <v>3891</v>
      </c>
      <c r="J32" s="326">
        <v>22.041816571979194</v>
      </c>
      <c r="K32" s="495">
        <v>14161</v>
      </c>
      <c r="L32" s="330">
        <v>85.348977933784454</v>
      </c>
      <c r="M32" s="356">
        <v>7429</v>
      </c>
      <c r="N32" s="330">
        <v>44.774913994074204</v>
      </c>
      <c r="O32" s="356">
        <v>3195</v>
      </c>
      <c r="P32" s="330">
        <v>19.2564073510657</v>
      </c>
      <c r="Q32" s="356">
        <v>3537</v>
      </c>
      <c r="R32" s="330">
        <v>21.317656588644564</v>
      </c>
      <c r="S32" s="232">
        <v>4382</v>
      </c>
      <c r="T32" s="330">
        <v>26.41050923704848</v>
      </c>
      <c r="U32" s="87">
        <v>2013</v>
      </c>
      <c r="V32" s="330">
        <v>12.132440687854539</v>
      </c>
      <c r="W32" s="356">
        <v>983</v>
      </c>
      <c r="X32" s="330">
        <v>5.9245847969006515</v>
      </c>
      <c r="Y32" s="356">
        <v>1386</v>
      </c>
      <c r="Z32" s="330">
        <v>8.3534837522932897</v>
      </c>
      <c r="AA32" s="87">
        <v>82</v>
      </c>
      <c r="AB32" s="330">
        <v>0.4942176534545813</v>
      </c>
      <c r="AC32" s="232">
        <v>27</v>
      </c>
      <c r="AD32" s="330">
        <v>0.16273020296675236</v>
      </c>
      <c r="AE32" s="232">
        <v>9</v>
      </c>
      <c r="AF32" s="330">
        <v>5.4243400988917466E-2</v>
      </c>
      <c r="AG32" s="232">
        <v>46</v>
      </c>
      <c r="AH32" s="330">
        <v>0.27724404949891152</v>
      </c>
      <c r="AI32" s="84">
        <v>18625</v>
      </c>
      <c r="AJ32" s="323">
        <v>112.25370482428754</v>
      </c>
      <c r="AK32" s="495">
        <v>259</v>
      </c>
      <c r="AL32" s="330">
        <v>1.5610045395699581</v>
      </c>
      <c r="AM32" s="86">
        <v>361</v>
      </c>
      <c r="AN32" s="330">
        <v>2.1757630841110229</v>
      </c>
      <c r="AO32" s="85">
        <v>620</v>
      </c>
      <c r="AP32" s="330">
        <v>3.736767623680981</v>
      </c>
      <c r="AQ32" s="84">
        <v>1821</v>
      </c>
      <c r="AR32" s="326">
        <v>10.315638133532282</v>
      </c>
      <c r="AS32" s="86">
        <v>181</v>
      </c>
      <c r="AT32" s="330">
        <v>1.0253325108013964</v>
      </c>
      <c r="AU32" s="85">
        <v>751</v>
      </c>
      <c r="AV32" s="330">
        <v>4.2542801967505453</v>
      </c>
      <c r="AW32" s="83" t="s">
        <v>57</v>
      </c>
    </row>
    <row r="33" spans="1:49" s="82" customFormat="1" ht="36.75" customHeight="1">
      <c r="A33" s="83" t="s">
        <v>58</v>
      </c>
      <c r="B33" s="490">
        <v>4317286</v>
      </c>
      <c r="C33" s="85">
        <v>46080</v>
      </c>
      <c r="D33" s="330">
        <v>106.73372113869685</v>
      </c>
      <c r="E33" s="232">
        <v>30857</v>
      </c>
      <c r="F33" s="330">
        <v>71.47314308109307</v>
      </c>
      <c r="G33" s="232">
        <v>8328</v>
      </c>
      <c r="H33" s="330">
        <v>19.289896476629067</v>
      </c>
      <c r="I33" s="232">
        <v>6895</v>
      </c>
      <c r="J33" s="326">
        <v>15.970681580974714</v>
      </c>
      <c r="K33" s="495">
        <v>36334</v>
      </c>
      <c r="L33" s="330">
        <v>90.110220965221487</v>
      </c>
      <c r="M33" s="356">
        <v>19665</v>
      </c>
      <c r="N33" s="330">
        <v>48.770228856747963</v>
      </c>
      <c r="O33" s="356">
        <v>8196</v>
      </c>
      <c r="P33" s="330">
        <v>20.326508808029814</v>
      </c>
      <c r="Q33" s="356">
        <v>8473</v>
      </c>
      <c r="R33" s="330">
        <v>21.013483300443706</v>
      </c>
      <c r="S33" s="232">
        <v>10470</v>
      </c>
      <c r="T33" s="330">
        <v>25.966147781853604</v>
      </c>
      <c r="U33" s="87">
        <v>5426</v>
      </c>
      <c r="V33" s="330">
        <v>13.456763883890893</v>
      </c>
      <c r="W33" s="356">
        <v>1681</v>
      </c>
      <c r="X33" s="330">
        <v>4.1689679485478424</v>
      </c>
      <c r="Y33" s="356">
        <v>3363</v>
      </c>
      <c r="Z33" s="330">
        <v>8.3404159494148686</v>
      </c>
      <c r="AA33" s="87">
        <v>245</v>
      </c>
      <c r="AB33" s="330">
        <v>0.60761281820001267</v>
      </c>
      <c r="AC33" s="232">
        <v>48</v>
      </c>
      <c r="AD33" s="330">
        <v>0.11904251132081882</v>
      </c>
      <c r="AE33" s="232">
        <v>17</v>
      </c>
      <c r="AF33" s="330">
        <v>4.2160889426123338E-2</v>
      </c>
      <c r="AG33" s="232">
        <v>180</v>
      </c>
      <c r="AH33" s="330">
        <v>0.44640941745307061</v>
      </c>
      <c r="AI33" s="84">
        <v>47049</v>
      </c>
      <c r="AJ33" s="323">
        <v>116.68398156527509</v>
      </c>
      <c r="AK33" s="495">
        <v>708</v>
      </c>
      <c r="AL33" s="330">
        <v>1.7558770419820777</v>
      </c>
      <c r="AM33" s="86">
        <v>783</v>
      </c>
      <c r="AN33" s="330">
        <v>1.9418809659208571</v>
      </c>
      <c r="AO33" s="85">
        <v>1491</v>
      </c>
      <c r="AP33" s="330">
        <v>3.6977580079029346</v>
      </c>
      <c r="AQ33" s="84">
        <v>4911</v>
      </c>
      <c r="AR33" s="326">
        <v>11.375201920836378</v>
      </c>
      <c r="AS33" s="86">
        <v>497</v>
      </c>
      <c r="AT33" s="330">
        <v>1.1511861850245733</v>
      </c>
      <c r="AU33" s="85">
        <v>4043</v>
      </c>
      <c r="AV33" s="330">
        <v>9.3646795695258547</v>
      </c>
      <c r="AW33" s="83" t="s">
        <v>58</v>
      </c>
    </row>
    <row r="34" spans="1:49" s="82" customFormat="1" ht="36.75" customHeight="1">
      <c r="A34" s="83" t="s">
        <v>59</v>
      </c>
      <c r="B34" s="490">
        <v>1018603</v>
      </c>
      <c r="C34" s="85">
        <v>8920</v>
      </c>
      <c r="D34" s="330">
        <v>87.570918208566042</v>
      </c>
      <c r="E34" s="232">
        <v>5066</v>
      </c>
      <c r="F34" s="330">
        <v>49.734783816658698</v>
      </c>
      <c r="G34" s="232">
        <v>2374</v>
      </c>
      <c r="H34" s="330">
        <v>23.306430473894146</v>
      </c>
      <c r="I34" s="232">
        <v>1480</v>
      </c>
      <c r="J34" s="326">
        <v>14.529703918013199</v>
      </c>
      <c r="K34" s="495">
        <v>6988</v>
      </c>
      <c r="L34" s="330">
        <v>73.849795771708159</v>
      </c>
      <c r="M34" s="356">
        <v>3578</v>
      </c>
      <c r="N34" s="330">
        <v>37.812617239721206</v>
      </c>
      <c r="O34" s="356">
        <v>1681</v>
      </c>
      <c r="P34" s="330">
        <v>17.764955164888583</v>
      </c>
      <c r="Q34" s="356">
        <v>1729</v>
      </c>
      <c r="R34" s="330">
        <v>18.272223367098373</v>
      </c>
      <c r="S34" s="232">
        <v>1820</v>
      </c>
      <c r="T34" s="330">
        <v>19.23391933378776</v>
      </c>
      <c r="U34" s="87">
        <v>849</v>
      </c>
      <c r="V34" s="330">
        <v>8.972306326585608</v>
      </c>
      <c r="W34" s="356">
        <v>346</v>
      </c>
      <c r="X34" s="330">
        <v>3.6565582909288814</v>
      </c>
      <c r="Y34" s="356">
        <v>625</v>
      </c>
      <c r="Z34" s="330">
        <v>6.6050547162732682</v>
      </c>
      <c r="AA34" s="87">
        <v>37</v>
      </c>
      <c r="AB34" s="330">
        <v>0.3910192392033775</v>
      </c>
      <c r="AC34" s="232">
        <v>14</v>
      </c>
      <c r="AD34" s="330">
        <v>0.14795322564452121</v>
      </c>
      <c r="AE34" s="232">
        <v>1</v>
      </c>
      <c r="AF34" s="330">
        <v>1.056808754603723E-2</v>
      </c>
      <c r="AG34" s="232">
        <v>22</v>
      </c>
      <c r="AH34" s="330">
        <v>0.23249792601281907</v>
      </c>
      <c r="AI34" s="84">
        <v>8845</v>
      </c>
      <c r="AJ34" s="323">
        <v>93.474734344699314</v>
      </c>
      <c r="AK34" s="495">
        <v>85</v>
      </c>
      <c r="AL34" s="330">
        <v>0.89828744141316463</v>
      </c>
      <c r="AM34" s="86">
        <v>113</v>
      </c>
      <c r="AN34" s="330">
        <v>1.1941938927022071</v>
      </c>
      <c r="AO34" s="85">
        <v>198</v>
      </c>
      <c r="AP34" s="330">
        <v>2.0924813341153716</v>
      </c>
      <c r="AQ34" s="84">
        <v>1104</v>
      </c>
      <c r="AR34" s="326">
        <v>10.838373733436875</v>
      </c>
      <c r="AS34" s="86">
        <v>107</v>
      </c>
      <c r="AT34" s="330">
        <v>1.0504583238023057</v>
      </c>
      <c r="AU34" s="85">
        <v>536</v>
      </c>
      <c r="AV34" s="330">
        <v>5.2621089865237005</v>
      </c>
      <c r="AW34" s="83" t="s">
        <v>59</v>
      </c>
    </row>
    <row r="35" spans="1:49" s="82" customFormat="1" ht="36.75" customHeight="1">
      <c r="A35" s="83" t="s">
        <v>60</v>
      </c>
      <c r="B35" s="490">
        <v>856869</v>
      </c>
      <c r="C35" s="85">
        <v>10076</v>
      </c>
      <c r="D35" s="330">
        <v>117.59090362704217</v>
      </c>
      <c r="E35" s="232">
        <v>6515</v>
      </c>
      <c r="F35" s="330">
        <v>76.032625757262778</v>
      </c>
      <c r="G35" s="232">
        <v>1975</v>
      </c>
      <c r="H35" s="330">
        <v>23.049030832017497</v>
      </c>
      <c r="I35" s="232">
        <v>1586</v>
      </c>
      <c r="J35" s="326">
        <v>18.509247037761899</v>
      </c>
      <c r="K35" s="495">
        <v>7322</v>
      </c>
      <c r="L35" s="330">
        <v>90.944772352391752</v>
      </c>
      <c r="M35" s="356">
        <v>3639</v>
      </c>
      <c r="N35" s="330">
        <v>45.199129553449005</v>
      </c>
      <c r="O35" s="356">
        <v>1955</v>
      </c>
      <c r="P35" s="330">
        <v>24.282577157733666</v>
      </c>
      <c r="Q35" s="356">
        <v>1728</v>
      </c>
      <c r="R35" s="330">
        <v>21.463065641209091</v>
      </c>
      <c r="S35" s="232">
        <v>1591</v>
      </c>
      <c r="T35" s="330">
        <v>19.761422126830823</v>
      </c>
      <c r="U35" s="87">
        <v>888</v>
      </c>
      <c r="V35" s="330">
        <v>11.029630954510226</v>
      </c>
      <c r="W35" s="356">
        <v>314</v>
      </c>
      <c r="X35" s="330">
        <v>3.9001172519326706</v>
      </c>
      <c r="Y35" s="356">
        <v>389</v>
      </c>
      <c r="Z35" s="330">
        <v>4.8316739203879253</v>
      </c>
      <c r="AA35" s="87">
        <v>34</v>
      </c>
      <c r="AB35" s="330">
        <v>0.42230568969971588</v>
      </c>
      <c r="AC35" s="232">
        <v>5</v>
      </c>
      <c r="AD35" s="330">
        <v>6.2103777897017036E-2</v>
      </c>
      <c r="AE35" s="232">
        <v>2</v>
      </c>
      <c r="AF35" s="330">
        <v>2.4841511158806815E-2</v>
      </c>
      <c r="AG35" s="232">
        <v>27</v>
      </c>
      <c r="AH35" s="330">
        <v>0.33536040064389205</v>
      </c>
      <c r="AI35" s="84">
        <v>8947</v>
      </c>
      <c r="AJ35" s="323">
        <v>111.1285001689223</v>
      </c>
      <c r="AK35" s="495">
        <v>162</v>
      </c>
      <c r="AL35" s="330">
        <v>2.0121624038633521</v>
      </c>
      <c r="AM35" s="86">
        <v>62</v>
      </c>
      <c r="AN35" s="330">
        <v>0.77008684592301135</v>
      </c>
      <c r="AO35" s="85">
        <v>224</v>
      </c>
      <c r="AP35" s="330">
        <v>2.7822492497863638</v>
      </c>
      <c r="AQ35" s="84">
        <v>1157</v>
      </c>
      <c r="AR35" s="326">
        <v>13.502647429186959</v>
      </c>
      <c r="AS35" s="86">
        <v>121</v>
      </c>
      <c r="AT35" s="330">
        <v>1.4121178383160087</v>
      </c>
      <c r="AU35" s="85">
        <v>528</v>
      </c>
      <c r="AV35" s="330">
        <v>6.161968749015311</v>
      </c>
      <c r="AW35" s="83" t="s">
        <v>60</v>
      </c>
    </row>
    <row r="36" spans="1:49" s="82" customFormat="1" ht="36.75" customHeight="1">
      <c r="A36" s="83" t="s">
        <v>61</v>
      </c>
      <c r="B36" s="490">
        <v>1216120</v>
      </c>
      <c r="C36" s="85">
        <v>19966</v>
      </c>
      <c r="D36" s="330">
        <v>164.17787718317271</v>
      </c>
      <c r="E36" s="232">
        <v>12115</v>
      </c>
      <c r="F36" s="330">
        <v>99.620103279281665</v>
      </c>
      <c r="G36" s="232">
        <v>4438</v>
      </c>
      <c r="H36" s="330">
        <v>36.493109232641515</v>
      </c>
      <c r="I36" s="232">
        <v>3413</v>
      </c>
      <c r="J36" s="326">
        <v>28.064664671249545</v>
      </c>
      <c r="K36" s="495">
        <v>10857</v>
      </c>
      <c r="L36" s="330">
        <v>96.20090456200397</v>
      </c>
      <c r="M36" s="356">
        <v>5865</v>
      </c>
      <c r="N36" s="330">
        <v>51.968159275688791</v>
      </c>
      <c r="O36" s="356">
        <v>2282</v>
      </c>
      <c r="P36" s="330">
        <v>20.220177232245835</v>
      </c>
      <c r="Q36" s="356">
        <v>2710</v>
      </c>
      <c r="R36" s="330">
        <v>24.01256805406933</v>
      </c>
      <c r="S36" s="232">
        <v>3867</v>
      </c>
      <c r="T36" s="330">
        <v>34.264428289699666</v>
      </c>
      <c r="U36" s="87">
        <v>1992</v>
      </c>
      <c r="V36" s="330">
        <v>17.65056662867384</v>
      </c>
      <c r="W36" s="356">
        <v>855</v>
      </c>
      <c r="X36" s="330">
        <v>7.5759209174277782</v>
      </c>
      <c r="Y36" s="356">
        <v>1020</v>
      </c>
      <c r="Z36" s="330">
        <v>9.0379407435980514</v>
      </c>
      <c r="AA36" s="87">
        <v>114</v>
      </c>
      <c r="AB36" s="330">
        <v>1.0101227889903706</v>
      </c>
      <c r="AC36" s="232">
        <v>13</v>
      </c>
      <c r="AD36" s="330">
        <v>0.11518944084977907</v>
      </c>
      <c r="AE36" s="232">
        <v>14</v>
      </c>
      <c r="AF36" s="330">
        <v>0.12405016706899286</v>
      </c>
      <c r="AG36" s="232">
        <v>87</v>
      </c>
      <c r="AH36" s="330">
        <v>0.77088318107159837</v>
      </c>
      <c r="AI36" s="84">
        <v>14838</v>
      </c>
      <c r="AJ36" s="323">
        <v>131.47545564069401</v>
      </c>
      <c r="AK36" s="495">
        <v>213</v>
      </c>
      <c r="AL36" s="330">
        <v>1.8873346846925341</v>
      </c>
      <c r="AM36" s="86">
        <v>116</v>
      </c>
      <c r="AN36" s="330">
        <v>1.0278442414287978</v>
      </c>
      <c r="AO36" s="85">
        <v>329</v>
      </c>
      <c r="AP36" s="330">
        <v>2.9151789261213321</v>
      </c>
      <c r="AQ36" s="84">
        <v>2518</v>
      </c>
      <c r="AR36" s="326">
        <v>20.705193566424366</v>
      </c>
      <c r="AS36" s="86">
        <v>213</v>
      </c>
      <c r="AT36" s="330">
        <v>1.7514718942209651</v>
      </c>
      <c r="AU36" s="85">
        <v>1095</v>
      </c>
      <c r="AV36" s="330">
        <v>9.0040456533894684</v>
      </c>
      <c r="AW36" s="83" t="s">
        <v>61</v>
      </c>
    </row>
    <row r="37" spans="1:49" s="82" customFormat="1" ht="36.75" customHeight="1">
      <c r="A37" s="83" t="s">
        <v>62</v>
      </c>
      <c r="B37" s="490">
        <v>5905936</v>
      </c>
      <c r="C37" s="85">
        <v>127078</v>
      </c>
      <c r="D37" s="330">
        <v>215.16995781870986</v>
      </c>
      <c r="E37" s="232">
        <v>82006</v>
      </c>
      <c r="F37" s="330">
        <v>138.8535195775911</v>
      </c>
      <c r="G37" s="232">
        <v>22677</v>
      </c>
      <c r="H37" s="330">
        <v>38.396961971819543</v>
      </c>
      <c r="I37" s="232">
        <v>22395</v>
      </c>
      <c r="J37" s="326">
        <v>37.919476269299231</v>
      </c>
      <c r="K37" s="495">
        <v>60363</v>
      </c>
      <c r="L37" s="330">
        <v>109.12684901699723</v>
      </c>
      <c r="M37" s="356">
        <v>28595</v>
      </c>
      <c r="N37" s="330">
        <v>51.695281010569971</v>
      </c>
      <c r="O37" s="356">
        <v>14696</v>
      </c>
      <c r="P37" s="330">
        <v>26.56806608607576</v>
      </c>
      <c r="Q37" s="356">
        <v>17072</v>
      </c>
      <c r="R37" s="330">
        <v>30.863501920351482</v>
      </c>
      <c r="S37" s="232">
        <v>25149</v>
      </c>
      <c r="T37" s="330">
        <v>45.465452776178502</v>
      </c>
      <c r="U37" s="87">
        <v>12267</v>
      </c>
      <c r="V37" s="330">
        <v>22.17681455347655</v>
      </c>
      <c r="W37" s="356">
        <v>6010</v>
      </c>
      <c r="X37" s="330">
        <v>10.865138621210894</v>
      </c>
      <c r="Y37" s="356">
        <v>6872</v>
      </c>
      <c r="Z37" s="330">
        <v>12.423499601491061</v>
      </c>
      <c r="AA37" s="87">
        <v>361</v>
      </c>
      <c r="AB37" s="330">
        <v>0.65263145461849137</v>
      </c>
      <c r="AC37" s="232">
        <v>87</v>
      </c>
      <c r="AD37" s="330">
        <v>0.15728237271969181</v>
      </c>
      <c r="AE37" s="232">
        <v>31</v>
      </c>
      <c r="AF37" s="330">
        <v>5.6043144302418933E-2</v>
      </c>
      <c r="AG37" s="232">
        <v>243</v>
      </c>
      <c r="AH37" s="330">
        <v>0.43930593759638065</v>
      </c>
      <c r="AI37" s="84">
        <v>85873</v>
      </c>
      <c r="AJ37" s="323">
        <v>155.24493324779419</v>
      </c>
      <c r="AK37" s="495">
        <v>2646</v>
      </c>
      <c r="AL37" s="330">
        <v>4.7835535427161444</v>
      </c>
      <c r="AM37" s="86">
        <v>954</v>
      </c>
      <c r="AN37" s="330">
        <v>1.7246825698228276</v>
      </c>
      <c r="AO37" s="85">
        <v>3600</v>
      </c>
      <c r="AP37" s="330">
        <v>6.5082361125389721</v>
      </c>
      <c r="AQ37" s="84">
        <v>10709</v>
      </c>
      <c r="AR37" s="326">
        <v>18.132604213794394</v>
      </c>
      <c r="AS37" s="86">
        <v>1422</v>
      </c>
      <c r="AT37" s="330">
        <v>2.4077470531343383</v>
      </c>
      <c r="AU37" s="85">
        <v>4169</v>
      </c>
      <c r="AV37" s="330">
        <v>7.0589996234297159</v>
      </c>
      <c r="AW37" s="83" t="s">
        <v>62</v>
      </c>
    </row>
    <row r="38" spans="1:49" s="82" customFormat="1" ht="36.75" customHeight="1">
      <c r="A38" s="83" t="s">
        <v>63</v>
      </c>
      <c r="B38" s="490">
        <v>3410498</v>
      </c>
      <c r="C38" s="85">
        <v>62096</v>
      </c>
      <c r="D38" s="330">
        <v>182.07311659470261</v>
      </c>
      <c r="E38" s="232">
        <v>41180</v>
      </c>
      <c r="F38" s="330">
        <v>120.74482964071524</v>
      </c>
      <c r="G38" s="232">
        <v>11352</v>
      </c>
      <c r="H38" s="330">
        <v>33.285461536702265</v>
      </c>
      <c r="I38" s="232">
        <v>9564</v>
      </c>
      <c r="J38" s="326">
        <v>28.042825417285101</v>
      </c>
      <c r="K38" s="495">
        <v>24933</v>
      </c>
      <c r="L38" s="330">
        <v>78.228244622572973</v>
      </c>
      <c r="M38" s="356">
        <v>12489</v>
      </c>
      <c r="N38" s="330">
        <v>39.184716925011585</v>
      </c>
      <c r="O38" s="356">
        <v>5882</v>
      </c>
      <c r="P38" s="330">
        <v>18.455000796934751</v>
      </c>
      <c r="Q38" s="356">
        <v>6562</v>
      </c>
      <c r="R38" s="330">
        <v>20.588526900626633</v>
      </c>
      <c r="S38" s="232">
        <v>8849</v>
      </c>
      <c r="T38" s="330">
        <v>27.764077193484464</v>
      </c>
      <c r="U38" s="87">
        <v>4589</v>
      </c>
      <c r="V38" s="330">
        <v>14.398163661532401</v>
      </c>
      <c r="W38" s="356">
        <v>1755</v>
      </c>
      <c r="X38" s="330">
        <v>5.5063798705577174</v>
      </c>
      <c r="Y38" s="356">
        <v>2505</v>
      </c>
      <c r="Z38" s="330">
        <v>7.8595336613943481</v>
      </c>
      <c r="AA38" s="87">
        <v>408</v>
      </c>
      <c r="AB38" s="330">
        <v>1.2801156622151275</v>
      </c>
      <c r="AC38" s="232">
        <v>62</v>
      </c>
      <c r="AD38" s="330">
        <v>0.19452738004249484</v>
      </c>
      <c r="AE38" s="232">
        <v>163</v>
      </c>
      <c r="AF38" s="330">
        <v>0.5114187572084945</v>
      </c>
      <c r="AG38" s="232">
        <v>183</v>
      </c>
      <c r="AH38" s="330">
        <v>0.57416952496413798</v>
      </c>
      <c r="AI38" s="84">
        <v>34190</v>
      </c>
      <c r="AJ38" s="323">
        <v>107.27243747827256</v>
      </c>
      <c r="AK38" s="495">
        <v>900</v>
      </c>
      <c r="AL38" s="330">
        <v>2.8237845490039573</v>
      </c>
      <c r="AM38" s="86">
        <v>313</v>
      </c>
      <c r="AN38" s="330">
        <v>0.98204951537582086</v>
      </c>
      <c r="AO38" s="85">
        <v>1213</v>
      </c>
      <c r="AP38" s="330">
        <v>3.8058340643797783</v>
      </c>
      <c r="AQ38" s="84">
        <v>4021</v>
      </c>
      <c r="AR38" s="326">
        <v>11.790067022470032</v>
      </c>
      <c r="AS38" s="86">
        <v>695</v>
      </c>
      <c r="AT38" s="330">
        <v>2.0378255609591327</v>
      </c>
      <c r="AU38" s="85">
        <v>3225</v>
      </c>
      <c r="AV38" s="330">
        <v>9.456097027472234</v>
      </c>
      <c r="AW38" s="83" t="s">
        <v>63</v>
      </c>
    </row>
    <row r="39" spans="1:49" s="82" customFormat="1" ht="36.75" customHeight="1">
      <c r="A39" s="83" t="s">
        <v>64</v>
      </c>
      <c r="B39" s="490">
        <v>708274</v>
      </c>
      <c r="C39" s="85">
        <v>9604</v>
      </c>
      <c r="D39" s="330">
        <v>135.59724061591982</v>
      </c>
      <c r="E39" s="232">
        <v>6222</v>
      </c>
      <c r="F39" s="330">
        <v>87.847358508147977</v>
      </c>
      <c r="G39" s="232">
        <v>1484</v>
      </c>
      <c r="H39" s="330">
        <v>20.952343302168369</v>
      </c>
      <c r="I39" s="232">
        <v>1898</v>
      </c>
      <c r="J39" s="326">
        <v>26.79753880560348</v>
      </c>
      <c r="K39" s="495">
        <v>5673</v>
      </c>
      <c r="L39" s="330">
        <v>84.854395361951191</v>
      </c>
      <c r="M39" s="356">
        <v>3285</v>
      </c>
      <c r="N39" s="330">
        <v>49.135675791293785</v>
      </c>
      <c r="O39" s="356">
        <v>886</v>
      </c>
      <c r="P39" s="330">
        <v>13.252422755277411</v>
      </c>
      <c r="Q39" s="356">
        <v>1502</v>
      </c>
      <c r="R39" s="330">
        <v>22.466296815379991</v>
      </c>
      <c r="S39" s="232">
        <v>1447</v>
      </c>
      <c r="T39" s="330">
        <v>21.643629488585116</v>
      </c>
      <c r="U39" s="87">
        <v>738</v>
      </c>
      <c r="V39" s="330">
        <v>11.038699766811208</v>
      </c>
      <c r="W39" s="356">
        <v>346</v>
      </c>
      <c r="X39" s="330">
        <v>5.1753253649277466</v>
      </c>
      <c r="Y39" s="356">
        <v>363</v>
      </c>
      <c r="Z39" s="330">
        <v>5.4296043568461627</v>
      </c>
      <c r="AA39" s="87">
        <v>36</v>
      </c>
      <c r="AB39" s="330">
        <v>0.53847315935664419</v>
      </c>
      <c r="AC39" s="232">
        <v>6</v>
      </c>
      <c r="AD39" s="330">
        <v>8.9745526559440708E-2</v>
      </c>
      <c r="AE39" s="232">
        <v>0</v>
      </c>
      <c r="AF39" s="330">
        <v>0</v>
      </c>
      <c r="AG39" s="232">
        <v>30</v>
      </c>
      <c r="AH39" s="330">
        <v>0.44872763279720351</v>
      </c>
      <c r="AI39" s="84">
        <v>7156</v>
      </c>
      <c r="AJ39" s="323">
        <v>107.03649800989295</v>
      </c>
      <c r="AK39" s="495">
        <v>79</v>
      </c>
      <c r="AL39" s="330">
        <v>1.1816494330326359</v>
      </c>
      <c r="AM39" s="86">
        <v>67</v>
      </c>
      <c r="AN39" s="330">
        <v>1.0021583799137546</v>
      </c>
      <c r="AO39" s="85">
        <v>146</v>
      </c>
      <c r="AP39" s="330">
        <v>2.1838078129463905</v>
      </c>
      <c r="AQ39" s="84">
        <v>1145</v>
      </c>
      <c r="AR39" s="326">
        <v>16.166060027616432</v>
      </c>
      <c r="AS39" s="86">
        <v>139</v>
      </c>
      <c r="AT39" s="330">
        <v>1.9625173308634793</v>
      </c>
      <c r="AU39" s="85">
        <v>916</v>
      </c>
      <c r="AV39" s="330">
        <v>12.932848022093143</v>
      </c>
      <c r="AW39" s="83" t="s">
        <v>64</v>
      </c>
    </row>
    <row r="40" spans="1:49" s="82" customFormat="1" ht="36.75" customHeight="1">
      <c r="A40" s="83" t="s">
        <v>65</v>
      </c>
      <c r="B40" s="490">
        <v>530534</v>
      </c>
      <c r="C40" s="85">
        <v>7445</v>
      </c>
      <c r="D40" s="330">
        <v>140.33030870783023</v>
      </c>
      <c r="E40" s="232">
        <v>4550</v>
      </c>
      <c r="F40" s="330">
        <v>85.762646691823704</v>
      </c>
      <c r="G40" s="232">
        <v>1426</v>
      </c>
      <c r="H40" s="330">
        <v>26.878578941217715</v>
      </c>
      <c r="I40" s="232">
        <v>1469</v>
      </c>
      <c r="J40" s="326">
        <v>27.689083074788797</v>
      </c>
      <c r="K40" s="495">
        <v>3704</v>
      </c>
      <c r="L40" s="330">
        <v>73.623924330083256</v>
      </c>
      <c r="M40" s="356">
        <v>2176</v>
      </c>
      <c r="N40" s="330">
        <v>43.252067856981945</v>
      </c>
      <c r="O40" s="356">
        <v>646</v>
      </c>
      <c r="P40" s="330">
        <v>12.840457645041518</v>
      </c>
      <c r="Q40" s="356">
        <v>882</v>
      </c>
      <c r="R40" s="330">
        <v>17.531398828059778</v>
      </c>
      <c r="S40" s="232">
        <v>1092</v>
      </c>
      <c r="T40" s="330">
        <v>21.70554140616925</v>
      </c>
      <c r="U40" s="87">
        <v>561</v>
      </c>
      <c r="V40" s="330">
        <v>11.150923744378158</v>
      </c>
      <c r="W40" s="356">
        <v>228</v>
      </c>
      <c r="X40" s="330">
        <v>4.531926227661712</v>
      </c>
      <c r="Y40" s="356">
        <v>303</v>
      </c>
      <c r="Z40" s="330">
        <v>6.0226914341293796</v>
      </c>
      <c r="AA40" s="87">
        <v>16</v>
      </c>
      <c r="AB40" s="330">
        <v>0.31802991071310255</v>
      </c>
      <c r="AC40" s="232">
        <v>8</v>
      </c>
      <c r="AD40" s="330">
        <v>0.15901495535655127</v>
      </c>
      <c r="AE40" s="232">
        <v>1</v>
      </c>
      <c r="AF40" s="330">
        <v>1.9876869419568909E-2</v>
      </c>
      <c r="AG40" s="232">
        <v>7</v>
      </c>
      <c r="AH40" s="330">
        <v>0.13913808593698238</v>
      </c>
      <c r="AI40" s="84">
        <v>4812</v>
      </c>
      <c r="AJ40" s="323">
        <v>95.647495646965595</v>
      </c>
      <c r="AK40" s="495">
        <v>167</v>
      </c>
      <c r="AL40" s="330">
        <v>3.3194371930680084</v>
      </c>
      <c r="AM40" s="86">
        <v>98</v>
      </c>
      <c r="AN40" s="330">
        <v>1.9479332031177532</v>
      </c>
      <c r="AO40" s="85">
        <v>265</v>
      </c>
      <c r="AP40" s="330">
        <v>5.2673703961857612</v>
      </c>
      <c r="AQ40" s="84">
        <v>668</v>
      </c>
      <c r="AR40" s="326">
        <v>12.591087470360051</v>
      </c>
      <c r="AS40" s="86">
        <v>72</v>
      </c>
      <c r="AT40" s="330">
        <v>1.3571232003980893</v>
      </c>
      <c r="AU40" s="85">
        <v>500</v>
      </c>
      <c r="AV40" s="330">
        <v>9.4244666694311778</v>
      </c>
      <c r="AW40" s="83" t="s">
        <v>65</v>
      </c>
    </row>
    <row r="41" spans="1:49" s="82" customFormat="1" ht="36.75" customHeight="1">
      <c r="A41" s="83" t="s">
        <v>66</v>
      </c>
      <c r="B41" s="490">
        <v>335505</v>
      </c>
      <c r="C41" s="85">
        <v>3804</v>
      </c>
      <c r="D41" s="330">
        <v>113.38132069566774</v>
      </c>
      <c r="E41" s="232">
        <v>2466</v>
      </c>
      <c r="F41" s="330">
        <v>73.501140072428129</v>
      </c>
      <c r="G41" s="232">
        <v>642</v>
      </c>
      <c r="H41" s="330">
        <v>19.135333303527521</v>
      </c>
      <c r="I41" s="232">
        <v>696</v>
      </c>
      <c r="J41" s="326">
        <v>20.744847319712079</v>
      </c>
      <c r="K41" s="495">
        <v>1697</v>
      </c>
      <c r="L41" s="330">
        <v>54.782403775692366</v>
      </c>
      <c r="M41" s="356">
        <v>973</v>
      </c>
      <c r="N41" s="330">
        <v>31.410299866675707</v>
      </c>
      <c r="O41" s="356">
        <v>340</v>
      </c>
      <c r="P41" s="330">
        <v>10.975849902024398</v>
      </c>
      <c r="Q41" s="356">
        <v>384</v>
      </c>
      <c r="R41" s="330">
        <v>12.396254006992262</v>
      </c>
      <c r="S41" s="232">
        <v>677</v>
      </c>
      <c r="T41" s="330">
        <v>21.854854069619169</v>
      </c>
      <c r="U41" s="87">
        <v>325</v>
      </c>
      <c r="V41" s="330">
        <v>10.491621229876264</v>
      </c>
      <c r="W41" s="356">
        <v>97</v>
      </c>
      <c r="X41" s="330">
        <v>3.1313454132246079</v>
      </c>
      <c r="Y41" s="356">
        <v>255</v>
      </c>
      <c r="Z41" s="330">
        <v>8.2318874265182984</v>
      </c>
      <c r="AA41" s="87">
        <v>3</v>
      </c>
      <c r="AB41" s="330">
        <v>9.6845734429627045E-2</v>
      </c>
      <c r="AC41" s="232">
        <v>0</v>
      </c>
      <c r="AD41" s="330">
        <v>0</v>
      </c>
      <c r="AE41" s="232">
        <v>0</v>
      </c>
      <c r="AF41" s="330">
        <v>0</v>
      </c>
      <c r="AG41" s="232">
        <v>3</v>
      </c>
      <c r="AH41" s="330">
        <v>9.6845734429627045E-2</v>
      </c>
      <c r="AI41" s="84">
        <v>2377</v>
      </c>
      <c r="AJ41" s="323">
        <v>76.734103579741173</v>
      </c>
      <c r="AK41" s="495">
        <v>37</v>
      </c>
      <c r="AL41" s="330">
        <v>1.1944307246320669</v>
      </c>
      <c r="AM41" s="86">
        <v>27</v>
      </c>
      <c r="AN41" s="330">
        <v>0.87161160986664343</v>
      </c>
      <c r="AO41" s="85">
        <v>64</v>
      </c>
      <c r="AP41" s="330">
        <v>2.0660423344987104</v>
      </c>
      <c r="AQ41" s="84">
        <v>344</v>
      </c>
      <c r="AR41" s="326">
        <v>10.253200399397922</v>
      </c>
      <c r="AS41" s="86">
        <v>36</v>
      </c>
      <c r="AT41" s="330">
        <v>1.0730093441230384</v>
      </c>
      <c r="AU41" s="85">
        <v>999</v>
      </c>
      <c r="AV41" s="330">
        <v>29.776009299414316</v>
      </c>
      <c r="AW41" s="83" t="s">
        <v>66</v>
      </c>
    </row>
    <row r="42" spans="1:49" s="82" customFormat="1" ht="36.75" customHeight="1">
      <c r="A42" s="83" t="s">
        <v>67</v>
      </c>
      <c r="B42" s="490">
        <v>330075</v>
      </c>
      <c r="C42" s="85">
        <v>3474</v>
      </c>
      <c r="D42" s="330">
        <v>105.24880708929788</v>
      </c>
      <c r="E42" s="232">
        <v>2226</v>
      </c>
      <c r="F42" s="330">
        <v>67.439218359463752</v>
      </c>
      <c r="G42" s="232">
        <v>806</v>
      </c>
      <c r="H42" s="330">
        <v>24.41869272135121</v>
      </c>
      <c r="I42" s="232">
        <v>442</v>
      </c>
      <c r="J42" s="326">
        <v>13.390896008482921</v>
      </c>
      <c r="K42" s="495">
        <v>2382</v>
      </c>
      <c r="L42" s="330">
        <v>78.147897027624069</v>
      </c>
      <c r="M42" s="356">
        <v>1101</v>
      </c>
      <c r="N42" s="330">
        <v>36.121257190350164</v>
      </c>
      <c r="O42" s="356">
        <v>662</v>
      </c>
      <c r="P42" s="330">
        <v>21.718685068130615</v>
      </c>
      <c r="Q42" s="356">
        <v>619</v>
      </c>
      <c r="R42" s="330">
        <v>20.307954769143279</v>
      </c>
      <c r="S42" s="232">
        <v>892</v>
      </c>
      <c r="T42" s="330">
        <v>29.264451783644276</v>
      </c>
      <c r="U42" s="87">
        <v>441</v>
      </c>
      <c r="V42" s="330">
        <v>14.468187484963146</v>
      </c>
      <c r="W42" s="356">
        <v>223</v>
      </c>
      <c r="X42" s="330">
        <v>7.316112945911069</v>
      </c>
      <c r="Y42" s="356">
        <v>228</v>
      </c>
      <c r="Z42" s="330">
        <v>7.4801513527700614</v>
      </c>
      <c r="AA42" s="87">
        <v>3</v>
      </c>
      <c r="AB42" s="330">
        <v>9.8423044115395542E-2</v>
      </c>
      <c r="AC42" s="232">
        <v>0</v>
      </c>
      <c r="AD42" s="330">
        <v>0</v>
      </c>
      <c r="AE42" s="232">
        <v>1</v>
      </c>
      <c r="AF42" s="330">
        <v>3.2807681371798514E-2</v>
      </c>
      <c r="AG42" s="232">
        <v>2</v>
      </c>
      <c r="AH42" s="330">
        <v>6.5615362743597028E-2</v>
      </c>
      <c r="AI42" s="84">
        <v>3277</v>
      </c>
      <c r="AJ42" s="323">
        <v>107.51077185538374</v>
      </c>
      <c r="AK42" s="495">
        <v>75</v>
      </c>
      <c r="AL42" s="330">
        <v>2.4605761028848883</v>
      </c>
      <c r="AM42" s="86">
        <v>43</v>
      </c>
      <c r="AN42" s="330">
        <v>1.410730298987336</v>
      </c>
      <c r="AO42" s="85">
        <v>118</v>
      </c>
      <c r="AP42" s="330">
        <v>3.871306401872225</v>
      </c>
      <c r="AQ42" s="84">
        <v>427</v>
      </c>
      <c r="AR42" s="326">
        <v>12.936453836249337</v>
      </c>
      <c r="AS42" s="86">
        <v>61</v>
      </c>
      <c r="AT42" s="330">
        <v>1.8480648337499055</v>
      </c>
      <c r="AU42" s="85">
        <v>253</v>
      </c>
      <c r="AV42" s="330">
        <v>7.6649246383397713</v>
      </c>
      <c r="AW42" s="83" t="s">
        <v>67</v>
      </c>
    </row>
    <row r="43" spans="1:49" s="82" customFormat="1" ht="36.75" customHeight="1">
      <c r="A43" s="83" t="s">
        <v>68</v>
      </c>
      <c r="B43" s="490">
        <v>1188187</v>
      </c>
      <c r="C43" s="85">
        <v>15624</v>
      </c>
      <c r="D43" s="330">
        <v>131.49445331416689</v>
      </c>
      <c r="E43" s="232">
        <v>10085</v>
      </c>
      <c r="F43" s="330">
        <v>84.877212088669552</v>
      </c>
      <c r="G43" s="232">
        <v>2779</v>
      </c>
      <c r="H43" s="330">
        <v>23.388574357403339</v>
      </c>
      <c r="I43" s="232">
        <v>2760</v>
      </c>
      <c r="J43" s="326">
        <v>23.228666868093995</v>
      </c>
      <c r="K43" s="495">
        <v>7424</v>
      </c>
      <c r="L43" s="330">
        <v>67.687901395455114</v>
      </c>
      <c r="M43" s="356">
        <v>4165</v>
      </c>
      <c r="N43" s="330">
        <v>37.974152655181918</v>
      </c>
      <c r="O43" s="356">
        <v>1232</v>
      </c>
      <c r="P43" s="330">
        <v>11.232690533297509</v>
      </c>
      <c r="Q43" s="356">
        <v>2027</v>
      </c>
      <c r="R43" s="330">
        <v>18.481058206975689</v>
      </c>
      <c r="S43" s="232">
        <v>3155</v>
      </c>
      <c r="T43" s="330">
        <v>28.765534604345486</v>
      </c>
      <c r="U43" s="87">
        <v>1455</v>
      </c>
      <c r="V43" s="330">
        <v>13.265880459373276</v>
      </c>
      <c r="W43" s="356">
        <v>591</v>
      </c>
      <c r="X43" s="330">
        <v>5.3884091762815158</v>
      </c>
      <c r="Y43" s="356">
        <v>1109</v>
      </c>
      <c r="Z43" s="330">
        <v>10.111244968690695</v>
      </c>
      <c r="AA43" s="87">
        <v>33</v>
      </c>
      <c r="AB43" s="330">
        <v>0.30087563928475469</v>
      </c>
      <c r="AC43" s="232">
        <v>5</v>
      </c>
      <c r="AD43" s="330">
        <v>4.5587218073447677E-2</v>
      </c>
      <c r="AE43" s="232">
        <v>4</v>
      </c>
      <c r="AF43" s="330">
        <v>3.6469774458758146E-2</v>
      </c>
      <c r="AG43" s="232">
        <v>24</v>
      </c>
      <c r="AH43" s="330">
        <v>0.21881864675254889</v>
      </c>
      <c r="AI43" s="84">
        <v>10612</v>
      </c>
      <c r="AJ43" s="323">
        <v>96.754311639085358</v>
      </c>
      <c r="AK43" s="495">
        <v>90</v>
      </c>
      <c r="AL43" s="330">
        <v>0.8205699253220583</v>
      </c>
      <c r="AM43" s="86">
        <v>79</v>
      </c>
      <c r="AN43" s="330">
        <v>0.72027804556047337</v>
      </c>
      <c r="AO43" s="85">
        <v>169</v>
      </c>
      <c r="AP43" s="330">
        <v>1.5408479708825318</v>
      </c>
      <c r="AQ43" s="84">
        <v>1257</v>
      </c>
      <c r="AR43" s="326">
        <v>10.579142845360201</v>
      </c>
      <c r="AS43" s="86">
        <v>109</v>
      </c>
      <c r="AT43" s="330">
        <v>0.91736401761675568</v>
      </c>
      <c r="AU43" s="85">
        <v>898</v>
      </c>
      <c r="AV43" s="330">
        <v>7.5577329157784083</v>
      </c>
      <c r="AW43" s="83" t="s">
        <v>68</v>
      </c>
    </row>
    <row r="44" spans="1:49" s="82" customFormat="1" ht="36.75" customHeight="1">
      <c r="A44" s="83" t="s">
        <v>69</v>
      </c>
      <c r="B44" s="490">
        <v>1723807</v>
      </c>
      <c r="C44" s="85">
        <v>18109</v>
      </c>
      <c r="D44" s="330">
        <v>105.05236375069831</v>
      </c>
      <c r="E44" s="232">
        <v>10751</v>
      </c>
      <c r="F44" s="330">
        <v>62.367770869940777</v>
      </c>
      <c r="G44" s="232">
        <v>4536</v>
      </c>
      <c r="H44" s="330">
        <v>26.313850680499616</v>
      </c>
      <c r="I44" s="232">
        <v>2822</v>
      </c>
      <c r="J44" s="326">
        <v>16.370742200257919</v>
      </c>
      <c r="K44" s="495">
        <v>7956</v>
      </c>
      <c r="L44" s="330">
        <v>50.7846751476592</v>
      </c>
      <c r="M44" s="356">
        <v>4072</v>
      </c>
      <c r="N44" s="330">
        <v>25.992357617052321</v>
      </c>
      <c r="O44" s="356">
        <v>1748</v>
      </c>
      <c r="P44" s="330">
        <v>11.157819527162932</v>
      </c>
      <c r="Q44" s="356">
        <v>2136</v>
      </c>
      <c r="R44" s="330">
        <v>13.634498003443948</v>
      </c>
      <c r="S44" s="232">
        <v>3235</v>
      </c>
      <c r="T44" s="330">
        <v>20.649625955590434</v>
      </c>
      <c r="U44" s="87">
        <v>1620</v>
      </c>
      <c r="V44" s="330">
        <v>10.340770957668164</v>
      </c>
      <c r="W44" s="356">
        <v>667</v>
      </c>
      <c r="X44" s="330">
        <v>4.257589030101645</v>
      </c>
      <c r="Y44" s="356">
        <v>948</v>
      </c>
      <c r="Z44" s="330">
        <v>6.0512659678206289</v>
      </c>
      <c r="AA44" s="87">
        <v>73</v>
      </c>
      <c r="AB44" s="330">
        <v>0.46597301228998511</v>
      </c>
      <c r="AC44" s="232">
        <v>15</v>
      </c>
      <c r="AD44" s="330">
        <v>9.5747879237668171E-2</v>
      </c>
      <c r="AE44" s="232">
        <v>0</v>
      </c>
      <c r="AF44" s="330">
        <v>0</v>
      </c>
      <c r="AG44" s="232">
        <v>58</v>
      </c>
      <c r="AH44" s="330">
        <v>0.37022513305231691</v>
      </c>
      <c r="AI44" s="84">
        <v>11264</v>
      </c>
      <c r="AJ44" s="323">
        <v>71.900274115539617</v>
      </c>
      <c r="AK44" s="495">
        <v>607</v>
      </c>
      <c r="AL44" s="330">
        <v>3.874597513150972</v>
      </c>
      <c r="AM44" s="86">
        <v>220</v>
      </c>
      <c r="AN44" s="330">
        <v>1.4043022288191331</v>
      </c>
      <c r="AO44" s="85">
        <v>827</v>
      </c>
      <c r="AP44" s="330">
        <v>5.2788997419701049</v>
      </c>
      <c r="AQ44" s="84">
        <v>1527</v>
      </c>
      <c r="AR44" s="326">
        <v>8.8583002621523175</v>
      </c>
      <c r="AS44" s="86">
        <v>202</v>
      </c>
      <c r="AT44" s="330">
        <v>1.1718249200751591</v>
      </c>
      <c r="AU44" s="85">
        <v>1212</v>
      </c>
      <c r="AV44" s="330">
        <v>7.0309495204509558</v>
      </c>
      <c r="AW44" s="83" t="s">
        <v>69</v>
      </c>
    </row>
    <row r="45" spans="1:49" s="82" customFormat="1" ht="36.75" customHeight="1">
      <c r="A45" s="83" t="s">
        <v>70</v>
      </c>
      <c r="B45" s="490">
        <v>636219</v>
      </c>
      <c r="C45" s="85">
        <v>4801</v>
      </c>
      <c r="D45" s="330">
        <v>75.461437020900036</v>
      </c>
      <c r="E45" s="232">
        <v>3007</v>
      </c>
      <c r="F45" s="330">
        <v>47.263599483825544</v>
      </c>
      <c r="G45" s="232">
        <v>1041</v>
      </c>
      <c r="H45" s="330">
        <v>16.362290343419481</v>
      </c>
      <c r="I45" s="232">
        <v>753</v>
      </c>
      <c r="J45" s="326">
        <v>11.835547193655016</v>
      </c>
      <c r="K45" s="495">
        <v>5031</v>
      </c>
      <c r="L45" s="330">
        <v>84.387548685124244</v>
      </c>
      <c r="M45" s="356">
        <v>2600</v>
      </c>
      <c r="N45" s="330">
        <v>43.611136271382037</v>
      </c>
      <c r="O45" s="356">
        <v>924</v>
      </c>
      <c r="P45" s="330">
        <v>15.498726890291156</v>
      </c>
      <c r="Q45" s="356">
        <v>1507</v>
      </c>
      <c r="R45" s="330">
        <v>25.277685523451051</v>
      </c>
      <c r="S45" s="232">
        <v>1403</v>
      </c>
      <c r="T45" s="330">
        <v>23.53324007259577</v>
      </c>
      <c r="U45" s="87">
        <v>852</v>
      </c>
      <c r="V45" s="330">
        <v>14.291033885852881</v>
      </c>
      <c r="W45" s="356">
        <v>182</v>
      </c>
      <c r="X45" s="330">
        <v>3.0527795389967425</v>
      </c>
      <c r="Y45" s="356">
        <v>369</v>
      </c>
      <c r="Z45" s="330">
        <v>6.189426647746143</v>
      </c>
      <c r="AA45" s="87">
        <v>35</v>
      </c>
      <c r="AB45" s="330">
        <v>0.58707298826860432</v>
      </c>
      <c r="AC45" s="232">
        <v>18</v>
      </c>
      <c r="AD45" s="330">
        <v>0.30192325110956791</v>
      </c>
      <c r="AE45" s="232">
        <v>3</v>
      </c>
      <c r="AF45" s="330">
        <v>5.0320541851594659E-2</v>
      </c>
      <c r="AG45" s="232">
        <v>14</v>
      </c>
      <c r="AH45" s="330">
        <v>0.23482919530744173</v>
      </c>
      <c r="AI45" s="84">
        <v>6469</v>
      </c>
      <c r="AJ45" s="323">
        <v>108.50786174598861</v>
      </c>
      <c r="AK45" s="495">
        <v>92</v>
      </c>
      <c r="AL45" s="330">
        <v>1.5431632834489029</v>
      </c>
      <c r="AM45" s="86">
        <v>87</v>
      </c>
      <c r="AN45" s="330">
        <v>1.459295713696245</v>
      </c>
      <c r="AO45" s="85">
        <v>179</v>
      </c>
      <c r="AP45" s="330">
        <v>3.0024589971451481</v>
      </c>
      <c r="AQ45" s="84">
        <v>708</v>
      </c>
      <c r="AR45" s="326">
        <v>11.128243576504318</v>
      </c>
      <c r="AS45" s="86">
        <v>59</v>
      </c>
      <c r="AT45" s="330">
        <v>0.92735363137535975</v>
      </c>
      <c r="AU45" s="85">
        <v>751</v>
      </c>
      <c r="AV45" s="330">
        <v>11.804111477337205</v>
      </c>
      <c r="AW45" s="83" t="s">
        <v>70</v>
      </c>
    </row>
    <row r="46" spans="1:49" s="82" customFormat="1" ht="36.75" customHeight="1">
      <c r="A46" s="83" t="s">
        <v>71</v>
      </c>
      <c r="B46" s="490">
        <v>461829</v>
      </c>
      <c r="C46" s="85">
        <v>5437</v>
      </c>
      <c r="D46" s="330">
        <v>117.72755716942852</v>
      </c>
      <c r="E46" s="232">
        <v>3212</v>
      </c>
      <c r="F46" s="330">
        <v>69.549551890418314</v>
      </c>
      <c r="G46" s="232">
        <v>1133</v>
      </c>
      <c r="H46" s="330">
        <v>24.532889879154403</v>
      </c>
      <c r="I46" s="232">
        <v>1092</v>
      </c>
      <c r="J46" s="326">
        <v>23.64511539985579</v>
      </c>
      <c r="K46" s="495">
        <v>2165</v>
      </c>
      <c r="L46" s="330">
        <v>52.177140387436353</v>
      </c>
      <c r="M46" s="356">
        <v>1078</v>
      </c>
      <c r="N46" s="330">
        <v>25.980118862658838</v>
      </c>
      <c r="O46" s="356">
        <v>469</v>
      </c>
      <c r="P46" s="330">
        <v>11.303038725961963</v>
      </c>
      <c r="Q46" s="356">
        <v>618</v>
      </c>
      <c r="R46" s="330">
        <v>14.89398279881555</v>
      </c>
      <c r="S46" s="232">
        <v>844</v>
      </c>
      <c r="T46" s="330">
        <v>20.34064964757334</v>
      </c>
      <c r="U46" s="87">
        <v>386</v>
      </c>
      <c r="V46" s="330">
        <v>9.3027141753119782</v>
      </c>
      <c r="W46" s="356">
        <v>226</v>
      </c>
      <c r="X46" s="330">
        <v>5.4466668487577898</v>
      </c>
      <c r="Y46" s="356">
        <v>232</v>
      </c>
      <c r="Z46" s="330">
        <v>5.5912686235035718</v>
      </c>
      <c r="AA46" s="87">
        <v>0</v>
      </c>
      <c r="AB46" s="330">
        <v>0</v>
      </c>
      <c r="AC46" s="232">
        <v>0</v>
      </c>
      <c r="AD46" s="330">
        <v>0</v>
      </c>
      <c r="AE46" s="232">
        <v>0</v>
      </c>
      <c r="AF46" s="330">
        <v>0</v>
      </c>
      <c r="AG46" s="232">
        <v>0</v>
      </c>
      <c r="AH46" s="330">
        <v>0</v>
      </c>
      <c r="AI46" s="84">
        <v>3009</v>
      </c>
      <c r="AJ46" s="323">
        <v>72.517790035009696</v>
      </c>
      <c r="AK46" s="495">
        <v>26</v>
      </c>
      <c r="AL46" s="330">
        <v>0.6266076905650555</v>
      </c>
      <c r="AM46" s="86">
        <v>25</v>
      </c>
      <c r="AN46" s="330">
        <v>0.60250739477409188</v>
      </c>
      <c r="AO46" s="85">
        <v>51</v>
      </c>
      <c r="AP46" s="330">
        <v>1.2291150853391473</v>
      </c>
      <c r="AQ46" s="84">
        <v>573</v>
      </c>
      <c r="AR46" s="326">
        <v>12.407189674100154</v>
      </c>
      <c r="AS46" s="86">
        <v>57</v>
      </c>
      <c r="AT46" s="330">
        <v>1.2342230565858792</v>
      </c>
      <c r="AU46" s="85">
        <v>1327</v>
      </c>
      <c r="AV46" s="330">
        <v>28.733578878762486</v>
      </c>
      <c r="AW46" s="83" t="s">
        <v>71</v>
      </c>
    </row>
    <row r="47" spans="1:49" s="82" customFormat="1" ht="36.75" customHeight="1">
      <c r="A47" s="83" t="s">
        <v>72</v>
      </c>
      <c r="B47" s="490">
        <v>642454</v>
      </c>
      <c r="C47" s="85">
        <v>6975</v>
      </c>
      <c r="D47" s="330">
        <v>108.56808425194644</v>
      </c>
      <c r="E47" s="232">
        <v>4155</v>
      </c>
      <c r="F47" s="330">
        <v>64.673891049008958</v>
      </c>
      <c r="G47" s="232">
        <v>1563</v>
      </c>
      <c r="H47" s="330">
        <v>24.328590062479183</v>
      </c>
      <c r="I47" s="232">
        <v>1257</v>
      </c>
      <c r="J47" s="326">
        <v>19.565603140458304</v>
      </c>
      <c r="K47" s="495">
        <v>3185</v>
      </c>
      <c r="L47" s="330">
        <v>54.60605347107051</v>
      </c>
      <c r="M47" s="356">
        <v>1685</v>
      </c>
      <c r="N47" s="330">
        <v>28.888916828494132</v>
      </c>
      <c r="O47" s="356">
        <v>685</v>
      </c>
      <c r="P47" s="330">
        <v>11.744159066776547</v>
      </c>
      <c r="Q47" s="356">
        <v>815</v>
      </c>
      <c r="R47" s="330">
        <v>13.972977575799831</v>
      </c>
      <c r="S47" s="232">
        <v>1191</v>
      </c>
      <c r="T47" s="330">
        <v>20.419406494205646</v>
      </c>
      <c r="U47" s="87">
        <v>558</v>
      </c>
      <c r="V47" s="330">
        <v>9.5667748310384138</v>
      </c>
      <c r="W47" s="356">
        <v>313</v>
      </c>
      <c r="X47" s="330">
        <v>5.3663091794176045</v>
      </c>
      <c r="Y47" s="356">
        <v>320</v>
      </c>
      <c r="Z47" s="330">
        <v>5.4863224837496274</v>
      </c>
      <c r="AA47" s="87">
        <v>7</v>
      </c>
      <c r="AB47" s="330">
        <v>0.1200133043320231</v>
      </c>
      <c r="AC47" s="232">
        <v>3</v>
      </c>
      <c r="AD47" s="330">
        <v>5.1434273285152751E-2</v>
      </c>
      <c r="AE47" s="232">
        <v>0</v>
      </c>
      <c r="AF47" s="330">
        <v>0</v>
      </c>
      <c r="AG47" s="232">
        <v>4</v>
      </c>
      <c r="AH47" s="330">
        <v>6.857903104687034E-2</v>
      </c>
      <c r="AI47" s="84">
        <v>4383</v>
      </c>
      <c r="AJ47" s="323">
        <v>75.145473269608175</v>
      </c>
      <c r="AK47" s="495">
        <v>53</v>
      </c>
      <c r="AL47" s="330">
        <v>0.90867216137103202</v>
      </c>
      <c r="AM47" s="86">
        <v>25</v>
      </c>
      <c r="AN47" s="330">
        <v>0.42861894404293965</v>
      </c>
      <c r="AO47" s="85">
        <v>78</v>
      </c>
      <c r="AP47" s="330">
        <v>1.3372911054139718</v>
      </c>
      <c r="AQ47" s="84">
        <v>690</v>
      </c>
      <c r="AR47" s="326">
        <v>10.740068549654916</v>
      </c>
      <c r="AS47" s="86">
        <v>52</v>
      </c>
      <c r="AT47" s="330">
        <v>0.80939647040877627</v>
      </c>
      <c r="AU47" s="85">
        <v>646</v>
      </c>
      <c r="AV47" s="330">
        <v>10.055194613155184</v>
      </c>
      <c r="AW47" s="83" t="s">
        <v>72</v>
      </c>
    </row>
    <row r="48" spans="1:49" s="82" customFormat="1" ht="36.75" customHeight="1">
      <c r="A48" s="83" t="s">
        <v>73</v>
      </c>
      <c r="B48" s="490">
        <v>629523</v>
      </c>
      <c r="C48" s="85">
        <v>6357</v>
      </c>
      <c r="D48" s="330">
        <v>100.98121911351927</v>
      </c>
      <c r="E48" s="232">
        <v>4212</v>
      </c>
      <c r="F48" s="330">
        <v>66.907801621227506</v>
      </c>
      <c r="G48" s="232">
        <v>1101</v>
      </c>
      <c r="H48" s="330">
        <v>17.489432475064454</v>
      </c>
      <c r="I48" s="232">
        <v>1044</v>
      </c>
      <c r="J48" s="326">
        <v>16.583985017227331</v>
      </c>
      <c r="K48" s="495">
        <v>5235</v>
      </c>
      <c r="L48" s="330">
        <v>87.456786713473647</v>
      </c>
      <c r="M48" s="356">
        <v>2464</v>
      </c>
      <c r="N48" s="330">
        <v>41.163996649856557</v>
      </c>
      <c r="O48" s="356">
        <v>1200</v>
      </c>
      <c r="P48" s="330">
        <v>20.047400965839234</v>
      </c>
      <c r="Q48" s="356">
        <v>1571</v>
      </c>
      <c r="R48" s="330">
        <v>26.24538909777786</v>
      </c>
      <c r="S48" s="232">
        <v>1961</v>
      </c>
      <c r="T48" s="330">
        <v>32.760794411675612</v>
      </c>
      <c r="U48" s="87">
        <v>822</v>
      </c>
      <c r="V48" s="330">
        <v>13.732469661599874</v>
      </c>
      <c r="W48" s="356">
        <v>514</v>
      </c>
      <c r="X48" s="330">
        <v>8.586970080367804</v>
      </c>
      <c r="Y48" s="356">
        <v>625</v>
      </c>
      <c r="Z48" s="330">
        <v>10.441354669707932</v>
      </c>
      <c r="AA48" s="87">
        <v>5</v>
      </c>
      <c r="AB48" s="330">
        <v>8.3530837357663465E-2</v>
      </c>
      <c r="AC48" s="232">
        <v>1</v>
      </c>
      <c r="AD48" s="330">
        <v>1.6706167471532692E-2</v>
      </c>
      <c r="AE48" s="232">
        <v>0</v>
      </c>
      <c r="AF48" s="330">
        <v>0</v>
      </c>
      <c r="AG48" s="232">
        <v>4</v>
      </c>
      <c r="AH48" s="330">
        <v>6.6824669886130769E-2</v>
      </c>
      <c r="AI48" s="84">
        <v>7201</v>
      </c>
      <c r="AJ48" s="323">
        <v>120.30111196250692</v>
      </c>
      <c r="AK48" s="495">
        <v>96</v>
      </c>
      <c r="AL48" s="330">
        <v>1.6037920772671386</v>
      </c>
      <c r="AM48" s="86">
        <v>62</v>
      </c>
      <c r="AN48" s="330">
        <v>1.035782383235027</v>
      </c>
      <c r="AO48" s="85">
        <v>158</v>
      </c>
      <c r="AP48" s="330">
        <v>2.6395744605021654</v>
      </c>
      <c r="AQ48" s="84">
        <v>720</v>
      </c>
      <c r="AR48" s="326">
        <v>11.437231046363676</v>
      </c>
      <c r="AS48" s="86">
        <v>42</v>
      </c>
      <c r="AT48" s="330">
        <v>0.66717181103788115</v>
      </c>
      <c r="AU48" s="85">
        <v>794</v>
      </c>
      <c r="AV48" s="330">
        <v>12.612724237239942</v>
      </c>
      <c r="AW48" s="83" t="s">
        <v>73</v>
      </c>
    </row>
    <row r="49" spans="1:49" s="82" customFormat="1" ht="36.75" customHeight="1">
      <c r="A49" s="83" t="s">
        <v>74</v>
      </c>
      <c r="B49" s="490">
        <v>335589</v>
      </c>
      <c r="C49" s="85">
        <v>3838</v>
      </c>
      <c r="D49" s="330">
        <v>114.3660847048026</v>
      </c>
      <c r="E49" s="232">
        <v>2569</v>
      </c>
      <c r="F49" s="330">
        <v>76.551972800061975</v>
      </c>
      <c r="G49" s="232">
        <v>754</v>
      </c>
      <c r="H49" s="330">
        <v>22.46795931928639</v>
      </c>
      <c r="I49" s="232">
        <v>515</v>
      </c>
      <c r="J49" s="326">
        <v>15.346152585454231</v>
      </c>
      <c r="K49" s="495">
        <v>2121</v>
      </c>
      <c r="L49" s="330">
        <v>69.312290922083307</v>
      </c>
      <c r="M49" s="356">
        <v>1122</v>
      </c>
      <c r="N49" s="330">
        <v>36.665907786222284</v>
      </c>
      <c r="O49" s="356">
        <v>340</v>
      </c>
      <c r="P49" s="330">
        <v>11.110881147340086</v>
      </c>
      <c r="Q49" s="356">
        <v>659</v>
      </c>
      <c r="R49" s="330">
        <v>21.535501988520934</v>
      </c>
      <c r="S49" s="232">
        <v>1072</v>
      </c>
      <c r="T49" s="330">
        <v>35.03195467631933</v>
      </c>
      <c r="U49" s="87">
        <v>465</v>
      </c>
      <c r="V49" s="330">
        <v>15.19576392209747</v>
      </c>
      <c r="W49" s="356">
        <v>290</v>
      </c>
      <c r="X49" s="330">
        <v>9.4769280374371334</v>
      </c>
      <c r="Y49" s="356">
        <v>317</v>
      </c>
      <c r="Z49" s="330">
        <v>10.359262716784729</v>
      </c>
      <c r="AA49" s="87">
        <v>4</v>
      </c>
      <c r="AB49" s="330">
        <v>0.13071624879223631</v>
      </c>
      <c r="AC49" s="232">
        <v>2</v>
      </c>
      <c r="AD49" s="330">
        <v>6.5358124396118156E-2</v>
      </c>
      <c r="AE49" s="232">
        <v>0</v>
      </c>
      <c r="AF49" s="330">
        <v>0</v>
      </c>
      <c r="AG49" s="232">
        <v>2</v>
      </c>
      <c r="AH49" s="330">
        <v>6.5358124396118156E-2</v>
      </c>
      <c r="AI49" s="84">
        <v>3197</v>
      </c>
      <c r="AJ49" s="323">
        <v>104.47496184719486</v>
      </c>
      <c r="AK49" s="495">
        <v>78</v>
      </c>
      <c r="AL49" s="330">
        <v>2.5489668514486081</v>
      </c>
      <c r="AM49" s="86">
        <v>62</v>
      </c>
      <c r="AN49" s="330">
        <v>2.0261018562796629</v>
      </c>
      <c r="AO49" s="85">
        <v>140</v>
      </c>
      <c r="AP49" s="330">
        <v>4.5750687077282715</v>
      </c>
      <c r="AQ49" s="84">
        <v>434</v>
      </c>
      <c r="AR49" s="326">
        <v>12.932485868130362</v>
      </c>
      <c r="AS49" s="86">
        <v>40</v>
      </c>
      <c r="AT49" s="330">
        <v>1.1919341813945032</v>
      </c>
      <c r="AU49" s="85">
        <v>331</v>
      </c>
      <c r="AV49" s="330">
        <v>9.8632553510395145</v>
      </c>
      <c r="AW49" s="83" t="s">
        <v>74</v>
      </c>
    </row>
    <row r="50" spans="1:49" s="82" customFormat="1" ht="36.75" customHeight="1">
      <c r="A50" s="83" t="s">
        <v>75</v>
      </c>
      <c r="B50" s="490">
        <v>3465664</v>
      </c>
      <c r="C50" s="85">
        <v>43673</v>
      </c>
      <c r="D50" s="330">
        <v>126.01625547081309</v>
      </c>
      <c r="E50" s="232">
        <v>29649</v>
      </c>
      <c r="F50" s="330">
        <v>85.55070543480268</v>
      </c>
      <c r="G50" s="232">
        <v>8388</v>
      </c>
      <c r="H50" s="330">
        <v>24.203154143044451</v>
      </c>
      <c r="I50" s="232">
        <v>5636</v>
      </c>
      <c r="J50" s="326">
        <v>16.262395892965966</v>
      </c>
      <c r="K50" s="495">
        <v>20899</v>
      </c>
      <c r="L50" s="330">
        <v>66.694154057464374</v>
      </c>
      <c r="M50" s="356">
        <v>11224</v>
      </c>
      <c r="N50" s="330">
        <v>35.818708318148246</v>
      </c>
      <c r="O50" s="356">
        <v>4515</v>
      </c>
      <c r="P50" s="330">
        <v>14.408541345014196</v>
      </c>
      <c r="Q50" s="356">
        <v>5160</v>
      </c>
      <c r="R50" s="330">
        <v>16.466904394301938</v>
      </c>
      <c r="S50" s="232">
        <v>9360</v>
      </c>
      <c r="T50" s="330">
        <v>29.87019866873375</v>
      </c>
      <c r="U50" s="87">
        <v>4892</v>
      </c>
      <c r="V50" s="330">
        <v>15.611646569171526</v>
      </c>
      <c r="W50" s="356">
        <v>2388</v>
      </c>
      <c r="X50" s="330">
        <v>7.620730173176943</v>
      </c>
      <c r="Y50" s="356">
        <v>2080</v>
      </c>
      <c r="Z50" s="330">
        <v>6.6378219263852776</v>
      </c>
      <c r="AA50" s="87">
        <v>140</v>
      </c>
      <c r="AB50" s="330">
        <v>0.44677647581439367</v>
      </c>
      <c r="AC50" s="232">
        <v>26</v>
      </c>
      <c r="AD50" s="330">
        <v>8.2972774079815959E-2</v>
      </c>
      <c r="AE50" s="232">
        <v>3</v>
      </c>
      <c r="AF50" s="330">
        <v>9.5737816245941489E-3</v>
      </c>
      <c r="AG50" s="232">
        <v>111</v>
      </c>
      <c r="AH50" s="330">
        <v>0.35422992010998355</v>
      </c>
      <c r="AI50" s="84">
        <v>30399</v>
      </c>
      <c r="AJ50" s="323">
        <v>97.011129202012512</v>
      </c>
      <c r="AK50" s="495">
        <v>478</v>
      </c>
      <c r="AL50" s="330">
        <v>1.5254225388520011</v>
      </c>
      <c r="AM50" s="86">
        <v>300</v>
      </c>
      <c r="AN50" s="330">
        <v>0.95737816245941509</v>
      </c>
      <c r="AO50" s="85">
        <v>778</v>
      </c>
      <c r="AP50" s="330">
        <v>2.4828007013114166</v>
      </c>
      <c r="AQ50" s="84">
        <v>4009</v>
      </c>
      <c r="AR50" s="326">
        <v>11.567768831600524</v>
      </c>
      <c r="AS50" s="86">
        <v>499</v>
      </c>
      <c r="AT50" s="330">
        <v>1.4398395228158296</v>
      </c>
      <c r="AU50" s="85">
        <v>3701</v>
      </c>
      <c r="AV50" s="330">
        <v>10.679050248379532</v>
      </c>
      <c r="AW50" s="83" t="s">
        <v>75</v>
      </c>
    </row>
    <row r="51" spans="1:49" s="82" customFormat="1" ht="36.75" customHeight="1">
      <c r="A51" s="83" t="s">
        <v>76</v>
      </c>
      <c r="B51" s="490">
        <v>509601</v>
      </c>
      <c r="C51" s="85">
        <v>4431</v>
      </c>
      <c r="D51" s="330">
        <v>86.950378825787226</v>
      </c>
      <c r="E51" s="232">
        <v>2838</v>
      </c>
      <c r="F51" s="330">
        <v>55.690628550571923</v>
      </c>
      <c r="G51" s="232">
        <v>988</v>
      </c>
      <c r="H51" s="330">
        <v>19.387717057070137</v>
      </c>
      <c r="I51" s="232">
        <v>605</v>
      </c>
      <c r="J51" s="326">
        <v>11.872033218145177</v>
      </c>
      <c r="K51" s="495">
        <v>2724</v>
      </c>
      <c r="L51" s="330">
        <v>58.65527822139282</v>
      </c>
      <c r="M51" s="356">
        <v>1389</v>
      </c>
      <c r="N51" s="330">
        <v>29.909024026987751</v>
      </c>
      <c r="O51" s="356">
        <v>502</v>
      </c>
      <c r="P51" s="330">
        <v>10.809452888083406</v>
      </c>
      <c r="Q51" s="356">
        <v>833</v>
      </c>
      <c r="R51" s="330">
        <v>17.936801306321666</v>
      </c>
      <c r="S51" s="232">
        <v>881</v>
      </c>
      <c r="T51" s="330">
        <v>18.970374490839603</v>
      </c>
      <c r="U51" s="87">
        <v>462</v>
      </c>
      <c r="V51" s="330">
        <v>9.9481419009851262</v>
      </c>
      <c r="W51" s="356">
        <v>228</v>
      </c>
      <c r="X51" s="330">
        <v>4.9094726264601922</v>
      </c>
      <c r="Y51" s="356">
        <v>191</v>
      </c>
      <c r="Z51" s="330">
        <v>4.112759963394284</v>
      </c>
      <c r="AA51" s="87">
        <v>14</v>
      </c>
      <c r="AB51" s="330">
        <v>0.30145884548439777</v>
      </c>
      <c r="AC51" s="232">
        <v>3</v>
      </c>
      <c r="AD51" s="330">
        <v>6.4598324032370952E-2</v>
      </c>
      <c r="AE51" s="232">
        <v>3</v>
      </c>
      <c r="AF51" s="330">
        <v>6.4598324032370952E-2</v>
      </c>
      <c r="AG51" s="232">
        <v>8</v>
      </c>
      <c r="AH51" s="330">
        <v>0.17226219741965587</v>
      </c>
      <c r="AI51" s="84">
        <v>3619</v>
      </c>
      <c r="AJ51" s="323">
        <v>77.927111557716813</v>
      </c>
      <c r="AK51" s="495">
        <v>9</v>
      </c>
      <c r="AL51" s="330">
        <v>0.19379497209711286</v>
      </c>
      <c r="AM51" s="86">
        <v>19</v>
      </c>
      <c r="AN51" s="330">
        <v>0.40912271887168267</v>
      </c>
      <c r="AO51" s="85">
        <v>28</v>
      </c>
      <c r="AP51" s="330">
        <v>0.60291769096879555</v>
      </c>
      <c r="AQ51" s="84">
        <v>424</v>
      </c>
      <c r="AR51" s="326">
        <v>8.3202348504025689</v>
      </c>
      <c r="AS51" s="86">
        <v>126</v>
      </c>
      <c r="AT51" s="330">
        <v>2.4725226206384994</v>
      </c>
      <c r="AU51" s="85">
        <v>322</v>
      </c>
      <c r="AV51" s="330">
        <v>6.3186689194094985</v>
      </c>
      <c r="AW51" s="83" t="s">
        <v>76</v>
      </c>
    </row>
    <row r="52" spans="1:49" s="82" customFormat="1" ht="36.75" customHeight="1">
      <c r="A52" s="83" t="s">
        <v>77</v>
      </c>
      <c r="B52" s="490">
        <v>729919</v>
      </c>
      <c r="C52" s="85">
        <v>7885</v>
      </c>
      <c r="D52" s="330">
        <v>108.0256850417649</v>
      </c>
      <c r="E52" s="232">
        <v>5178</v>
      </c>
      <c r="F52" s="330">
        <v>70.939378204978908</v>
      </c>
      <c r="G52" s="232">
        <v>1864</v>
      </c>
      <c r="H52" s="330">
        <v>25.537080141769156</v>
      </c>
      <c r="I52" s="232">
        <v>843</v>
      </c>
      <c r="J52" s="326">
        <v>11.549226695016845</v>
      </c>
      <c r="K52" s="495">
        <v>4550</v>
      </c>
      <c r="L52" s="330">
        <v>68.02900776826479</v>
      </c>
      <c r="M52" s="356">
        <v>2383</v>
      </c>
      <c r="N52" s="330">
        <v>35.629258354236264</v>
      </c>
      <c r="O52" s="356">
        <v>989</v>
      </c>
      <c r="P52" s="330">
        <v>14.786964545673378</v>
      </c>
      <c r="Q52" s="356">
        <v>1178</v>
      </c>
      <c r="R52" s="330">
        <v>17.612784868355146</v>
      </c>
      <c r="S52" s="232">
        <v>2075</v>
      </c>
      <c r="T52" s="330">
        <v>31.024217828384494</v>
      </c>
      <c r="U52" s="87">
        <v>886</v>
      </c>
      <c r="V52" s="330">
        <v>13.246967226963209</v>
      </c>
      <c r="W52" s="356">
        <v>769</v>
      </c>
      <c r="X52" s="330">
        <v>11.497649884350686</v>
      </c>
      <c r="Y52" s="356">
        <v>420</v>
      </c>
      <c r="Z52" s="330">
        <v>6.2796007170705952</v>
      </c>
      <c r="AA52" s="87">
        <v>46</v>
      </c>
      <c r="AB52" s="330">
        <v>0.68776579282201766</v>
      </c>
      <c r="AC52" s="232">
        <v>11</v>
      </c>
      <c r="AD52" s="330">
        <v>0.16446573306613463</v>
      </c>
      <c r="AE52" s="232">
        <v>11</v>
      </c>
      <c r="AF52" s="330">
        <v>0.16446573306613463</v>
      </c>
      <c r="AG52" s="232">
        <v>24</v>
      </c>
      <c r="AH52" s="330">
        <v>0.35883432668974835</v>
      </c>
      <c r="AI52" s="84">
        <v>6671</v>
      </c>
      <c r="AJ52" s="323">
        <v>99.740991389471304</v>
      </c>
      <c r="AK52" s="495">
        <v>142</v>
      </c>
      <c r="AL52" s="330">
        <v>2.123103099581011</v>
      </c>
      <c r="AM52" s="86">
        <v>109</v>
      </c>
      <c r="AN52" s="330">
        <v>1.6297059003826071</v>
      </c>
      <c r="AO52" s="85">
        <v>251</v>
      </c>
      <c r="AP52" s="330">
        <v>3.7528089999636181</v>
      </c>
      <c r="AQ52" s="84">
        <v>726</v>
      </c>
      <c r="AR52" s="326">
        <v>9.9463091110109474</v>
      </c>
      <c r="AS52" s="86">
        <v>86</v>
      </c>
      <c r="AT52" s="330">
        <v>1.1782129249957873</v>
      </c>
      <c r="AU52" s="85">
        <v>458</v>
      </c>
      <c r="AV52" s="330">
        <v>6.274668833117099</v>
      </c>
      <c r="AW52" s="83" t="s">
        <v>77</v>
      </c>
    </row>
    <row r="53" spans="1:49" s="82" customFormat="1" ht="36.75" customHeight="1">
      <c r="A53" s="83" t="s">
        <v>78</v>
      </c>
      <c r="B53" s="490">
        <v>1086542</v>
      </c>
      <c r="C53" s="85">
        <v>12613</v>
      </c>
      <c r="D53" s="330">
        <v>116.08386974456577</v>
      </c>
      <c r="E53" s="232">
        <v>8424</v>
      </c>
      <c r="F53" s="330">
        <v>77.530366980751779</v>
      </c>
      <c r="G53" s="232">
        <v>2566</v>
      </c>
      <c r="H53" s="330">
        <v>23.616206276425579</v>
      </c>
      <c r="I53" s="232">
        <v>1623</v>
      </c>
      <c r="J53" s="326">
        <v>14.937296487388432</v>
      </c>
      <c r="K53" s="495">
        <v>4997</v>
      </c>
      <c r="L53" s="330">
        <v>49.829944635610836</v>
      </c>
      <c r="M53" s="356">
        <v>2817</v>
      </c>
      <c r="N53" s="330">
        <v>28.091045434964126</v>
      </c>
      <c r="O53" s="356">
        <v>946</v>
      </c>
      <c r="P53" s="330">
        <v>9.4334856164274274</v>
      </c>
      <c r="Q53" s="356">
        <v>1234</v>
      </c>
      <c r="R53" s="330">
        <v>12.305413584219286</v>
      </c>
      <c r="S53" s="232">
        <v>2983</v>
      </c>
      <c r="T53" s="330">
        <v>29.7463928052886</v>
      </c>
      <c r="U53" s="87">
        <v>1533</v>
      </c>
      <c r="V53" s="330">
        <v>15.287033245225418</v>
      </c>
      <c r="W53" s="356">
        <v>812</v>
      </c>
      <c r="X53" s="330">
        <v>8.0972413536353809</v>
      </c>
      <c r="Y53" s="356">
        <v>638</v>
      </c>
      <c r="Z53" s="330">
        <v>6.3621182064277999</v>
      </c>
      <c r="AA53" s="87">
        <v>26</v>
      </c>
      <c r="AB53" s="330">
        <v>0.25927127487009843</v>
      </c>
      <c r="AC53" s="232">
        <v>12</v>
      </c>
      <c r="AD53" s="330">
        <v>0.11966366532466081</v>
      </c>
      <c r="AE53" s="232">
        <v>0</v>
      </c>
      <c r="AF53" s="330">
        <v>0</v>
      </c>
      <c r="AG53" s="232">
        <v>14</v>
      </c>
      <c r="AH53" s="330">
        <v>0.13960760954543763</v>
      </c>
      <c r="AI53" s="84">
        <v>8006</v>
      </c>
      <c r="AJ53" s="323">
        <v>79.835608715769538</v>
      </c>
      <c r="AK53" s="495">
        <v>290</v>
      </c>
      <c r="AL53" s="330">
        <v>2.8918719120126362</v>
      </c>
      <c r="AM53" s="86">
        <v>48</v>
      </c>
      <c r="AN53" s="330">
        <v>0.47865466129864326</v>
      </c>
      <c r="AO53" s="85">
        <v>338</v>
      </c>
      <c r="AP53" s="330">
        <v>3.3705265733112797</v>
      </c>
      <c r="AQ53" s="84">
        <v>1587</v>
      </c>
      <c r="AR53" s="326">
        <v>14.605970132769833</v>
      </c>
      <c r="AS53" s="86">
        <v>128</v>
      </c>
      <c r="AT53" s="330">
        <v>1.1780492608661239</v>
      </c>
      <c r="AU53" s="85">
        <v>1442</v>
      </c>
      <c r="AV53" s="330">
        <v>13.271461204444927</v>
      </c>
      <c r="AW53" s="83" t="s">
        <v>78</v>
      </c>
    </row>
    <row r="54" spans="1:49" s="82" customFormat="1" ht="36.75" customHeight="1">
      <c r="A54" s="83" t="s">
        <v>79</v>
      </c>
      <c r="B54" s="490">
        <v>657393</v>
      </c>
      <c r="C54" s="85">
        <v>8306</v>
      </c>
      <c r="D54" s="330">
        <v>126.34755770140539</v>
      </c>
      <c r="E54" s="232">
        <v>5410</v>
      </c>
      <c r="F54" s="330">
        <v>82.294761276740104</v>
      </c>
      <c r="G54" s="232">
        <v>1721</v>
      </c>
      <c r="H54" s="330">
        <v>26.179165278608078</v>
      </c>
      <c r="I54" s="232">
        <v>1175</v>
      </c>
      <c r="J54" s="326">
        <v>17.873631146057228</v>
      </c>
      <c r="K54" s="495">
        <v>4051</v>
      </c>
      <c r="L54" s="330">
        <v>66.268896968850925</v>
      </c>
      <c r="M54" s="356">
        <v>2080</v>
      </c>
      <c r="N54" s="330">
        <v>34.02599498770919</v>
      </c>
      <c r="O54" s="356">
        <v>1071</v>
      </c>
      <c r="P54" s="330">
        <v>17.520115688382955</v>
      </c>
      <c r="Q54" s="356">
        <v>900</v>
      </c>
      <c r="R54" s="330">
        <v>14.722786292758784</v>
      </c>
      <c r="S54" s="232">
        <v>1346</v>
      </c>
      <c r="T54" s="330">
        <v>22.018744833392581</v>
      </c>
      <c r="U54" s="87">
        <v>699</v>
      </c>
      <c r="V54" s="330">
        <v>11.434697354042655</v>
      </c>
      <c r="W54" s="356">
        <v>333</v>
      </c>
      <c r="X54" s="330">
        <v>5.4474309283207498</v>
      </c>
      <c r="Y54" s="356">
        <v>314</v>
      </c>
      <c r="Z54" s="330">
        <v>5.1366165510291752</v>
      </c>
      <c r="AA54" s="87">
        <v>23</v>
      </c>
      <c r="AB54" s="330">
        <v>0.37624898303716892</v>
      </c>
      <c r="AC54" s="232">
        <v>7</v>
      </c>
      <c r="AD54" s="330">
        <v>0.11451056005479056</v>
      </c>
      <c r="AE54" s="232">
        <v>1</v>
      </c>
      <c r="AF54" s="330">
        <v>1.6358651436398648E-2</v>
      </c>
      <c r="AG54" s="232">
        <v>15</v>
      </c>
      <c r="AH54" s="330">
        <v>0.24537977154597976</v>
      </c>
      <c r="AI54" s="84">
        <v>5420</v>
      </c>
      <c r="AJ54" s="323">
        <v>88.663890785280685</v>
      </c>
      <c r="AK54" s="495">
        <v>57</v>
      </c>
      <c r="AL54" s="330">
        <v>0.93244313187472294</v>
      </c>
      <c r="AM54" s="86">
        <v>56</v>
      </c>
      <c r="AN54" s="330">
        <v>0.91608448043832447</v>
      </c>
      <c r="AO54" s="85">
        <v>113</v>
      </c>
      <c r="AP54" s="330">
        <v>1.8485276123130474</v>
      </c>
      <c r="AQ54" s="84">
        <v>789</v>
      </c>
      <c r="AR54" s="326">
        <v>12.001953169565239</v>
      </c>
      <c r="AS54" s="86">
        <v>78</v>
      </c>
      <c r="AT54" s="330">
        <v>1.1865048760786927</v>
      </c>
      <c r="AU54" s="85">
        <v>605</v>
      </c>
      <c r="AV54" s="330">
        <v>9.2030185900975532</v>
      </c>
      <c r="AW54" s="83" t="s">
        <v>79</v>
      </c>
    </row>
    <row r="55" spans="1:49" s="82" customFormat="1" ht="36.75" customHeight="1">
      <c r="A55" s="83" t="s">
        <v>80</v>
      </c>
      <c r="B55" s="490">
        <v>640241</v>
      </c>
      <c r="C55" s="85">
        <v>7432</v>
      </c>
      <c r="D55" s="330">
        <v>116.08128813993481</v>
      </c>
      <c r="E55" s="232">
        <v>4766</v>
      </c>
      <c r="F55" s="330">
        <v>74.440718416971109</v>
      </c>
      <c r="G55" s="232">
        <v>1837</v>
      </c>
      <c r="H55" s="330">
        <v>28.692320548043625</v>
      </c>
      <c r="I55" s="232">
        <v>829</v>
      </c>
      <c r="J55" s="326">
        <v>12.948249174920068</v>
      </c>
      <c r="K55" s="495">
        <v>4401</v>
      </c>
      <c r="L55" s="330">
        <v>78.089328087553724</v>
      </c>
      <c r="M55" s="356">
        <v>2211</v>
      </c>
      <c r="N55" s="330">
        <v>39.2309712341698</v>
      </c>
      <c r="O55" s="356">
        <v>1077</v>
      </c>
      <c r="P55" s="330">
        <v>19.109794671732644</v>
      </c>
      <c r="Q55" s="356">
        <v>1113</v>
      </c>
      <c r="R55" s="330">
        <v>19.748562181651284</v>
      </c>
      <c r="S55" s="232">
        <v>1579</v>
      </c>
      <c r="T55" s="330">
        <v>28.017052726709235</v>
      </c>
      <c r="U55" s="87">
        <v>738</v>
      </c>
      <c r="V55" s="330">
        <v>13.094733953332117</v>
      </c>
      <c r="W55" s="356">
        <v>464</v>
      </c>
      <c r="X55" s="330">
        <v>8.2330034611735812</v>
      </c>
      <c r="Y55" s="356">
        <v>377</v>
      </c>
      <c r="Z55" s="330">
        <v>6.6893153122035338</v>
      </c>
      <c r="AA55" s="87">
        <v>12</v>
      </c>
      <c r="AB55" s="330">
        <v>0.21292250330621329</v>
      </c>
      <c r="AC55" s="232">
        <v>0</v>
      </c>
      <c r="AD55" s="330">
        <v>0</v>
      </c>
      <c r="AE55" s="232">
        <v>1</v>
      </c>
      <c r="AF55" s="330">
        <v>1.7743541942184443E-2</v>
      </c>
      <c r="AG55" s="232">
        <v>11</v>
      </c>
      <c r="AH55" s="330">
        <v>0.19517896136402887</v>
      </c>
      <c r="AI55" s="84">
        <v>5992</v>
      </c>
      <c r="AJ55" s="323">
        <v>106.31930331756918</v>
      </c>
      <c r="AK55" s="495">
        <v>32</v>
      </c>
      <c r="AL55" s="330">
        <v>0.56779334214990218</v>
      </c>
      <c r="AM55" s="86">
        <v>51</v>
      </c>
      <c r="AN55" s="330">
        <v>0.90492063905140652</v>
      </c>
      <c r="AO55" s="85">
        <v>83</v>
      </c>
      <c r="AP55" s="330">
        <v>1.4727139812013086</v>
      </c>
      <c r="AQ55" s="84">
        <v>826</v>
      </c>
      <c r="AR55" s="326">
        <v>12.901391819642916</v>
      </c>
      <c r="AS55" s="86">
        <v>54</v>
      </c>
      <c r="AT55" s="330">
        <v>0.8434323949887621</v>
      </c>
      <c r="AU55" s="85">
        <v>1739</v>
      </c>
      <c r="AV55" s="330">
        <v>27.16164694232328</v>
      </c>
      <c r="AW55" s="83" t="s">
        <v>80</v>
      </c>
    </row>
    <row r="56" spans="1:49" s="82" customFormat="1" ht="36.75" customHeight="1">
      <c r="A56" s="83" t="s">
        <v>81</v>
      </c>
      <c r="B56" s="490">
        <v>973825</v>
      </c>
      <c r="C56" s="85">
        <v>10125</v>
      </c>
      <c r="D56" s="330">
        <v>103.97145277642288</v>
      </c>
      <c r="E56" s="232">
        <v>6867</v>
      </c>
      <c r="F56" s="330">
        <v>70.515749749698358</v>
      </c>
      <c r="G56" s="232">
        <v>1956</v>
      </c>
      <c r="H56" s="330">
        <v>20.085744358585988</v>
      </c>
      <c r="I56" s="232">
        <v>1302</v>
      </c>
      <c r="J56" s="326">
        <v>13.369958668138526</v>
      </c>
      <c r="K56" s="495">
        <v>3649</v>
      </c>
      <c r="L56" s="330">
        <v>41.861628332066303</v>
      </c>
      <c r="M56" s="356">
        <v>1971</v>
      </c>
      <c r="N56" s="330">
        <v>22.61147422376067</v>
      </c>
      <c r="O56" s="356">
        <v>721</v>
      </c>
      <c r="P56" s="330">
        <v>8.2713713421265567</v>
      </c>
      <c r="Q56" s="356">
        <v>957</v>
      </c>
      <c r="R56" s="330">
        <v>10.978782766179076</v>
      </c>
      <c r="S56" s="232">
        <v>1824</v>
      </c>
      <c r="T56" s="330">
        <v>20.9250781248805</v>
      </c>
      <c r="U56" s="87">
        <v>789</v>
      </c>
      <c r="V56" s="330">
        <v>9.0514729388874535</v>
      </c>
      <c r="W56" s="356">
        <v>521</v>
      </c>
      <c r="X56" s="330">
        <v>5.9769548810650983</v>
      </c>
      <c r="Y56" s="356">
        <v>514</v>
      </c>
      <c r="Z56" s="330">
        <v>5.8966503049279479</v>
      </c>
      <c r="AA56" s="87">
        <v>33</v>
      </c>
      <c r="AB56" s="330">
        <v>0.3785787160751406</v>
      </c>
      <c r="AC56" s="232">
        <v>8</v>
      </c>
      <c r="AD56" s="330">
        <v>9.1776658442458317E-2</v>
      </c>
      <c r="AE56" s="232">
        <v>3</v>
      </c>
      <c r="AF56" s="330">
        <v>3.4416246915921871E-2</v>
      </c>
      <c r="AG56" s="232">
        <v>22</v>
      </c>
      <c r="AH56" s="330">
        <v>0.25238581071676042</v>
      </c>
      <c r="AI56" s="84">
        <v>5506</v>
      </c>
      <c r="AJ56" s="323">
        <v>63.165285173021942</v>
      </c>
      <c r="AK56" s="495">
        <v>50</v>
      </c>
      <c r="AL56" s="330">
        <v>0.57360411526536448</v>
      </c>
      <c r="AM56" s="86">
        <v>55</v>
      </c>
      <c r="AN56" s="330">
        <v>0.63096452679190096</v>
      </c>
      <c r="AO56" s="85">
        <v>105</v>
      </c>
      <c r="AP56" s="330">
        <v>1.2045686420572654</v>
      </c>
      <c r="AQ56" s="84">
        <v>1289</v>
      </c>
      <c r="AR56" s="326">
        <v>13.236464457166328</v>
      </c>
      <c r="AS56" s="86">
        <v>117</v>
      </c>
      <c r="AT56" s="330">
        <v>1.2014478987497754</v>
      </c>
      <c r="AU56" s="85">
        <v>1946</v>
      </c>
      <c r="AV56" s="330">
        <v>19.983056503991989</v>
      </c>
      <c r="AW56" s="83" t="s">
        <v>81</v>
      </c>
    </row>
    <row r="57" spans="1:49" s="82" customFormat="1" ht="36.75" customHeight="1" thickBot="1">
      <c r="A57" s="88" t="s">
        <v>82</v>
      </c>
      <c r="B57" s="491">
        <v>678298</v>
      </c>
      <c r="C57" s="90">
        <v>11543</v>
      </c>
      <c r="D57" s="331">
        <v>170.17594036839265</v>
      </c>
      <c r="E57" s="233">
        <v>7387</v>
      </c>
      <c r="F57" s="331">
        <v>108.90493558878251</v>
      </c>
      <c r="G57" s="233">
        <v>2554</v>
      </c>
      <c r="H57" s="331">
        <v>37.653066941078997</v>
      </c>
      <c r="I57" s="233">
        <v>1602</v>
      </c>
      <c r="J57" s="327">
        <v>23.617937838531148</v>
      </c>
      <c r="K57" s="496">
        <v>4447</v>
      </c>
      <c r="L57" s="331">
        <v>65.972996616046657</v>
      </c>
      <c r="M57" s="357">
        <v>2206</v>
      </c>
      <c r="N57" s="331">
        <v>32.726878914998636</v>
      </c>
      <c r="O57" s="357">
        <v>1012</v>
      </c>
      <c r="P57" s="331">
        <v>15.013418613770906</v>
      </c>
      <c r="Q57" s="357">
        <v>1229</v>
      </c>
      <c r="R57" s="331">
        <v>18.232699087277119</v>
      </c>
      <c r="S57" s="233">
        <v>2195</v>
      </c>
      <c r="T57" s="331">
        <v>32.563689582240258</v>
      </c>
      <c r="U57" s="92">
        <v>1311</v>
      </c>
      <c r="V57" s="331">
        <v>19.4492013860214</v>
      </c>
      <c r="W57" s="357">
        <v>369</v>
      </c>
      <c r="X57" s="331">
        <v>5.4742603443492728</v>
      </c>
      <c r="Y57" s="357">
        <v>515</v>
      </c>
      <c r="Z57" s="331">
        <v>7.6402278518695814</v>
      </c>
      <c r="AA57" s="92">
        <v>59</v>
      </c>
      <c r="AB57" s="331">
        <v>0.87528823934039868</v>
      </c>
      <c r="AC57" s="233">
        <v>22</v>
      </c>
      <c r="AD57" s="331">
        <v>0.32637866551675881</v>
      </c>
      <c r="AE57" s="233">
        <v>3</v>
      </c>
      <c r="AF57" s="331">
        <v>4.4506181661376203E-2</v>
      </c>
      <c r="AG57" s="233">
        <v>34</v>
      </c>
      <c r="AH57" s="331">
        <v>0.5044033921622636</v>
      </c>
      <c r="AI57" s="89">
        <v>6701</v>
      </c>
      <c r="AJ57" s="324">
        <v>99.411974437627322</v>
      </c>
      <c r="AK57" s="496">
        <v>137</v>
      </c>
      <c r="AL57" s="331">
        <v>2.0324489625361801</v>
      </c>
      <c r="AM57" s="91">
        <v>94</v>
      </c>
      <c r="AN57" s="331">
        <v>1.3945270253897877</v>
      </c>
      <c r="AO57" s="90">
        <v>231</v>
      </c>
      <c r="AP57" s="331">
        <v>3.4269759879259678</v>
      </c>
      <c r="AQ57" s="89">
        <v>1536</v>
      </c>
      <c r="AR57" s="327">
        <v>22.644914182262074</v>
      </c>
      <c r="AS57" s="91">
        <v>80</v>
      </c>
      <c r="AT57" s="331">
        <v>1.179422613659483</v>
      </c>
      <c r="AU57" s="90">
        <v>1295</v>
      </c>
      <c r="AV57" s="331">
        <v>19.091903558612881</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7" customFormat="1" ht="3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92"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92" t="s">
        <v>205</v>
      </c>
    </row>
    <row r="5" spans="1:26" s="53" customFormat="1" ht="33.75" customHeight="1" thickBot="1">
      <c r="A5" s="693"/>
      <c r="B5" s="735" t="s">
        <v>85</v>
      </c>
      <c r="C5" s="742" t="s">
        <v>86</v>
      </c>
      <c r="D5" s="254"/>
      <c r="E5" s="254"/>
      <c r="F5" s="255"/>
      <c r="G5" s="235" t="s">
        <v>87</v>
      </c>
      <c r="H5" s="49"/>
      <c r="I5" s="49"/>
      <c r="J5" s="49"/>
      <c r="K5" s="49"/>
      <c r="L5" s="47"/>
      <c r="M5" s="47"/>
      <c r="N5" s="51"/>
      <c r="O5" s="51"/>
      <c r="P5" s="51"/>
      <c r="Q5" s="51"/>
      <c r="R5" s="51"/>
      <c r="S5" s="51"/>
      <c r="T5" s="47"/>
      <c r="U5" s="47"/>
      <c r="V5" s="51"/>
      <c r="W5" s="49" t="s">
        <v>88</v>
      </c>
      <c r="X5" s="49"/>
      <c r="Y5" s="49"/>
      <c r="Z5" s="693"/>
    </row>
    <row r="6" spans="1:26" s="53" customFormat="1" ht="33.75" customHeight="1" thickBot="1">
      <c r="A6" s="693"/>
      <c r="B6" s="736"/>
      <c r="C6" s="743"/>
      <c r="D6" s="256"/>
      <c r="E6" s="256"/>
      <c r="F6" s="257"/>
      <c r="G6" s="235" t="s">
        <v>89</v>
      </c>
      <c r="H6" s="49"/>
      <c r="I6" s="49"/>
      <c r="J6" s="49"/>
      <c r="K6" s="49"/>
      <c r="L6" s="47"/>
      <c r="M6" s="47"/>
      <c r="N6" s="51"/>
      <c r="O6" s="51"/>
      <c r="P6" s="51"/>
      <c r="Q6" s="51"/>
      <c r="R6" s="51"/>
      <c r="S6" s="51"/>
      <c r="T6" s="49" t="s">
        <v>90</v>
      </c>
      <c r="U6" s="47"/>
      <c r="V6" s="51"/>
      <c r="W6" s="56"/>
      <c r="X6" s="56"/>
      <c r="Y6" s="692" t="s">
        <v>96</v>
      </c>
      <c r="Z6" s="693"/>
    </row>
    <row r="7" spans="1:26" s="53" customFormat="1" ht="33.75" customHeight="1">
      <c r="A7" s="693"/>
      <c r="B7" s="736"/>
      <c r="C7" s="743"/>
      <c r="D7" s="738" t="s">
        <v>97</v>
      </c>
      <c r="E7" s="738" t="s">
        <v>124</v>
      </c>
      <c r="F7" s="740" t="s">
        <v>98</v>
      </c>
      <c r="G7" s="728" t="s">
        <v>91</v>
      </c>
      <c r="H7" s="470"/>
      <c r="I7" s="470"/>
      <c r="J7" s="470"/>
      <c r="K7" s="723" t="s">
        <v>86</v>
      </c>
      <c r="L7" s="252"/>
      <c r="M7" s="58"/>
      <c r="N7" s="58"/>
      <c r="O7" s="723" t="s">
        <v>92</v>
      </c>
      <c r="P7" s="361"/>
      <c r="Q7" s="470"/>
      <c r="R7" s="470"/>
      <c r="S7" s="692" t="s">
        <v>93</v>
      </c>
      <c r="T7" s="698" t="s">
        <v>91</v>
      </c>
      <c r="U7" s="732" t="s">
        <v>86</v>
      </c>
      <c r="V7" s="699" t="s">
        <v>93</v>
      </c>
      <c r="W7" s="60" t="s">
        <v>94</v>
      </c>
      <c r="X7" s="60" t="s">
        <v>95</v>
      </c>
      <c r="Y7" s="693"/>
      <c r="Z7" s="693"/>
    </row>
    <row r="8" spans="1:26" s="53" customFormat="1" ht="33.75" customHeight="1" thickBot="1">
      <c r="A8" s="694"/>
      <c r="B8" s="737"/>
      <c r="C8" s="744"/>
      <c r="D8" s="739"/>
      <c r="E8" s="739"/>
      <c r="F8" s="741"/>
      <c r="G8" s="734"/>
      <c r="H8" s="474" t="s">
        <v>138</v>
      </c>
      <c r="I8" s="474" t="s">
        <v>124</v>
      </c>
      <c r="J8" s="474" t="s">
        <v>98</v>
      </c>
      <c r="K8" s="724"/>
      <c r="L8" s="474" t="s">
        <v>138</v>
      </c>
      <c r="M8" s="474" t="s">
        <v>124</v>
      </c>
      <c r="N8" s="474" t="s">
        <v>98</v>
      </c>
      <c r="O8" s="724"/>
      <c r="P8" s="474" t="s">
        <v>138</v>
      </c>
      <c r="Q8" s="474" t="s">
        <v>124</v>
      </c>
      <c r="R8" s="475" t="s">
        <v>98</v>
      </c>
      <c r="S8" s="694"/>
      <c r="T8" s="700"/>
      <c r="U8" s="733"/>
      <c r="V8" s="725"/>
      <c r="W8" s="471"/>
      <c r="X8" s="471"/>
      <c r="Y8" s="694"/>
      <c r="Z8" s="694"/>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-5.3431432291557428</v>
      </c>
      <c r="C10" s="335">
        <v>-7.1541099735261042</v>
      </c>
      <c r="D10" s="334">
        <v>-3.7057650948447218</v>
      </c>
      <c r="E10" s="334">
        <v>-8.9991647507599026</v>
      </c>
      <c r="F10" s="358">
        <v>-15.927442283634704</v>
      </c>
      <c r="G10" s="335">
        <v>-10.771389345684412</v>
      </c>
      <c r="H10" s="334">
        <v>-11.555626118584371</v>
      </c>
      <c r="I10" s="334">
        <v>-10.735952162774993</v>
      </c>
      <c r="J10" s="334">
        <v>-9.175389297975471</v>
      </c>
      <c r="K10" s="334">
        <v>0.89653488746566268</v>
      </c>
      <c r="L10" s="334">
        <v>3.5444649284522853</v>
      </c>
      <c r="M10" s="334">
        <v>7.305198900184152</v>
      </c>
      <c r="N10" s="334">
        <v>-7.125736865971362</v>
      </c>
      <c r="O10" s="334">
        <v>2.0490698301428978</v>
      </c>
      <c r="P10" s="334">
        <v>-16.178194607268466</v>
      </c>
      <c r="Q10" s="334">
        <v>41.782729805013929</v>
      </c>
      <c r="R10" s="358">
        <v>2.5630756908289811</v>
      </c>
      <c r="S10" s="335">
        <v>-8.1011992205415595</v>
      </c>
      <c r="T10" s="335">
        <v>6.4419119974675567</v>
      </c>
      <c r="U10" s="358">
        <v>16.538461538461547</v>
      </c>
      <c r="V10" s="335">
        <v>9.9608166632295223</v>
      </c>
      <c r="W10" s="335">
        <v>13.758393263921192</v>
      </c>
      <c r="X10" s="335">
        <v>-11.054872660078729</v>
      </c>
      <c r="Y10" s="335">
        <v>17.608561363674298</v>
      </c>
      <c r="Z10" s="469" t="s">
        <v>99</v>
      </c>
    </row>
    <row r="11" spans="1:26" s="220" customFormat="1" ht="33.75" customHeight="1">
      <c r="A11" s="77" t="s">
        <v>100</v>
      </c>
      <c r="B11" s="501">
        <v>-8.6695406599812515</v>
      </c>
      <c r="C11" s="498">
        <v>-5.0691594467244272</v>
      </c>
      <c r="D11" s="499">
        <v>-2.3105751996089339</v>
      </c>
      <c r="E11" s="499">
        <v>-5.733818502591248</v>
      </c>
      <c r="F11" s="500">
        <v>-11.174095356421816</v>
      </c>
      <c r="G11" s="498">
        <v>-15.484024150329006</v>
      </c>
      <c r="H11" s="499">
        <v>-16.883285677151022</v>
      </c>
      <c r="I11" s="499">
        <v>-16.534713763702797</v>
      </c>
      <c r="J11" s="499">
        <v>-11.706085570023916</v>
      </c>
      <c r="K11" s="499">
        <v>-9.5538358650998134E-2</v>
      </c>
      <c r="L11" s="499">
        <v>4.6121593291404537</v>
      </c>
      <c r="M11" s="499">
        <v>-4.9614643545279336</v>
      </c>
      <c r="N11" s="499">
        <v>-3.5073184203258734</v>
      </c>
      <c r="O11" s="499">
        <v>-42.962962962962962</v>
      </c>
      <c r="P11" s="499">
        <v>-68.75</v>
      </c>
      <c r="Q11" s="499">
        <v>-29.761904761904773</v>
      </c>
      <c r="R11" s="500">
        <v>-42.028985507246375</v>
      </c>
      <c r="S11" s="498">
        <v>-11.663641562445619</v>
      </c>
      <c r="T11" s="498">
        <v>49.384885764499131</v>
      </c>
      <c r="U11" s="500">
        <v>75.342465753424648</v>
      </c>
      <c r="V11" s="498">
        <v>58.188153310104553</v>
      </c>
      <c r="W11" s="498">
        <v>-7.7760497667185291E-2</v>
      </c>
      <c r="X11" s="498">
        <v>-2.8571428571428612</v>
      </c>
      <c r="Y11" s="501">
        <v>-12.861010830324915</v>
      </c>
      <c r="Z11" s="77" t="s">
        <v>100</v>
      </c>
    </row>
    <row r="12" spans="1:26" s="220" customFormat="1" ht="33.75" customHeight="1">
      <c r="A12" s="83" t="s">
        <v>37</v>
      </c>
      <c r="B12" s="336">
        <v>-4.5480211865528304</v>
      </c>
      <c r="C12" s="338">
        <v>2.9849026161115546</v>
      </c>
      <c r="D12" s="333">
        <v>10.153654485049827</v>
      </c>
      <c r="E12" s="333">
        <v>2.6508226691042154</v>
      </c>
      <c r="F12" s="359">
        <v>-17.214584578601304</v>
      </c>
      <c r="G12" s="338">
        <v>-13.393929000171497</v>
      </c>
      <c r="H12" s="333">
        <v>-15.131348511383536</v>
      </c>
      <c r="I12" s="333">
        <v>-2.7009222661396564</v>
      </c>
      <c r="J12" s="333">
        <v>-21.124828532235938</v>
      </c>
      <c r="K12" s="333">
        <v>17.474246470812659</v>
      </c>
      <c r="L12" s="333">
        <v>17.790893760539632</v>
      </c>
      <c r="M12" s="333">
        <v>33.959044368600701</v>
      </c>
      <c r="N12" s="333">
        <v>5.6537102473498209</v>
      </c>
      <c r="O12" s="333">
        <v>33.333333333333314</v>
      </c>
      <c r="P12" s="333">
        <v>0</v>
      </c>
      <c r="Q12" s="333" t="s">
        <v>22</v>
      </c>
      <c r="R12" s="359">
        <v>50</v>
      </c>
      <c r="S12" s="338">
        <v>-3.8083973979893671</v>
      </c>
      <c r="T12" s="338">
        <v>59.459459459459453</v>
      </c>
      <c r="U12" s="359">
        <v>7.5757575757575637</v>
      </c>
      <c r="V12" s="338">
        <v>35</v>
      </c>
      <c r="W12" s="338">
        <v>11.538461538461547</v>
      </c>
      <c r="X12" s="338">
        <v>-36.885245901639344</v>
      </c>
      <c r="Y12" s="337">
        <v>258.76460767946577</v>
      </c>
      <c r="Z12" s="83" t="s">
        <v>37</v>
      </c>
    </row>
    <row r="13" spans="1:26" s="220" customFormat="1" ht="33.75" customHeight="1">
      <c r="A13" s="83" t="s">
        <v>38</v>
      </c>
      <c r="B13" s="336">
        <v>-5.6743559214322659</v>
      </c>
      <c r="C13" s="338">
        <v>-4.53127565260219</v>
      </c>
      <c r="D13" s="333">
        <v>6.4487632508833883</v>
      </c>
      <c r="E13" s="333">
        <v>-10.162357185808773</v>
      </c>
      <c r="F13" s="359">
        <v>-31.589147286821699</v>
      </c>
      <c r="G13" s="338">
        <v>-20.445673389720227</v>
      </c>
      <c r="H13" s="333">
        <v>-30.162626572568271</v>
      </c>
      <c r="I13" s="333">
        <v>-24.781341107871725</v>
      </c>
      <c r="J13" s="333">
        <v>4.3506921555702007</v>
      </c>
      <c r="K13" s="333">
        <v>-8.6466165413533815</v>
      </c>
      <c r="L13" s="333">
        <v>-6.5727699530516333</v>
      </c>
      <c r="M13" s="333">
        <v>-7.5104311543810809</v>
      </c>
      <c r="N13" s="333">
        <v>-13.28545780969479</v>
      </c>
      <c r="O13" s="333">
        <v>33.333333333333314</v>
      </c>
      <c r="P13" s="333">
        <v>33.333333333333314</v>
      </c>
      <c r="Q13" s="333" t="s">
        <v>22</v>
      </c>
      <c r="R13" s="359">
        <v>33.333333333333314</v>
      </c>
      <c r="S13" s="338">
        <v>-17.319985526474497</v>
      </c>
      <c r="T13" s="338">
        <v>-28.244274809160302</v>
      </c>
      <c r="U13" s="359">
        <v>1.0638297872340559</v>
      </c>
      <c r="V13" s="338">
        <v>-16</v>
      </c>
      <c r="W13" s="338">
        <v>10.819672131147541</v>
      </c>
      <c r="X13" s="338">
        <v>-32.191780821917803</v>
      </c>
      <c r="Y13" s="337">
        <v>72.413793103448256</v>
      </c>
      <c r="Z13" s="83" t="s">
        <v>38</v>
      </c>
    </row>
    <row r="14" spans="1:26" s="220" customFormat="1" ht="33.75" customHeight="1">
      <c r="A14" s="83" t="s">
        <v>39</v>
      </c>
      <c r="B14" s="336">
        <v>-6.60580062028707</v>
      </c>
      <c r="C14" s="338">
        <v>24.143940947303676</v>
      </c>
      <c r="D14" s="333">
        <v>33.943766185719568</v>
      </c>
      <c r="E14" s="333">
        <v>-0.4859813084112119</v>
      </c>
      <c r="F14" s="359">
        <v>31.858936043036465</v>
      </c>
      <c r="G14" s="338">
        <v>-14.871255911718336</v>
      </c>
      <c r="H14" s="333">
        <v>-17.720843341339744</v>
      </c>
      <c r="I14" s="333">
        <v>-11.395027624309392</v>
      </c>
      <c r="J14" s="333">
        <v>-11.020129648584103</v>
      </c>
      <c r="K14" s="333">
        <v>12.743864065449955</v>
      </c>
      <c r="L14" s="333">
        <v>10.660562459123611</v>
      </c>
      <c r="M14" s="333">
        <v>15.37544696066746</v>
      </c>
      <c r="N14" s="333">
        <v>13.950617283950621</v>
      </c>
      <c r="O14" s="333">
        <v>8</v>
      </c>
      <c r="P14" s="333">
        <v>-25</v>
      </c>
      <c r="Q14" s="333">
        <v>100</v>
      </c>
      <c r="R14" s="359">
        <v>18.75</v>
      </c>
      <c r="S14" s="338">
        <v>-9.525538610505933</v>
      </c>
      <c r="T14" s="338">
        <v>123.88059701492534</v>
      </c>
      <c r="U14" s="359">
        <v>148.88888888888889</v>
      </c>
      <c r="V14" s="338">
        <v>133.92857142857144</v>
      </c>
      <c r="W14" s="338">
        <v>30.053394355453833</v>
      </c>
      <c r="X14" s="338">
        <v>-38.297872340425535</v>
      </c>
      <c r="Y14" s="337">
        <v>79.195402298850581</v>
      </c>
      <c r="Z14" s="83" t="s">
        <v>39</v>
      </c>
    </row>
    <row r="15" spans="1:26" s="220" customFormat="1" ht="33.75" customHeight="1">
      <c r="A15" s="83" t="s">
        <v>40</v>
      </c>
      <c r="B15" s="336">
        <v>-5.9824356284061508</v>
      </c>
      <c r="C15" s="338">
        <v>-2.1618282890673299</v>
      </c>
      <c r="D15" s="333">
        <v>14.027939464493585</v>
      </c>
      <c r="E15" s="333">
        <v>-14.180478821362797</v>
      </c>
      <c r="F15" s="359">
        <v>-36.175115207373274</v>
      </c>
      <c r="G15" s="338">
        <v>-21.522110457392301</v>
      </c>
      <c r="H15" s="333">
        <v>-23.940472339048853</v>
      </c>
      <c r="I15" s="333">
        <v>-11.483253588516746</v>
      </c>
      <c r="J15" s="333">
        <v>-24.183583406884381</v>
      </c>
      <c r="K15" s="333">
        <v>-2.6357827476038267</v>
      </c>
      <c r="L15" s="333">
        <v>0.33222591362125797</v>
      </c>
      <c r="M15" s="333">
        <v>41.015625</v>
      </c>
      <c r="N15" s="333">
        <v>-35.532994923857871</v>
      </c>
      <c r="O15" s="333">
        <v>40</v>
      </c>
      <c r="P15" s="333" t="s">
        <v>22</v>
      </c>
      <c r="Q15" s="333" t="s">
        <v>22</v>
      </c>
      <c r="R15" s="359">
        <v>0</v>
      </c>
      <c r="S15" s="338">
        <v>-17.851670242108483</v>
      </c>
      <c r="T15" s="338">
        <v>-6.9767441860465169</v>
      </c>
      <c r="U15" s="359">
        <v>45</v>
      </c>
      <c r="V15" s="338">
        <v>18.07228915662651</v>
      </c>
      <c r="W15" s="338">
        <v>47.422680412371136</v>
      </c>
      <c r="X15" s="338">
        <v>16.393442622950815</v>
      </c>
      <c r="Y15" s="337">
        <v>44.87394957983193</v>
      </c>
      <c r="Z15" s="83" t="s">
        <v>40</v>
      </c>
    </row>
    <row r="16" spans="1:26" s="220" customFormat="1" ht="33.75" customHeight="1">
      <c r="A16" s="83" t="s">
        <v>41</v>
      </c>
      <c r="B16" s="336">
        <v>-3.3088415104419369</v>
      </c>
      <c r="C16" s="338">
        <v>-5.2229299363057322</v>
      </c>
      <c r="D16" s="333">
        <v>-1.8077239112571846</v>
      </c>
      <c r="E16" s="333">
        <v>-9.1891891891891788</v>
      </c>
      <c r="F16" s="359">
        <v>-13.427561837455826</v>
      </c>
      <c r="G16" s="338">
        <v>-3.353828954723312</v>
      </c>
      <c r="H16" s="333">
        <v>1.8238665971860257</v>
      </c>
      <c r="I16" s="333">
        <v>-4.8611111111111143</v>
      </c>
      <c r="J16" s="333">
        <v>-12.779552715654958</v>
      </c>
      <c r="K16" s="333">
        <v>-14.295824486907293</v>
      </c>
      <c r="L16" s="333">
        <v>25.047801147227531</v>
      </c>
      <c r="M16" s="333">
        <v>7.9831932773109173</v>
      </c>
      <c r="N16" s="333">
        <v>-53.987730061349694</v>
      </c>
      <c r="O16" s="333">
        <v>-64.705882352941174</v>
      </c>
      <c r="P16" s="333">
        <v>-50</v>
      </c>
      <c r="Q16" s="333" t="s">
        <v>22</v>
      </c>
      <c r="R16" s="359">
        <v>-72.727272727272734</v>
      </c>
      <c r="S16" s="338">
        <v>-6.6493610223642179</v>
      </c>
      <c r="T16" s="338">
        <v>-37.662337662337663</v>
      </c>
      <c r="U16" s="359">
        <v>22.641509433962256</v>
      </c>
      <c r="V16" s="338">
        <v>-13.07692307692308</v>
      </c>
      <c r="W16" s="338">
        <v>25.660964230171075</v>
      </c>
      <c r="X16" s="338">
        <v>-54.716981132075468</v>
      </c>
      <c r="Y16" s="337">
        <v>75.54240631163708</v>
      </c>
      <c r="Z16" s="83" t="s">
        <v>41</v>
      </c>
    </row>
    <row r="17" spans="1:26" s="220" customFormat="1" ht="33.75" customHeight="1">
      <c r="A17" s="83" t="s">
        <v>42</v>
      </c>
      <c r="B17" s="336">
        <v>-8.0691607782402457</v>
      </c>
      <c r="C17" s="338">
        <v>-6.4830546365018336</v>
      </c>
      <c r="D17" s="333">
        <v>-4.90304272426296</v>
      </c>
      <c r="E17" s="333">
        <v>-2.3856081345326601</v>
      </c>
      <c r="F17" s="359">
        <v>-15.462111257117826</v>
      </c>
      <c r="G17" s="338">
        <v>-10.04656413150839</v>
      </c>
      <c r="H17" s="333">
        <v>-10.426929392446638</v>
      </c>
      <c r="I17" s="333">
        <v>-7.853717026378888</v>
      </c>
      <c r="J17" s="333">
        <v>-11.331444759206803</v>
      </c>
      <c r="K17" s="333">
        <v>-0.24028834601521964</v>
      </c>
      <c r="L17" s="333">
        <v>10.839532412327316</v>
      </c>
      <c r="M17" s="333">
        <v>-3.8942976356049996</v>
      </c>
      <c r="N17" s="333">
        <v>-9.5579450418160121</v>
      </c>
      <c r="O17" s="333">
        <v>-23.80952380952381</v>
      </c>
      <c r="P17" s="333">
        <v>-40</v>
      </c>
      <c r="Q17" s="333" t="s">
        <v>22</v>
      </c>
      <c r="R17" s="359">
        <v>-18.75</v>
      </c>
      <c r="S17" s="338">
        <v>-7.5273295158771418</v>
      </c>
      <c r="T17" s="338">
        <v>37.864077669902912</v>
      </c>
      <c r="U17" s="359">
        <v>93.827160493827165</v>
      </c>
      <c r="V17" s="338">
        <v>62.5</v>
      </c>
      <c r="W17" s="338">
        <v>-13.157894736842096</v>
      </c>
      <c r="X17" s="338">
        <v>27.127659574468083</v>
      </c>
      <c r="Y17" s="337">
        <v>47.286821705426348</v>
      </c>
      <c r="Z17" s="83" t="s">
        <v>42</v>
      </c>
    </row>
    <row r="18" spans="1:26" s="220" customFormat="1" ht="33.75" customHeight="1">
      <c r="A18" s="83" t="s">
        <v>43</v>
      </c>
      <c r="B18" s="336">
        <v>-7.5130302518785896</v>
      </c>
      <c r="C18" s="338">
        <v>-14.792251051893416</v>
      </c>
      <c r="D18" s="333">
        <v>-13.01347881899872</v>
      </c>
      <c r="E18" s="333">
        <v>-15.226730310262525</v>
      </c>
      <c r="F18" s="359">
        <v>-19.572166215883939</v>
      </c>
      <c r="G18" s="338">
        <v>-8.4154774165072723</v>
      </c>
      <c r="H18" s="333">
        <v>-13.955386289445045</v>
      </c>
      <c r="I18" s="333">
        <v>3.0487804878049474E-2</v>
      </c>
      <c r="J18" s="333">
        <v>-4.0175557056043232</v>
      </c>
      <c r="K18" s="333">
        <v>-27.671079619615895</v>
      </c>
      <c r="L18" s="333">
        <v>-34.927234927234935</v>
      </c>
      <c r="M18" s="333">
        <v>-21.694088970140157</v>
      </c>
      <c r="N18" s="333">
        <v>-21.86788154897495</v>
      </c>
      <c r="O18" s="333">
        <v>3.1578947368421098</v>
      </c>
      <c r="P18" s="333">
        <v>-36</v>
      </c>
      <c r="Q18" s="333" t="s">
        <v>22</v>
      </c>
      <c r="R18" s="359">
        <v>-4.2857142857142776</v>
      </c>
      <c r="S18" s="338">
        <v>-13.778081041360494</v>
      </c>
      <c r="T18" s="338">
        <v>70.114942528735611</v>
      </c>
      <c r="U18" s="359">
        <v>54.255319148936167</v>
      </c>
      <c r="V18" s="338">
        <v>61.878453038674024</v>
      </c>
      <c r="W18" s="338">
        <v>-4.142857142857153</v>
      </c>
      <c r="X18" s="338">
        <v>-19.230769230769226</v>
      </c>
      <c r="Y18" s="337">
        <v>-75.664811379097102</v>
      </c>
      <c r="Z18" s="83" t="s">
        <v>43</v>
      </c>
    </row>
    <row r="19" spans="1:26" s="220" customFormat="1" ht="33.75" customHeight="1">
      <c r="A19" s="83" t="s">
        <v>44</v>
      </c>
      <c r="B19" s="336">
        <v>-6.8445724017679765</v>
      </c>
      <c r="C19" s="338">
        <v>-17.136344799005386</v>
      </c>
      <c r="D19" s="333">
        <v>-27.297180976974388</v>
      </c>
      <c r="E19" s="333">
        <v>-5.0491358861402915</v>
      </c>
      <c r="F19" s="359">
        <v>9.1804746977160789</v>
      </c>
      <c r="G19" s="338">
        <v>-10.086395336733631</v>
      </c>
      <c r="H19" s="333">
        <v>-13.264462809917347</v>
      </c>
      <c r="I19" s="333">
        <v>-6.8266446007447286</v>
      </c>
      <c r="J19" s="333">
        <v>-6.8936170212765973</v>
      </c>
      <c r="K19" s="333">
        <v>-9.2246399019307432</v>
      </c>
      <c r="L19" s="333">
        <v>-9.2575618698441815</v>
      </c>
      <c r="M19" s="333">
        <v>-10.679611650485427</v>
      </c>
      <c r="N19" s="333">
        <v>-6.8427370948379291</v>
      </c>
      <c r="O19" s="333">
        <v>14.285714285714278</v>
      </c>
      <c r="P19" s="333">
        <v>-25</v>
      </c>
      <c r="Q19" s="333" t="s">
        <v>22</v>
      </c>
      <c r="R19" s="359">
        <v>25.925925925925924</v>
      </c>
      <c r="S19" s="338">
        <v>-9.802402169701665</v>
      </c>
      <c r="T19" s="338">
        <v>9.7826086956521721</v>
      </c>
      <c r="U19" s="359">
        <v>4.4776119402985017</v>
      </c>
      <c r="V19" s="338">
        <v>7.5471698113207566</v>
      </c>
      <c r="W19" s="338">
        <v>20.579420579420571</v>
      </c>
      <c r="X19" s="338">
        <v>10.447761194029852</v>
      </c>
      <c r="Y19" s="337">
        <v>11.402157164869038</v>
      </c>
      <c r="Z19" s="83" t="s">
        <v>44</v>
      </c>
    </row>
    <row r="20" spans="1:26" s="220" customFormat="1" ht="33.75" customHeight="1">
      <c r="A20" s="83" t="s">
        <v>45</v>
      </c>
      <c r="B20" s="336">
        <v>-5.0407560774216336</v>
      </c>
      <c r="C20" s="338">
        <v>-8.2749187895366845</v>
      </c>
      <c r="D20" s="333">
        <v>-0.72463768115942173</v>
      </c>
      <c r="E20" s="333">
        <v>-2.2945348352106834</v>
      </c>
      <c r="F20" s="359">
        <v>-34.029145332808199</v>
      </c>
      <c r="G20" s="338">
        <v>-16.702099388785541</v>
      </c>
      <c r="H20" s="333">
        <v>-15.178135675939487</v>
      </c>
      <c r="I20" s="333">
        <v>-18.220597196831207</v>
      </c>
      <c r="J20" s="333">
        <v>-18.802462227196415</v>
      </c>
      <c r="K20" s="333">
        <v>8.068965517241395</v>
      </c>
      <c r="L20" s="333">
        <v>25.98551890587288</v>
      </c>
      <c r="M20" s="333">
        <v>-21.004098360655746</v>
      </c>
      <c r="N20" s="333">
        <v>17.033773861967688</v>
      </c>
      <c r="O20" s="333">
        <v>10.714285714285722</v>
      </c>
      <c r="P20" s="333">
        <v>-42.857142857142861</v>
      </c>
      <c r="Q20" s="333" t="s">
        <v>22</v>
      </c>
      <c r="R20" s="359">
        <v>19.047619047619051</v>
      </c>
      <c r="S20" s="338">
        <v>-9.75703080160703</v>
      </c>
      <c r="T20" s="338">
        <v>47.126436781609186</v>
      </c>
      <c r="U20" s="359">
        <v>133.33333333333334</v>
      </c>
      <c r="V20" s="338">
        <v>69.230769230769226</v>
      </c>
      <c r="W20" s="338">
        <v>3.3541341653666024</v>
      </c>
      <c r="X20" s="338">
        <v>-9.9009900990099027</v>
      </c>
      <c r="Y20" s="337">
        <v>108.88099467140319</v>
      </c>
      <c r="Z20" s="83" t="s">
        <v>45</v>
      </c>
    </row>
    <row r="21" spans="1:26" s="220" customFormat="1" ht="33.75" customHeight="1">
      <c r="A21" s="83" t="s">
        <v>46</v>
      </c>
      <c r="B21" s="336">
        <v>-7.8323554036163188</v>
      </c>
      <c r="C21" s="338">
        <v>-2.3144471421116037</v>
      </c>
      <c r="D21" s="333">
        <v>-0.57502315529484349</v>
      </c>
      <c r="E21" s="333">
        <v>-0.92634229696915327</v>
      </c>
      <c r="F21" s="359">
        <v>-10.909090909090907</v>
      </c>
      <c r="G21" s="338">
        <v>-8.146145959548889</v>
      </c>
      <c r="H21" s="333">
        <v>-4.7045289416323612</v>
      </c>
      <c r="I21" s="333">
        <v>-7.4161027482391972</v>
      </c>
      <c r="J21" s="333">
        <v>-15.516014234875442</v>
      </c>
      <c r="K21" s="333">
        <v>1.0054137664346428</v>
      </c>
      <c r="L21" s="333">
        <v>-1.0620915032679648</v>
      </c>
      <c r="M21" s="333">
        <v>6.4615384615384528</v>
      </c>
      <c r="N21" s="333">
        <v>0.48760666395774876</v>
      </c>
      <c r="O21" s="333">
        <v>-12.371134020618555</v>
      </c>
      <c r="P21" s="333">
        <v>-9.6153846153846132</v>
      </c>
      <c r="Q21" s="333">
        <v>0</v>
      </c>
      <c r="R21" s="359">
        <v>-13.475177304964532</v>
      </c>
      <c r="S21" s="338">
        <v>-6.3977677570442637</v>
      </c>
      <c r="T21" s="338">
        <v>20.27027027027026</v>
      </c>
      <c r="U21" s="359">
        <v>22.79069767441861</v>
      </c>
      <c r="V21" s="338">
        <v>21.330724070450088</v>
      </c>
      <c r="W21" s="338">
        <v>6.0875361030882118</v>
      </c>
      <c r="X21" s="338">
        <v>0</v>
      </c>
      <c r="Y21" s="337">
        <v>-10.761670761670757</v>
      </c>
      <c r="Z21" s="83" t="s">
        <v>46</v>
      </c>
    </row>
    <row r="22" spans="1:26" s="220" customFormat="1" ht="33.75" customHeight="1">
      <c r="A22" s="83" t="s">
        <v>47</v>
      </c>
      <c r="B22" s="336">
        <v>-7.3761745429058436</v>
      </c>
      <c r="C22" s="338">
        <v>-14.859708897925856</v>
      </c>
      <c r="D22" s="333">
        <v>-12.516672891212721</v>
      </c>
      <c r="E22" s="333">
        <v>-18.786127167630056</v>
      </c>
      <c r="F22" s="359">
        <v>-17.533494216526591</v>
      </c>
      <c r="G22" s="338">
        <v>-11.47931888355599</v>
      </c>
      <c r="H22" s="333">
        <v>-12.857895661338475</v>
      </c>
      <c r="I22" s="333">
        <v>-7.0231677109135973</v>
      </c>
      <c r="J22" s="333">
        <v>-12.281902155319884</v>
      </c>
      <c r="K22" s="333">
        <v>1.2347077480742996</v>
      </c>
      <c r="L22" s="333">
        <v>-2.0828765621574235</v>
      </c>
      <c r="M22" s="333">
        <v>14.609053497942398</v>
      </c>
      <c r="N22" s="333">
        <v>-0.32039871840513001</v>
      </c>
      <c r="O22" s="333">
        <v>8.0536912751677932</v>
      </c>
      <c r="P22" s="333">
        <v>-34.146341463414629</v>
      </c>
      <c r="Q22" s="333">
        <v>111.11111111111111</v>
      </c>
      <c r="R22" s="359">
        <v>16.161616161616152</v>
      </c>
      <c r="S22" s="338">
        <v>-8.7171368259451185</v>
      </c>
      <c r="T22" s="338">
        <v>52.100840336134439</v>
      </c>
      <c r="U22" s="359">
        <v>122.29299363057328</v>
      </c>
      <c r="V22" s="338">
        <v>80</v>
      </c>
      <c r="W22" s="338">
        <v>11.642411642411645</v>
      </c>
      <c r="X22" s="338">
        <v>-16.300940438871464</v>
      </c>
      <c r="Y22" s="337">
        <v>-14.711033274956222</v>
      </c>
      <c r="Z22" s="83" t="s">
        <v>47</v>
      </c>
    </row>
    <row r="23" spans="1:26" s="220" customFormat="1" ht="33.75" customHeight="1">
      <c r="A23" s="83" t="s">
        <v>48</v>
      </c>
      <c r="B23" s="336">
        <v>-6.0786531956668881</v>
      </c>
      <c r="C23" s="338">
        <v>-9.8657701155236595</v>
      </c>
      <c r="D23" s="333">
        <v>-3.3241048187562683</v>
      </c>
      <c r="E23" s="333">
        <v>-19.256932409012123</v>
      </c>
      <c r="F23" s="359">
        <v>-16.337325814419529</v>
      </c>
      <c r="G23" s="338">
        <v>-9.6827670008245406</v>
      </c>
      <c r="H23" s="333">
        <v>-7.1267652992602564</v>
      </c>
      <c r="I23" s="333">
        <v>-13.189958612153333</v>
      </c>
      <c r="J23" s="333">
        <v>-11.736162238136671</v>
      </c>
      <c r="K23" s="333">
        <v>16.022796281590132</v>
      </c>
      <c r="L23" s="333">
        <v>31.749087961086332</v>
      </c>
      <c r="M23" s="333">
        <v>20.29296177206146</v>
      </c>
      <c r="N23" s="333">
        <v>-3.1006864988558362</v>
      </c>
      <c r="O23" s="333">
        <v>3.1104199066874116</v>
      </c>
      <c r="P23" s="333">
        <v>-27.142857142857153</v>
      </c>
      <c r="Q23" s="333">
        <v>171.875</v>
      </c>
      <c r="R23" s="359">
        <v>0.63694267515923286</v>
      </c>
      <c r="S23" s="338">
        <v>-5.6139584016318764</v>
      </c>
      <c r="T23" s="338">
        <v>10.307298335467351</v>
      </c>
      <c r="U23" s="359">
        <v>22.809917355371894</v>
      </c>
      <c r="V23" s="338">
        <v>13.797877249653894</v>
      </c>
      <c r="W23" s="338">
        <v>17.285197340738875</v>
      </c>
      <c r="X23" s="338">
        <v>-17.130144605116797</v>
      </c>
      <c r="Y23" s="337">
        <v>32.400000000000006</v>
      </c>
      <c r="Z23" s="83" t="s">
        <v>48</v>
      </c>
    </row>
    <row r="24" spans="1:26" s="220" customFormat="1" ht="33.75" customHeight="1">
      <c r="A24" s="83" t="s">
        <v>49</v>
      </c>
      <c r="B24" s="336">
        <v>-6.8028207534002831</v>
      </c>
      <c r="C24" s="338">
        <v>-12.510169528793512</v>
      </c>
      <c r="D24" s="333">
        <v>-7.1713835874198395</v>
      </c>
      <c r="E24" s="333">
        <v>-22.037548574371456</v>
      </c>
      <c r="F24" s="359">
        <v>-16.766569618085299</v>
      </c>
      <c r="G24" s="338">
        <v>-11.760646007315898</v>
      </c>
      <c r="H24" s="333">
        <v>-11.792468846558691</v>
      </c>
      <c r="I24" s="333">
        <v>-10.656051443006959</v>
      </c>
      <c r="J24" s="333">
        <v>-12.634373785779047</v>
      </c>
      <c r="K24" s="333">
        <v>-4.2524468444144503</v>
      </c>
      <c r="L24" s="333">
        <v>0.9379785604900519</v>
      </c>
      <c r="M24" s="333">
        <v>0.58536585365854421</v>
      </c>
      <c r="N24" s="333">
        <v>-12.341633901266931</v>
      </c>
      <c r="O24" s="333">
        <v>-8.983451536643031</v>
      </c>
      <c r="P24" s="333">
        <v>-48.780487804878049</v>
      </c>
      <c r="Q24" s="333">
        <v>95.238095238095241</v>
      </c>
      <c r="R24" s="359">
        <v>-5.625</v>
      </c>
      <c r="S24" s="338">
        <v>-10.476854950093255</v>
      </c>
      <c r="T24" s="338">
        <v>5.680600214362272</v>
      </c>
      <c r="U24" s="359">
        <v>21.483375959079282</v>
      </c>
      <c r="V24" s="338">
        <v>10.347432024169194</v>
      </c>
      <c r="W24" s="338">
        <v>14.366384321541275</v>
      </c>
      <c r="X24" s="338">
        <v>-24.374420759962931</v>
      </c>
      <c r="Y24" s="337">
        <v>15.153631284916202</v>
      </c>
      <c r="Z24" s="83" t="s">
        <v>49</v>
      </c>
    </row>
    <row r="25" spans="1:26" s="220" customFormat="1" ht="33.75" customHeight="1">
      <c r="A25" s="83" t="s">
        <v>50</v>
      </c>
      <c r="B25" s="336">
        <v>-2.9823774014596722</v>
      </c>
      <c r="C25" s="338">
        <v>-28.414856910899118</v>
      </c>
      <c r="D25" s="333">
        <v>-28.504994832931459</v>
      </c>
      <c r="E25" s="333">
        <v>-3.4074074074074048</v>
      </c>
      <c r="F25" s="359">
        <v>-53.188334157192294</v>
      </c>
      <c r="G25" s="338">
        <v>-3.125</v>
      </c>
      <c r="H25" s="333">
        <v>-4.9360146252285233</v>
      </c>
      <c r="I25" s="333">
        <v>3.6599099099099135</v>
      </c>
      <c r="J25" s="333">
        <v>-5.7963446475195752</v>
      </c>
      <c r="K25" s="333">
        <v>-4.487179487179489</v>
      </c>
      <c r="L25" s="333">
        <v>-4.4489383215369145</v>
      </c>
      <c r="M25" s="333">
        <v>16.740088105726869</v>
      </c>
      <c r="N25" s="333">
        <v>-15.273132664437014</v>
      </c>
      <c r="O25" s="333">
        <v>25</v>
      </c>
      <c r="P25" s="333">
        <v>0</v>
      </c>
      <c r="Q25" s="333">
        <v>-50</v>
      </c>
      <c r="R25" s="359">
        <v>50</v>
      </c>
      <c r="S25" s="338">
        <v>-3.4136952998379257</v>
      </c>
      <c r="T25" s="338">
        <v>37.5</v>
      </c>
      <c r="U25" s="359">
        <v>29</v>
      </c>
      <c r="V25" s="338">
        <v>32.978723404255305</v>
      </c>
      <c r="W25" s="338">
        <v>27.968036529680361</v>
      </c>
      <c r="X25" s="338">
        <v>-12.5</v>
      </c>
      <c r="Y25" s="337">
        <v>50.887573964497022</v>
      </c>
      <c r="Z25" s="83" t="s">
        <v>50</v>
      </c>
    </row>
    <row r="26" spans="1:26" s="220" customFormat="1" ht="33.75" customHeight="1">
      <c r="A26" s="83" t="s">
        <v>51</v>
      </c>
      <c r="B26" s="336">
        <v>-2.7074002051986952</v>
      </c>
      <c r="C26" s="338">
        <v>-13.373493975903614</v>
      </c>
      <c r="D26" s="333">
        <v>-12.781646866038514</v>
      </c>
      <c r="E26" s="333">
        <v>-17.269906928645298</v>
      </c>
      <c r="F26" s="359">
        <v>-10.242587601078171</v>
      </c>
      <c r="G26" s="338">
        <v>-14.790359854737531</v>
      </c>
      <c r="H26" s="333">
        <v>-19.683751363140672</v>
      </c>
      <c r="I26" s="333">
        <v>-2.4017467248908275</v>
      </c>
      <c r="J26" s="333">
        <v>-10.312075983717776</v>
      </c>
      <c r="K26" s="333">
        <v>0.89628681177977398</v>
      </c>
      <c r="L26" s="333">
        <v>10.51136363636364</v>
      </c>
      <c r="M26" s="333">
        <v>54.081632653061234</v>
      </c>
      <c r="N26" s="333">
        <v>-25.075528700906347</v>
      </c>
      <c r="O26" s="333">
        <v>-9.0909090909090935</v>
      </c>
      <c r="P26" s="333">
        <v>-50</v>
      </c>
      <c r="Q26" s="333" t="s">
        <v>22</v>
      </c>
      <c r="R26" s="359">
        <v>-11.111111111111114</v>
      </c>
      <c r="S26" s="338">
        <v>-11.560542797494776</v>
      </c>
      <c r="T26" s="338">
        <v>-64.367816091954012</v>
      </c>
      <c r="U26" s="359">
        <v>-61.904761904761905</v>
      </c>
      <c r="V26" s="338">
        <v>-63.333333333333336</v>
      </c>
      <c r="W26" s="338">
        <v>25.635103926097003</v>
      </c>
      <c r="X26" s="338">
        <v>2.3809523809523796</v>
      </c>
      <c r="Y26" s="337">
        <v>126.99228791773777</v>
      </c>
      <c r="Z26" s="83" t="s">
        <v>51</v>
      </c>
    </row>
    <row r="27" spans="1:26" s="220" customFormat="1" ht="33.75" customHeight="1">
      <c r="A27" s="83" t="s">
        <v>52</v>
      </c>
      <c r="B27" s="336">
        <v>-3.6959697713730577</v>
      </c>
      <c r="C27" s="338">
        <v>-13.293337543416484</v>
      </c>
      <c r="D27" s="333">
        <v>-9.4772083440638681</v>
      </c>
      <c r="E27" s="333">
        <v>-21.902377972465587</v>
      </c>
      <c r="F27" s="359">
        <v>-14.536928487690503</v>
      </c>
      <c r="G27" s="338">
        <v>-18.517612524461839</v>
      </c>
      <c r="H27" s="333">
        <v>-11.790978115230004</v>
      </c>
      <c r="I27" s="333">
        <v>-10.040705563093624</v>
      </c>
      <c r="J27" s="333">
        <v>-37.67985611510791</v>
      </c>
      <c r="K27" s="333">
        <v>0.8333333333333286</v>
      </c>
      <c r="L27" s="333">
        <v>-6.3247863247863307</v>
      </c>
      <c r="M27" s="333">
        <v>18.707482993197289</v>
      </c>
      <c r="N27" s="333">
        <v>-2.4922118380062273</v>
      </c>
      <c r="O27" s="333">
        <v>-41.17647058823529</v>
      </c>
      <c r="P27" s="333">
        <v>33.333333333333314</v>
      </c>
      <c r="Q27" s="333">
        <v>-60</v>
      </c>
      <c r="R27" s="359">
        <v>-55.555555555555557</v>
      </c>
      <c r="S27" s="338">
        <v>-14.21300659754948</v>
      </c>
      <c r="T27" s="338">
        <v>-52.127659574468083</v>
      </c>
      <c r="U27" s="359">
        <v>-33.333333333333343</v>
      </c>
      <c r="V27" s="338">
        <v>-46.92307692307692</v>
      </c>
      <c r="W27" s="338">
        <v>0.88626292466764767</v>
      </c>
      <c r="X27" s="338">
        <v>-17.475728155339809</v>
      </c>
      <c r="Y27" s="337">
        <v>19.074074074074062</v>
      </c>
      <c r="Z27" s="83" t="s">
        <v>52</v>
      </c>
    </row>
    <row r="28" spans="1:26" s="220" customFormat="1" ht="33.75" customHeight="1">
      <c r="A28" s="83" t="s">
        <v>53</v>
      </c>
      <c r="B28" s="336">
        <v>-3.3413866092961086</v>
      </c>
      <c r="C28" s="338">
        <v>-7.8751857355126305</v>
      </c>
      <c r="D28" s="333">
        <v>-10.143979057591622</v>
      </c>
      <c r="E28" s="333">
        <v>-11.40754369825207</v>
      </c>
      <c r="F28" s="359">
        <v>11.091549295774655</v>
      </c>
      <c r="G28" s="338">
        <v>-11.833688699360351</v>
      </c>
      <c r="H28" s="333">
        <v>-17.64705882352942</v>
      </c>
      <c r="I28" s="333">
        <v>-12.421052631578945</v>
      </c>
      <c r="J28" s="333">
        <v>1.0796221322537178</v>
      </c>
      <c r="K28" s="333">
        <v>-14.285714285714292</v>
      </c>
      <c r="L28" s="333">
        <v>-7.6190476190476204</v>
      </c>
      <c r="M28" s="333">
        <v>-18.431372549019613</v>
      </c>
      <c r="N28" s="333">
        <v>-23.104693140794225</v>
      </c>
      <c r="O28" s="333">
        <v>88.888888888888886</v>
      </c>
      <c r="P28" s="333">
        <v>200</v>
      </c>
      <c r="Q28" s="333" t="s">
        <v>22</v>
      </c>
      <c r="R28" s="359">
        <v>42.857142857142861</v>
      </c>
      <c r="S28" s="338">
        <v>-12.268041237113408</v>
      </c>
      <c r="T28" s="338">
        <v>110</v>
      </c>
      <c r="U28" s="359">
        <v>17.021276595744681</v>
      </c>
      <c r="V28" s="338">
        <v>75.59055118110237</v>
      </c>
      <c r="W28" s="338">
        <v>3.8095238095238244</v>
      </c>
      <c r="X28" s="338">
        <v>-34.146341463414629</v>
      </c>
      <c r="Y28" s="337">
        <v>46.929824561403507</v>
      </c>
      <c r="Z28" s="83" t="s">
        <v>53</v>
      </c>
    </row>
    <row r="29" spans="1:26" s="220" customFormat="1" ht="33.75" customHeight="1">
      <c r="A29" s="83" t="s">
        <v>54</v>
      </c>
      <c r="B29" s="336">
        <v>-7.9373751615556358</v>
      </c>
      <c r="C29" s="338">
        <v>2.1341463414634063</v>
      </c>
      <c r="D29" s="333">
        <v>9.7156398104265378</v>
      </c>
      <c r="E29" s="333">
        <v>-17.306482064191314</v>
      </c>
      <c r="F29" s="359">
        <v>10.358180058083249</v>
      </c>
      <c r="G29" s="338">
        <v>-12.277051129607614</v>
      </c>
      <c r="H29" s="333">
        <v>-18.78116343490305</v>
      </c>
      <c r="I29" s="333">
        <v>-5.8029689608636943</v>
      </c>
      <c r="J29" s="333">
        <v>-3.7897310513447451</v>
      </c>
      <c r="K29" s="333">
        <v>13.355408388520956</v>
      </c>
      <c r="L29" s="333">
        <v>28.338762214983717</v>
      </c>
      <c r="M29" s="333">
        <v>22.58064516129032</v>
      </c>
      <c r="N29" s="333">
        <v>-3.9267015706806205</v>
      </c>
      <c r="O29" s="333">
        <v>-57.692307692307693</v>
      </c>
      <c r="P29" s="333">
        <v>-50</v>
      </c>
      <c r="Q29" s="333" t="s">
        <v>22</v>
      </c>
      <c r="R29" s="359">
        <v>-42.857142857142861</v>
      </c>
      <c r="S29" s="338">
        <v>-7.1461824953445046</v>
      </c>
      <c r="T29" s="338">
        <v>-3.75</v>
      </c>
      <c r="U29" s="359">
        <v>30.952380952380963</v>
      </c>
      <c r="V29" s="338">
        <v>8.1967213114754145</v>
      </c>
      <c r="W29" s="338">
        <v>10.34482758620689</v>
      </c>
      <c r="X29" s="338">
        <v>-25.925925925925924</v>
      </c>
      <c r="Y29" s="337">
        <v>33.613445378151255</v>
      </c>
      <c r="Z29" s="83" t="s">
        <v>54</v>
      </c>
    </row>
    <row r="30" spans="1:26" s="220" customFormat="1" ht="33.75" customHeight="1">
      <c r="A30" s="83" t="s">
        <v>55</v>
      </c>
      <c r="B30" s="336">
        <v>-3.0466448583422192</v>
      </c>
      <c r="C30" s="338">
        <v>-7.6795162509448147</v>
      </c>
      <c r="D30" s="333">
        <v>-1.4956162970603373</v>
      </c>
      <c r="E30" s="333">
        <v>-2.8150572831423801</v>
      </c>
      <c r="F30" s="359">
        <v>-33.650268706076886</v>
      </c>
      <c r="G30" s="338">
        <v>-15.648807293618077</v>
      </c>
      <c r="H30" s="333">
        <v>-17.085059712405553</v>
      </c>
      <c r="I30" s="333">
        <v>-18.924466338259435</v>
      </c>
      <c r="J30" s="333">
        <v>-6.1989100817438754</v>
      </c>
      <c r="K30" s="333">
        <v>-7.9692750840134323</v>
      </c>
      <c r="L30" s="333">
        <v>0.32237266279820176</v>
      </c>
      <c r="M30" s="333">
        <v>12.228967909800531</v>
      </c>
      <c r="N30" s="333">
        <v>-32.694938440492479</v>
      </c>
      <c r="O30" s="333">
        <v>94.117647058823536</v>
      </c>
      <c r="P30" s="333">
        <v>-88.888888888888886</v>
      </c>
      <c r="Q30" s="333" t="s">
        <v>22</v>
      </c>
      <c r="R30" s="359">
        <v>262.5</v>
      </c>
      <c r="S30" s="338">
        <v>-12.871205906480725</v>
      </c>
      <c r="T30" s="338">
        <v>58.823529411764696</v>
      </c>
      <c r="U30" s="359">
        <v>-32.051282051282044</v>
      </c>
      <c r="V30" s="338">
        <v>-4.4642857142857082</v>
      </c>
      <c r="W30" s="338">
        <v>19.520174482006539</v>
      </c>
      <c r="X30" s="338">
        <v>-28.915662650602414</v>
      </c>
      <c r="Y30" s="337">
        <v>67.676767676767668</v>
      </c>
      <c r="Z30" s="83" t="s">
        <v>55</v>
      </c>
    </row>
    <row r="31" spans="1:26" s="220" customFormat="1" ht="33.75" customHeight="1">
      <c r="A31" s="83" t="s">
        <v>56</v>
      </c>
      <c r="B31" s="336">
        <v>-5.429711362248014</v>
      </c>
      <c r="C31" s="338">
        <v>-8.4720283474712659</v>
      </c>
      <c r="D31" s="333">
        <v>-6.7817952869221045</v>
      </c>
      <c r="E31" s="333">
        <v>-12.806122448979593</v>
      </c>
      <c r="F31" s="359">
        <v>-8.974358974358978</v>
      </c>
      <c r="G31" s="338">
        <v>-13.254532935506077</v>
      </c>
      <c r="H31" s="333">
        <v>-9.8474010491177921</v>
      </c>
      <c r="I31" s="333">
        <v>-15.794436586515786</v>
      </c>
      <c r="J31" s="333">
        <v>-16.965402250937885</v>
      </c>
      <c r="K31" s="333">
        <v>2.2107969151670943</v>
      </c>
      <c r="L31" s="333">
        <v>0</v>
      </c>
      <c r="M31" s="333">
        <v>10.731707317073187</v>
      </c>
      <c r="N31" s="333">
        <v>-0.13869625520111128</v>
      </c>
      <c r="O31" s="333">
        <v>20</v>
      </c>
      <c r="P31" s="333">
        <v>20</v>
      </c>
      <c r="Q31" s="333" t="s">
        <v>22</v>
      </c>
      <c r="R31" s="359">
        <v>10.000000000000014</v>
      </c>
      <c r="S31" s="338">
        <v>-10.318721375829526</v>
      </c>
      <c r="T31" s="338">
        <v>86.956521739130437</v>
      </c>
      <c r="U31" s="359">
        <v>-6.6666666666666714</v>
      </c>
      <c r="V31" s="338">
        <v>28.925619834710744</v>
      </c>
      <c r="W31" s="338">
        <v>37.187127532777112</v>
      </c>
      <c r="X31" s="338">
        <v>41.758241758241752</v>
      </c>
      <c r="Y31" s="337">
        <v>345.83333333333331</v>
      </c>
      <c r="Z31" s="83" t="s">
        <v>56</v>
      </c>
    </row>
    <row r="32" spans="1:26" s="220" customFormat="1" ht="33.75" customHeight="1">
      <c r="A32" s="83" t="s">
        <v>57</v>
      </c>
      <c r="B32" s="336">
        <v>-4.217554859954717</v>
      </c>
      <c r="C32" s="338">
        <v>-9.6637945598918691</v>
      </c>
      <c r="D32" s="333">
        <v>-6.3361263070424485</v>
      </c>
      <c r="E32" s="333">
        <v>-9.2964824120602998</v>
      </c>
      <c r="F32" s="359">
        <v>-19.88882025941939</v>
      </c>
      <c r="G32" s="338">
        <v>-19.831295289855078</v>
      </c>
      <c r="H32" s="333">
        <v>-18.470149253731336</v>
      </c>
      <c r="I32" s="333">
        <v>-28.698951126980589</v>
      </c>
      <c r="J32" s="333">
        <v>-13.11717022844509</v>
      </c>
      <c r="K32" s="333">
        <v>-4.4483209768861798</v>
      </c>
      <c r="L32" s="333">
        <v>-11.165048543689309</v>
      </c>
      <c r="M32" s="333">
        <v>18.576598311218333</v>
      </c>
      <c r="N32" s="333">
        <v>-7.0422535211267672</v>
      </c>
      <c r="O32" s="333">
        <v>41.379310344827587</v>
      </c>
      <c r="P32" s="333">
        <v>50</v>
      </c>
      <c r="Q32" s="333">
        <v>200</v>
      </c>
      <c r="R32" s="359">
        <v>24.324324324324323</v>
      </c>
      <c r="S32" s="338">
        <v>-16.509772279003045</v>
      </c>
      <c r="T32" s="338">
        <v>6.5843621399176868</v>
      </c>
      <c r="U32" s="359">
        <v>20.73578595317727</v>
      </c>
      <c r="V32" s="338">
        <v>14.391143911439116</v>
      </c>
      <c r="W32" s="338">
        <v>20.118733509234829</v>
      </c>
      <c r="X32" s="338">
        <v>24.827586206896555</v>
      </c>
      <c r="Y32" s="337">
        <v>-32.826475849731665</v>
      </c>
      <c r="Z32" s="83" t="s">
        <v>57</v>
      </c>
    </row>
    <row r="33" spans="1:26" s="220" customFormat="1" ht="33.75" customHeight="1">
      <c r="A33" s="83" t="s">
        <v>58</v>
      </c>
      <c r="B33" s="336">
        <v>-4.5043024409622632</v>
      </c>
      <c r="C33" s="338">
        <v>-6.7263121672772996</v>
      </c>
      <c r="D33" s="333">
        <v>-3.7943505643200126</v>
      </c>
      <c r="E33" s="333">
        <v>-6.8768869506876911</v>
      </c>
      <c r="F33" s="359">
        <v>-17.779632721202006</v>
      </c>
      <c r="G33" s="338">
        <v>-6.2662848592730143</v>
      </c>
      <c r="H33" s="333">
        <v>-11.114626649792086</v>
      </c>
      <c r="I33" s="333">
        <v>-5.4998270494638604</v>
      </c>
      <c r="J33" s="333">
        <v>6.3645493346723612</v>
      </c>
      <c r="K33" s="333">
        <v>2.4361608453184544</v>
      </c>
      <c r="L33" s="333">
        <v>3.9662770645717558</v>
      </c>
      <c r="M33" s="333">
        <v>14.276002719238619</v>
      </c>
      <c r="N33" s="333">
        <v>-4.7578589634664468</v>
      </c>
      <c r="O33" s="333">
        <v>2.941176470588232</v>
      </c>
      <c r="P33" s="333">
        <v>6.6666666666666714</v>
      </c>
      <c r="Q33" s="333">
        <v>-45.161290322580648</v>
      </c>
      <c r="R33" s="359">
        <v>11.111111111111114</v>
      </c>
      <c r="S33" s="338">
        <v>-4.4146926171224266</v>
      </c>
      <c r="T33" s="338">
        <v>25.97864768683273</v>
      </c>
      <c r="U33" s="359">
        <v>30.066445182724266</v>
      </c>
      <c r="V33" s="338">
        <v>28.092783505154614</v>
      </c>
      <c r="W33" s="338">
        <v>21.409147095179222</v>
      </c>
      <c r="X33" s="338">
        <v>-8.974358974358978</v>
      </c>
      <c r="Y33" s="337">
        <v>34.318936877076425</v>
      </c>
      <c r="Z33" s="83" t="s">
        <v>58</v>
      </c>
    </row>
    <row r="34" spans="1:26" s="220" customFormat="1" ht="33.75" customHeight="1">
      <c r="A34" s="83" t="s">
        <v>59</v>
      </c>
      <c r="B34" s="336">
        <v>-4.8917219813761648</v>
      </c>
      <c r="C34" s="338">
        <v>-7.1800208116545292</v>
      </c>
      <c r="D34" s="333">
        <v>-10.033741786538812</v>
      </c>
      <c r="E34" s="333">
        <v>3.9404553415061372</v>
      </c>
      <c r="F34" s="359">
        <v>-12.684365781710909</v>
      </c>
      <c r="G34" s="338">
        <v>-9.1405538941620108</v>
      </c>
      <c r="H34" s="333">
        <v>-13.741562198649945</v>
      </c>
      <c r="I34" s="333">
        <v>-5.5617977528089853</v>
      </c>
      <c r="J34" s="333">
        <v>-1.9285309132161075</v>
      </c>
      <c r="K34" s="333">
        <v>-2.2031166039763548</v>
      </c>
      <c r="L34" s="333">
        <v>-5.0335570469798654</v>
      </c>
      <c r="M34" s="333">
        <v>4.2168674698795314</v>
      </c>
      <c r="N34" s="333">
        <v>-1.5748031496062964</v>
      </c>
      <c r="O34" s="333">
        <v>0</v>
      </c>
      <c r="P34" s="333">
        <v>133.33333333333334</v>
      </c>
      <c r="Q34" s="333">
        <v>-75</v>
      </c>
      <c r="R34" s="359">
        <v>-18.518518518518519</v>
      </c>
      <c r="S34" s="338">
        <v>-7.7588903952445492</v>
      </c>
      <c r="T34" s="338">
        <v>51.785714285714278</v>
      </c>
      <c r="U34" s="359">
        <v>59.154929577464799</v>
      </c>
      <c r="V34" s="338">
        <v>55.905511811023615</v>
      </c>
      <c r="W34" s="338">
        <v>45.26315789473685</v>
      </c>
      <c r="X34" s="338">
        <v>-16.40625</v>
      </c>
      <c r="Y34" s="337">
        <v>-80.572671257702069</v>
      </c>
      <c r="Z34" s="83" t="s">
        <v>59</v>
      </c>
    </row>
    <row r="35" spans="1:26" s="220" customFormat="1" ht="33.75" customHeight="1">
      <c r="A35" s="83" t="s">
        <v>60</v>
      </c>
      <c r="B35" s="336">
        <v>-6.2382437937626349</v>
      </c>
      <c r="C35" s="338">
        <v>-7.8807825927957538</v>
      </c>
      <c r="D35" s="333">
        <v>-4.331864904552134</v>
      </c>
      <c r="E35" s="333">
        <v>-0.80361627322953666</v>
      </c>
      <c r="F35" s="359">
        <v>-25.78380907814693</v>
      </c>
      <c r="G35" s="338">
        <v>-15.955004591368223</v>
      </c>
      <c r="H35" s="333">
        <v>-15.470383275261327</v>
      </c>
      <c r="I35" s="333">
        <v>-17.510548523206751</v>
      </c>
      <c r="J35" s="333">
        <v>-15.169366715758471</v>
      </c>
      <c r="K35" s="333">
        <v>-13.860314022739573</v>
      </c>
      <c r="L35" s="333">
        <v>0.22573363431150995</v>
      </c>
      <c r="M35" s="333">
        <v>16.728624535315987</v>
      </c>
      <c r="N35" s="333">
        <v>-43.786127167630063</v>
      </c>
      <c r="O35" s="333">
        <v>100</v>
      </c>
      <c r="P35" s="333">
        <v>0</v>
      </c>
      <c r="Q35" s="333">
        <v>100</v>
      </c>
      <c r="R35" s="359">
        <v>145.45454545454547</v>
      </c>
      <c r="S35" s="338">
        <v>-15.402798789712563</v>
      </c>
      <c r="T35" s="338">
        <v>-29.257641921397379</v>
      </c>
      <c r="U35" s="359">
        <v>-28.735632183908038</v>
      </c>
      <c r="V35" s="338">
        <v>-29.113924050632917</v>
      </c>
      <c r="W35" s="338">
        <v>10.717703349282303</v>
      </c>
      <c r="X35" s="338">
        <v>-10.370370370370381</v>
      </c>
      <c r="Y35" s="337">
        <v>-13.866231647634592</v>
      </c>
      <c r="Z35" s="83" t="s">
        <v>60</v>
      </c>
    </row>
    <row r="36" spans="1:26" s="220" customFormat="1" ht="33.75" customHeight="1">
      <c r="A36" s="83" t="s">
        <v>61</v>
      </c>
      <c r="B36" s="336">
        <v>-3.8303532383277314</v>
      </c>
      <c r="C36" s="338">
        <v>-3.5924674070497389</v>
      </c>
      <c r="D36" s="333">
        <v>3.8576939562794621</v>
      </c>
      <c r="E36" s="333">
        <v>0.58930190389845905</v>
      </c>
      <c r="F36" s="359">
        <v>-26.332829699978404</v>
      </c>
      <c r="G36" s="338">
        <v>-12.809187279151942</v>
      </c>
      <c r="H36" s="333">
        <v>-13.380593708462555</v>
      </c>
      <c r="I36" s="333">
        <v>-16.867030965391621</v>
      </c>
      <c r="J36" s="333">
        <v>-7.697547683923716</v>
      </c>
      <c r="K36" s="333">
        <v>-6.9985569985570066</v>
      </c>
      <c r="L36" s="333">
        <v>-0.40000000000000568</v>
      </c>
      <c r="M36" s="333">
        <v>-1.8369690011481055</v>
      </c>
      <c r="N36" s="333">
        <v>-20.745920745920742</v>
      </c>
      <c r="O36" s="333">
        <v>93.220338983050851</v>
      </c>
      <c r="P36" s="333">
        <v>-13.333333333333329</v>
      </c>
      <c r="Q36" s="333">
        <v>133.33333333333334</v>
      </c>
      <c r="R36" s="359">
        <v>128.9473684210526</v>
      </c>
      <c r="S36" s="338">
        <v>-10.984462175295462</v>
      </c>
      <c r="T36" s="338">
        <v>-15.810276679841891</v>
      </c>
      <c r="U36" s="359">
        <v>-17.142857142857139</v>
      </c>
      <c r="V36" s="338">
        <v>-16.284987277353693</v>
      </c>
      <c r="W36" s="338">
        <v>18.105065666041284</v>
      </c>
      <c r="X36" s="338">
        <v>14.516129032258078</v>
      </c>
      <c r="Y36" s="337">
        <v>-34.782608695652172</v>
      </c>
      <c r="Z36" s="83" t="s">
        <v>61</v>
      </c>
    </row>
    <row r="37" spans="1:26" s="220" customFormat="1" ht="33.75" customHeight="1">
      <c r="A37" s="83" t="s">
        <v>62</v>
      </c>
      <c r="B37" s="336">
        <v>-5.9810457262461796</v>
      </c>
      <c r="C37" s="338">
        <v>-5.2815956590441573</v>
      </c>
      <c r="D37" s="333">
        <v>-4.4263670691343009</v>
      </c>
      <c r="E37" s="333">
        <v>2.7503398278205822</v>
      </c>
      <c r="F37" s="359">
        <v>-14.815519208824639</v>
      </c>
      <c r="G37" s="338">
        <v>-7.2864668929608172</v>
      </c>
      <c r="H37" s="333">
        <v>-12.5</v>
      </c>
      <c r="I37" s="333">
        <v>-4.9786628733997134</v>
      </c>
      <c r="J37" s="333">
        <v>0.65444254466126495</v>
      </c>
      <c r="K37" s="333">
        <v>1.9622947496452383</v>
      </c>
      <c r="L37" s="333">
        <v>1.9192422731804584</v>
      </c>
      <c r="M37" s="333">
        <v>7.5134168157424028</v>
      </c>
      <c r="N37" s="333">
        <v>-2.3724960931950534</v>
      </c>
      <c r="O37" s="333">
        <v>12.111801242236027</v>
      </c>
      <c r="P37" s="333">
        <v>33.84615384615384</v>
      </c>
      <c r="Q37" s="333">
        <v>47.61904761904762</v>
      </c>
      <c r="R37" s="359">
        <v>2.9661016949152526</v>
      </c>
      <c r="S37" s="338">
        <v>-4.6851066663706717</v>
      </c>
      <c r="T37" s="338">
        <v>1.8083878414774972</v>
      </c>
      <c r="U37" s="359">
        <v>6.9506726457399139</v>
      </c>
      <c r="V37" s="338">
        <v>3.1223145230592877</v>
      </c>
      <c r="W37" s="338">
        <v>14.977453296113367</v>
      </c>
      <c r="X37" s="338">
        <v>13.306772908366526</v>
      </c>
      <c r="Y37" s="337">
        <v>5.3575941369724518</v>
      </c>
      <c r="Z37" s="83" t="s">
        <v>62</v>
      </c>
    </row>
    <row r="38" spans="1:26" s="220" customFormat="1" ht="33.75" customHeight="1">
      <c r="A38" s="83" t="s">
        <v>63</v>
      </c>
      <c r="B38" s="336">
        <v>-6.4149110591269789</v>
      </c>
      <c r="C38" s="338">
        <v>2.2341493933057706</v>
      </c>
      <c r="D38" s="333">
        <v>3.8823440377387044</v>
      </c>
      <c r="E38" s="333">
        <v>3.1624863685932496</v>
      </c>
      <c r="F38" s="359">
        <v>-5.2506439468991459</v>
      </c>
      <c r="G38" s="338">
        <v>-6.6948581692986977</v>
      </c>
      <c r="H38" s="333">
        <v>-4.910918227501142</v>
      </c>
      <c r="I38" s="333">
        <v>-10.553527980535279</v>
      </c>
      <c r="J38" s="333">
        <v>-6.4175698802053631</v>
      </c>
      <c r="K38" s="333">
        <v>5.4205384798665648</v>
      </c>
      <c r="L38" s="333">
        <v>2.5474860335195473</v>
      </c>
      <c r="M38" s="333">
        <v>14.035087719298247</v>
      </c>
      <c r="N38" s="333">
        <v>5.2521008403361407</v>
      </c>
      <c r="O38" s="333">
        <v>44.169611307420496</v>
      </c>
      <c r="P38" s="333">
        <v>8.7719298245614112</v>
      </c>
      <c r="Q38" s="333">
        <v>146.96969696969697</v>
      </c>
      <c r="R38" s="359">
        <v>14.375</v>
      </c>
      <c r="S38" s="338">
        <v>-3.415350716121921</v>
      </c>
      <c r="T38" s="338">
        <v>-8.9068825910931082</v>
      </c>
      <c r="U38" s="359">
        <v>-24.578313253012055</v>
      </c>
      <c r="V38" s="338">
        <v>-13.542409123307195</v>
      </c>
      <c r="W38" s="338">
        <v>13.683912920554135</v>
      </c>
      <c r="X38" s="338">
        <v>-21.112372304199781</v>
      </c>
      <c r="Y38" s="337">
        <v>18.697092381302909</v>
      </c>
      <c r="Z38" s="83" t="s">
        <v>63</v>
      </c>
    </row>
    <row r="39" spans="1:26" s="220" customFormat="1" ht="33.75" customHeight="1">
      <c r="A39" s="83" t="s">
        <v>64</v>
      </c>
      <c r="B39" s="336">
        <v>-7.5286674265182967</v>
      </c>
      <c r="C39" s="338">
        <v>0.9035511662113862</v>
      </c>
      <c r="D39" s="333">
        <v>2.9110155474694039</v>
      </c>
      <c r="E39" s="333">
        <v>-4.3197936814958098</v>
      </c>
      <c r="F39" s="359">
        <v>-1.1972930765226408</v>
      </c>
      <c r="G39" s="338">
        <v>-11.165048543689309</v>
      </c>
      <c r="H39" s="333">
        <v>-13.232963549920768</v>
      </c>
      <c r="I39" s="333">
        <v>-17.657992565055764</v>
      </c>
      <c r="J39" s="333">
        <v>-1.4435695538057729</v>
      </c>
      <c r="K39" s="333">
        <v>18.606557377049171</v>
      </c>
      <c r="L39" s="333">
        <v>-2.638522427440634</v>
      </c>
      <c r="M39" s="333">
        <v>110.97560975609758</v>
      </c>
      <c r="N39" s="333">
        <v>21.812080536912745</v>
      </c>
      <c r="O39" s="333">
        <v>89.473684210526301</v>
      </c>
      <c r="P39" s="333">
        <v>-14.285714285714292</v>
      </c>
      <c r="Q39" s="333" t="s">
        <v>22</v>
      </c>
      <c r="R39" s="359">
        <v>275</v>
      </c>
      <c r="S39" s="338">
        <v>-6.1508196721311492</v>
      </c>
      <c r="T39" s="338">
        <v>8.2191780821917888</v>
      </c>
      <c r="U39" s="359">
        <v>-11.842105263157904</v>
      </c>
      <c r="V39" s="338">
        <v>-2.0134228187919376</v>
      </c>
      <c r="W39" s="338">
        <v>19.395203336809175</v>
      </c>
      <c r="X39" s="338">
        <v>-14.723926380368098</v>
      </c>
      <c r="Y39" s="337">
        <v>88.477366255144034</v>
      </c>
      <c r="Z39" s="83" t="s">
        <v>64</v>
      </c>
    </row>
    <row r="40" spans="1:26" s="220" customFormat="1" ht="33.75" customHeight="1">
      <c r="A40" s="83" t="s">
        <v>65</v>
      </c>
      <c r="B40" s="336">
        <v>-7.1000436015206247</v>
      </c>
      <c r="C40" s="338">
        <v>-6.0212067659681878</v>
      </c>
      <c r="D40" s="333">
        <v>2.7551942186088638</v>
      </c>
      <c r="E40" s="333">
        <v>-21.128318584070797</v>
      </c>
      <c r="F40" s="359">
        <v>-12.870699881376041</v>
      </c>
      <c r="G40" s="338">
        <v>-22.10304942166141</v>
      </c>
      <c r="H40" s="333">
        <v>-17.948717948717956</v>
      </c>
      <c r="I40" s="333">
        <v>-31.784582893347419</v>
      </c>
      <c r="J40" s="333">
        <v>-23.702422145328711</v>
      </c>
      <c r="K40" s="333">
        <v>-22.498225691980124</v>
      </c>
      <c r="L40" s="333">
        <v>-16.017964071856284</v>
      </c>
      <c r="M40" s="333">
        <v>-29.629629629629633</v>
      </c>
      <c r="N40" s="333">
        <v>-27.338129496402871</v>
      </c>
      <c r="O40" s="333">
        <v>-40.740740740740748</v>
      </c>
      <c r="P40" s="333">
        <v>166.66666666666663</v>
      </c>
      <c r="Q40" s="333">
        <v>-85.714285714285722</v>
      </c>
      <c r="R40" s="359">
        <v>-58.82352941176471</v>
      </c>
      <c r="S40" s="338">
        <v>-22.274269100306896</v>
      </c>
      <c r="T40" s="338">
        <v>2.4539877300613568</v>
      </c>
      <c r="U40" s="359">
        <v>15.294117647058812</v>
      </c>
      <c r="V40" s="338">
        <v>6.8548387096774235</v>
      </c>
      <c r="W40" s="338">
        <v>48.444444444444457</v>
      </c>
      <c r="X40" s="338">
        <v>7.4626865671641838</v>
      </c>
      <c r="Y40" s="337">
        <v>-40.334128878281625</v>
      </c>
      <c r="Z40" s="83" t="s">
        <v>65</v>
      </c>
    </row>
    <row r="41" spans="1:26" s="220" customFormat="1" ht="33.75" customHeight="1">
      <c r="A41" s="83" t="s">
        <v>66</v>
      </c>
      <c r="B41" s="336">
        <v>-4.2819972954004584</v>
      </c>
      <c r="C41" s="338">
        <v>-11.678662642210355</v>
      </c>
      <c r="D41" s="333">
        <v>-5.4810272134917568</v>
      </c>
      <c r="E41" s="333">
        <v>-14.513981358189071</v>
      </c>
      <c r="F41" s="359">
        <v>-26.504751847940867</v>
      </c>
      <c r="G41" s="338">
        <v>-22.793448589626934</v>
      </c>
      <c r="H41" s="333">
        <v>-15.903197925669829</v>
      </c>
      <c r="I41" s="333">
        <v>-25.764192139738</v>
      </c>
      <c r="J41" s="333">
        <v>-34.133790737564311</v>
      </c>
      <c r="K41" s="333">
        <v>-14.303797468354432</v>
      </c>
      <c r="L41" s="333">
        <v>0.61919504643964274</v>
      </c>
      <c r="M41" s="333">
        <v>-16.379310344827587</v>
      </c>
      <c r="N41" s="333">
        <v>-27.350427350427353</v>
      </c>
      <c r="O41" s="333">
        <v>-25</v>
      </c>
      <c r="P41" s="333" t="s">
        <v>22</v>
      </c>
      <c r="Q41" s="333" t="s">
        <v>22</v>
      </c>
      <c r="R41" s="359">
        <v>-25</v>
      </c>
      <c r="S41" s="338">
        <v>-20.554812834224606</v>
      </c>
      <c r="T41" s="338">
        <v>-11.904761904761912</v>
      </c>
      <c r="U41" s="359">
        <v>-6.8965517241379359</v>
      </c>
      <c r="V41" s="338">
        <v>-9.859154929577457</v>
      </c>
      <c r="W41" s="338">
        <v>26.470588235294116</v>
      </c>
      <c r="X41" s="338">
        <v>-16.279069767441854</v>
      </c>
      <c r="Y41" s="337">
        <v>203.64741641337389</v>
      </c>
      <c r="Z41" s="83" t="s">
        <v>66</v>
      </c>
    </row>
    <row r="42" spans="1:26" s="220" customFormat="1" ht="33.75" customHeight="1">
      <c r="A42" s="83" t="s">
        <v>67</v>
      </c>
      <c r="B42" s="336">
        <v>-1.8629902390728432</v>
      </c>
      <c r="C42" s="338">
        <v>-4.5342126957955458</v>
      </c>
      <c r="D42" s="333">
        <v>0.22512381809995929</v>
      </c>
      <c r="E42" s="333">
        <v>-4.9528301886792434</v>
      </c>
      <c r="F42" s="359">
        <v>-22.456140350877192</v>
      </c>
      <c r="G42" s="338">
        <v>-18.228630278063847</v>
      </c>
      <c r="H42" s="333">
        <v>-24.4337680164722</v>
      </c>
      <c r="I42" s="333">
        <v>3.2761310452417973</v>
      </c>
      <c r="J42" s="333">
        <v>-24.049079754601237</v>
      </c>
      <c r="K42" s="333">
        <v>-14.230769230769241</v>
      </c>
      <c r="L42" s="333">
        <v>-4.1304347826086882</v>
      </c>
      <c r="M42" s="333">
        <v>-9.7165991902834037</v>
      </c>
      <c r="N42" s="333">
        <v>-31.531531531531527</v>
      </c>
      <c r="O42" s="333">
        <v>-40</v>
      </c>
      <c r="P42" s="333" t="s">
        <v>22</v>
      </c>
      <c r="Q42" s="333" t="s">
        <v>22</v>
      </c>
      <c r="R42" s="359">
        <v>-60</v>
      </c>
      <c r="S42" s="338">
        <v>-17.205659423951488</v>
      </c>
      <c r="T42" s="338">
        <v>212.5</v>
      </c>
      <c r="U42" s="359">
        <v>59.259259259259267</v>
      </c>
      <c r="V42" s="338">
        <v>131.37254901960787</v>
      </c>
      <c r="W42" s="338">
        <v>25.958702064896769</v>
      </c>
      <c r="X42" s="338">
        <v>8.9285714285714164</v>
      </c>
      <c r="Y42" s="337">
        <v>36.021505376344066</v>
      </c>
      <c r="Z42" s="83" t="s">
        <v>67</v>
      </c>
    </row>
    <row r="43" spans="1:26" s="220" customFormat="1" ht="33.75" customHeight="1">
      <c r="A43" s="83" t="s">
        <v>68</v>
      </c>
      <c r="B43" s="336">
        <v>-3.9241767322865826</v>
      </c>
      <c r="C43" s="338">
        <v>-5.6179775280898951</v>
      </c>
      <c r="D43" s="333">
        <v>-0.95266155961500942</v>
      </c>
      <c r="E43" s="333">
        <v>-6.6823371390194808</v>
      </c>
      <c r="F43" s="359">
        <v>-18.680023571007666</v>
      </c>
      <c r="G43" s="338">
        <v>-7.1071071071070975</v>
      </c>
      <c r="H43" s="333">
        <v>-11.664899257688234</v>
      </c>
      <c r="I43" s="333">
        <v>5.5698371893744678</v>
      </c>
      <c r="J43" s="333">
        <v>-3.9336492890995345</v>
      </c>
      <c r="K43" s="333">
        <v>4.0910590564170235</v>
      </c>
      <c r="L43" s="333">
        <v>-0.95302927161333173</v>
      </c>
      <c r="M43" s="333">
        <v>6.871609403254979</v>
      </c>
      <c r="N43" s="333">
        <v>9.9108027750247913</v>
      </c>
      <c r="O43" s="333">
        <v>-56.578947368421048</v>
      </c>
      <c r="P43" s="333">
        <v>-37.5</v>
      </c>
      <c r="Q43" s="333">
        <v>-84</v>
      </c>
      <c r="R43" s="359">
        <v>-44.186046511627907</v>
      </c>
      <c r="S43" s="338">
        <v>-4.3877826831246125</v>
      </c>
      <c r="T43" s="338">
        <v>-44.444444444444443</v>
      </c>
      <c r="U43" s="359">
        <v>-14.130434782608688</v>
      </c>
      <c r="V43" s="338">
        <v>-33.464566929133852</v>
      </c>
      <c r="W43" s="338">
        <v>-1.9500780031201259</v>
      </c>
      <c r="X43" s="338">
        <v>-34.337349397590373</v>
      </c>
      <c r="Y43" s="337">
        <v>29.022988505747122</v>
      </c>
      <c r="Z43" s="83" t="s">
        <v>68</v>
      </c>
    </row>
    <row r="44" spans="1:26" s="220" customFormat="1" ht="33.75" customHeight="1">
      <c r="A44" s="83" t="s">
        <v>69</v>
      </c>
      <c r="B44" s="336">
        <v>-3.1191919101088246</v>
      </c>
      <c r="C44" s="338">
        <v>-4.200391472253088</v>
      </c>
      <c r="D44" s="333">
        <v>-5.2107212131899132</v>
      </c>
      <c r="E44" s="333">
        <v>15.478615071283102</v>
      </c>
      <c r="F44" s="359">
        <v>-22.323148912744287</v>
      </c>
      <c r="G44" s="338">
        <v>-11.521352313167256</v>
      </c>
      <c r="H44" s="333">
        <v>-14.00211193241816</v>
      </c>
      <c r="I44" s="333">
        <v>-11.178861788617894</v>
      </c>
      <c r="J44" s="333">
        <v>-6.6841415465268739</v>
      </c>
      <c r="K44" s="333">
        <v>16.702741702741704</v>
      </c>
      <c r="L44" s="333">
        <v>15.962777380100206</v>
      </c>
      <c r="M44" s="333">
        <v>65.50868486352357</v>
      </c>
      <c r="N44" s="333">
        <v>-2.4691358024691397</v>
      </c>
      <c r="O44" s="333">
        <v>-7.5949367088607573</v>
      </c>
      <c r="P44" s="333">
        <v>-28.571428571428569</v>
      </c>
      <c r="Q44" s="333" t="s">
        <v>22</v>
      </c>
      <c r="R44" s="359">
        <v>3.5714285714285836</v>
      </c>
      <c r="S44" s="338">
        <v>-4.8889639449463829</v>
      </c>
      <c r="T44" s="338">
        <v>5.933682373472962</v>
      </c>
      <c r="U44" s="359">
        <v>51.724137931034477</v>
      </c>
      <c r="V44" s="338">
        <v>15.181058495821716</v>
      </c>
      <c r="W44" s="338">
        <v>13.785394932935915</v>
      </c>
      <c r="X44" s="338">
        <v>-24.626865671641795</v>
      </c>
      <c r="Y44" s="337">
        <v>3.6783575705731266</v>
      </c>
      <c r="Z44" s="83" t="s">
        <v>69</v>
      </c>
    </row>
    <row r="45" spans="1:26" s="220" customFormat="1" ht="33.75" customHeight="1">
      <c r="A45" s="83" t="s">
        <v>70</v>
      </c>
      <c r="B45" s="336">
        <v>-4.0411033284465532</v>
      </c>
      <c r="C45" s="338">
        <v>-1.5986882557901225</v>
      </c>
      <c r="D45" s="333">
        <v>1.4165261382799343</v>
      </c>
      <c r="E45" s="333">
        <v>-0.38277511961723576</v>
      </c>
      <c r="F45" s="359">
        <v>-13.348676639815878</v>
      </c>
      <c r="G45" s="338">
        <v>-3.8233607340852558</v>
      </c>
      <c r="H45" s="333">
        <v>-3.4892353377876759</v>
      </c>
      <c r="I45" s="333">
        <v>-13.239436619718319</v>
      </c>
      <c r="J45" s="333">
        <v>2.3777173913043441</v>
      </c>
      <c r="K45" s="333">
        <v>9.4383775351013952</v>
      </c>
      <c r="L45" s="333">
        <v>27.354260089686093</v>
      </c>
      <c r="M45" s="333">
        <v>5.8139534883721069</v>
      </c>
      <c r="N45" s="333">
        <v>-16.326530612244895</v>
      </c>
      <c r="O45" s="333">
        <v>52.173913043478279</v>
      </c>
      <c r="P45" s="333" t="s">
        <v>209</v>
      </c>
      <c r="Q45" s="333">
        <v>0</v>
      </c>
      <c r="R45" s="359">
        <v>-22.222222222222214</v>
      </c>
      <c r="S45" s="338">
        <v>-1.0250917992656099</v>
      </c>
      <c r="T45" s="338">
        <v>91.666666666666686</v>
      </c>
      <c r="U45" s="359">
        <v>117.49999999999997</v>
      </c>
      <c r="V45" s="338">
        <v>103.40909090909091</v>
      </c>
      <c r="W45" s="338">
        <v>18.5929648241206</v>
      </c>
      <c r="X45" s="338">
        <v>-19.178082191780817</v>
      </c>
      <c r="Y45" s="337">
        <v>64.692982456140356</v>
      </c>
      <c r="Z45" s="83" t="s">
        <v>70</v>
      </c>
    </row>
    <row r="46" spans="1:26" s="220" customFormat="1" ht="33.75" customHeight="1">
      <c r="A46" s="83" t="s">
        <v>71</v>
      </c>
      <c r="B46" s="336">
        <v>5.3945144936946576E-2</v>
      </c>
      <c r="C46" s="338">
        <v>7.4081390754642484</v>
      </c>
      <c r="D46" s="333">
        <v>9.5124445959768167</v>
      </c>
      <c r="E46" s="333">
        <v>10.969637610186098</v>
      </c>
      <c r="F46" s="359">
        <v>-1.4440433212996311</v>
      </c>
      <c r="G46" s="338">
        <v>-8.9188052166596492</v>
      </c>
      <c r="H46" s="333">
        <v>-6.6666666666666714</v>
      </c>
      <c r="I46" s="333">
        <v>-10.836501901140679</v>
      </c>
      <c r="J46" s="333">
        <v>-11.206896551724128</v>
      </c>
      <c r="K46" s="333">
        <v>-15.175879396984925</v>
      </c>
      <c r="L46" s="333">
        <v>-11.467889908256879</v>
      </c>
      <c r="M46" s="333">
        <v>-5.4393305439330533</v>
      </c>
      <c r="N46" s="333">
        <v>-27.5</v>
      </c>
      <c r="O46" s="333" t="s">
        <v>22</v>
      </c>
      <c r="P46" s="333" t="s">
        <v>22</v>
      </c>
      <c r="Q46" s="333" t="s">
        <v>22</v>
      </c>
      <c r="R46" s="359" t="s">
        <v>22</v>
      </c>
      <c r="S46" s="338">
        <v>-10.818020154119736</v>
      </c>
      <c r="T46" s="338">
        <v>-7.1428571428571388</v>
      </c>
      <c r="U46" s="359">
        <v>4.1666666666666714</v>
      </c>
      <c r="V46" s="338">
        <v>-1.923076923076934</v>
      </c>
      <c r="W46" s="338">
        <v>3.4296028880866487</v>
      </c>
      <c r="X46" s="338">
        <v>-9.5238095238095184</v>
      </c>
      <c r="Y46" s="337">
        <v>31.256181998021759</v>
      </c>
      <c r="Z46" s="83" t="s">
        <v>71</v>
      </c>
    </row>
    <row r="47" spans="1:26" s="220" customFormat="1" ht="33.75" customHeight="1">
      <c r="A47" s="83" t="s">
        <v>72</v>
      </c>
      <c r="B47" s="336">
        <v>-1.6978042995945231</v>
      </c>
      <c r="C47" s="338">
        <v>-2.7874564459930298</v>
      </c>
      <c r="D47" s="333">
        <v>1.4156700024408053</v>
      </c>
      <c r="E47" s="333">
        <v>-5.7866184448462974</v>
      </c>
      <c r="F47" s="359">
        <v>-11.416490486257928</v>
      </c>
      <c r="G47" s="338">
        <v>-4.1817087845968786</v>
      </c>
      <c r="H47" s="333">
        <v>-9.4572810317033884</v>
      </c>
      <c r="I47" s="333">
        <v>5.3846153846153868</v>
      </c>
      <c r="J47" s="333">
        <v>0.24600246002459869</v>
      </c>
      <c r="K47" s="333">
        <v>2.4075666380051644</v>
      </c>
      <c r="L47" s="333">
        <v>6.692160611854689</v>
      </c>
      <c r="M47" s="333">
        <v>14.233576642335777</v>
      </c>
      <c r="N47" s="333">
        <v>-12.568306010928964</v>
      </c>
      <c r="O47" s="333">
        <v>0</v>
      </c>
      <c r="P47" s="333">
        <v>-40</v>
      </c>
      <c r="Q47" s="333" t="s">
        <v>22</v>
      </c>
      <c r="R47" s="359" t="s">
        <v>22</v>
      </c>
      <c r="S47" s="338">
        <v>-2.469959946595452</v>
      </c>
      <c r="T47" s="338">
        <v>3.9215686274509949</v>
      </c>
      <c r="U47" s="359">
        <v>-39.024390243902438</v>
      </c>
      <c r="V47" s="338">
        <v>-15.217391304347828</v>
      </c>
      <c r="W47" s="338">
        <v>16.751269035532985</v>
      </c>
      <c r="X47" s="338">
        <v>-40.229885057471257</v>
      </c>
      <c r="Y47" s="337">
        <v>-25.144843568945547</v>
      </c>
      <c r="Z47" s="83" t="s">
        <v>72</v>
      </c>
    </row>
    <row r="48" spans="1:26" s="220" customFormat="1" ht="33.75" customHeight="1">
      <c r="A48" s="83" t="s">
        <v>73</v>
      </c>
      <c r="B48" s="336">
        <v>-4.812429122249938</v>
      </c>
      <c r="C48" s="338">
        <v>0.49004110022130476</v>
      </c>
      <c r="D48" s="333">
        <v>3.7694013303769367</v>
      </c>
      <c r="E48" s="333">
        <v>-10.195758564437199</v>
      </c>
      <c r="F48" s="359">
        <v>0.28818443804034644</v>
      </c>
      <c r="G48" s="338">
        <v>0.9643201542912152</v>
      </c>
      <c r="H48" s="333">
        <v>-1.9498607242339858</v>
      </c>
      <c r="I48" s="333">
        <v>-0.74441687344912566</v>
      </c>
      <c r="J48" s="333">
        <v>7.3820915926179111</v>
      </c>
      <c r="K48" s="333">
        <v>-16.588685665674191</v>
      </c>
      <c r="L48" s="333">
        <v>-25.812274368231044</v>
      </c>
      <c r="M48" s="333">
        <v>3.0060120240480899</v>
      </c>
      <c r="N48" s="333">
        <v>-15.994623655913969</v>
      </c>
      <c r="O48" s="333">
        <v>-37.5</v>
      </c>
      <c r="P48" s="333">
        <v>-80</v>
      </c>
      <c r="Q48" s="333" t="s">
        <v>22</v>
      </c>
      <c r="R48" s="359">
        <v>33.333333333333314</v>
      </c>
      <c r="S48" s="338">
        <v>-4.5466595970307537</v>
      </c>
      <c r="T48" s="338">
        <v>-39.622641509433961</v>
      </c>
      <c r="U48" s="359">
        <v>-40.952380952380949</v>
      </c>
      <c r="V48" s="338">
        <v>-40.151515151515149</v>
      </c>
      <c r="W48" s="338">
        <v>-36.675461741424797</v>
      </c>
      <c r="X48" s="338">
        <v>-26.31578947368422</v>
      </c>
      <c r="Y48" s="337">
        <v>-6.2573789846517087</v>
      </c>
      <c r="Z48" s="83" t="s">
        <v>73</v>
      </c>
    </row>
    <row r="49" spans="1:26" s="220" customFormat="1" ht="33.75" customHeight="1">
      <c r="A49" s="83" t="s">
        <v>74</v>
      </c>
      <c r="B49" s="336">
        <v>-0.11429489869722431</v>
      </c>
      <c r="C49" s="338">
        <v>-34.805503652114837</v>
      </c>
      <c r="D49" s="333">
        <v>-45.083368961094486</v>
      </c>
      <c r="E49" s="333">
        <v>5.8988764044943736</v>
      </c>
      <c r="F49" s="359">
        <v>3.6217303822937623</v>
      </c>
      <c r="G49" s="338">
        <v>-16.132858837485173</v>
      </c>
      <c r="H49" s="333">
        <v>-19.971469329529242</v>
      </c>
      <c r="I49" s="333">
        <v>-29.60662525879917</v>
      </c>
      <c r="J49" s="333">
        <v>2.3291925465838546</v>
      </c>
      <c r="K49" s="333">
        <v>-6.0473269062226223</v>
      </c>
      <c r="L49" s="333">
        <v>-5.6795131845841809</v>
      </c>
      <c r="M49" s="333">
        <v>3.5714285714285836</v>
      </c>
      <c r="N49" s="333">
        <v>-13.858695652173907</v>
      </c>
      <c r="O49" s="333">
        <v>100</v>
      </c>
      <c r="P49" s="333">
        <v>100</v>
      </c>
      <c r="Q49" s="333" t="s">
        <v>22</v>
      </c>
      <c r="R49" s="359">
        <v>100</v>
      </c>
      <c r="S49" s="338">
        <v>-12.935729847494542</v>
      </c>
      <c r="T49" s="338">
        <v>-29.729729729729726</v>
      </c>
      <c r="U49" s="359">
        <v>24</v>
      </c>
      <c r="V49" s="338">
        <v>-13.043478260869563</v>
      </c>
      <c r="W49" s="338">
        <v>24</v>
      </c>
      <c r="X49" s="338">
        <v>-16.666666666666657</v>
      </c>
      <c r="Y49" s="337">
        <v>-3.4985422740524683</v>
      </c>
      <c r="Z49" s="83" t="s">
        <v>74</v>
      </c>
    </row>
    <row r="50" spans="1:26" s="220" customFormat="1" ht="33.75" customHeight="1">
      <c r="A50" s="83" t="s">
        <v>75</v>
      </c>
      <c r="B50" s="336">
        <v>-3.2912621630143803</v>
      </c>
      <c r="C50" s="338">
        <v>-8.2904600911362678</v>
      </c>
      <c r="D50" s="333">
        <v>-2.4350916450031264</v>
      </c>
      <c r="E50" s="333">
        <v>-9.2109535664032904</v>
      </c>
      <c r="F50" s="359">
        <v>-29.488302264481419</v>
      </c>
      <c r="G50" s="338">
        <v>-13.843426639732854</v>
      </c>
      <c r="H50" s="333">
        <v>-16.425912137006705</v>
      </c>
      <c r="I50" s="333">
        <v>-13.356361542890042</v>
      </c>
      <c r="J50" s="333">
        <v>-8.1196581196581263</v>
      </c>
      <c r="K50" s="333">
        <v>4</v>
      </c>
      <c r="L50" s="333">
        <v>3.7539766702014816</v>
      </c>
      <c r="M50" s="333">
        <v>11.588785046728972</v>
      </c>
      <c r="N50" s="333">
        <v>-3.0303030303030312</v>
      </c>
      <c r="O50" s="333">
        <v>-1.4084507042253449</v>
      </c>
      <c r="P50" s="333">
        <v>-48</v>
      </c>
      <c r="Q50" s="333">
        <v>50</v>
      </c>
      <c r="R50" s="359">
        <v>23.333333333333343</v>
      </c>
      <c r="S50" s="338">
        <v>-8.9823048594269324</v>
      </c>
      <c r="T50" s="338">
        <v>-21.381578947368425</v>
      </c>
      <c r="U50" s="359">
        <v>-3.2258064516128968</v>
      </c>
      <c r="V50" s="338">
        <v>-15.25054466230938</v>
      </c>
      <c r="W50" s="338">
        <v>15.333716915995382</v>
      </c>
      <c r="X50" s="338">
        <v>-11.524822695035468</v>
      </c>
      <c r="Y50" s="337">
        <v>-1.3329778725673265</v>
      </c>
      <c r="Z50" s="83" t="s">
        <v>75</v>
      </c>
    </row>
    <row r="51" spans="1:26" s="220" customFormat="1" ht="33.75" customHeight="1">
      <c r="A51" s="83" t="s">
        <v>76</v>
      </c>
      <c r="B51" s="336">
        <v>-5.6240265644879628</v>
      </c>
      <c r="C51" s="338">
        <v>5.0996204933586426</v>
      </c>
      <c r="D51" s="333">
        <v>15.647921760391199</v>
      </c>
      <c r="E51" s="333">
        <v>-14.012184508268049</v>
      </c>
      <c r="F51" s="359">
        <v>-1.305057096247964</v>
      </c>
      <c r="G51" s="338">
        <v>-10.099009900990097</v>
      </c>
      <c r="H51" s="333">
        <v>-12.144212523719162</v>
      </c>
      <c r="I51" s="333">
        <v>-4.1984732824427482</v>
      </c>
      <c r="J51" s="333">
        <v>-9.9459459459459509</v>
      </c>
      <c r="K51" s="333">
        <v>-4.6536796536796601</v>
      </c>
      <c r="L51" s="333">
        <v>0.87336244541485542</v>
      </c>
      <c r="M51" s="333">
        <v>10.679611650485427</v>
      </c>
      <c r="N51" s="333">
        <v>-26.538461538461533</v>
      </c>
      <c r="O51" s="333">
        <v>55.555555555555571</v>
      </c>
      <c r="P51" s="333">
        <v>0</v>
      </c>
      <c r="Q51" s="333" t="s">
        <v>22</v>
      </c>
      <c r="R51" s="359">
        <v>33.333333333333314</v>
      </c>
      <c r="S51" s="338">
        <v>-8.680292707544794</v>
      </c>
      <c r="T51" s="338">
        <v>-64</v>
      </c>
      <c r="U51" s="359">
        <v>18.75</v>
      </c>
      <c r="V51" s="338">
        <v>-31.707317073170728</v>
      </c>
      <c r="W51" s="338">
        <v>-1.6241299303944317</v>
      </c>
      <c r="X51" s="338">
        <v>9.5652173913043441</v>
      </c>
      <c r="Y51" s="337">
        <v>-12.021857923497265</v>
      </c>
      <c r="Z51" s="83" t="s">
        <v>76</v>
      </c>
    </row>
    <row r="52" spans="1:26" s="220" customFormat="1" ht="33.75" customHeight="1">
      <c r="A52" s="83" t="s">
        <v>77</v>
      </c>
      <c r="B52" s="336">
        <v>-3.5056455461591582</v>
      </c>
      <c r="C52" s="338">
        <v>-7.0493929034539633</v>
      </c>
      <c r="D52" s="333">
        <v>-2.669172932330838</v>
      </c>
      <c r="E52" s="333">
        <v>-2.7139874739039698</v>
      </c>
      <c r="F52" s="359">
        <v>-32.39775461106656</v>
      </c>
      <c r="G52" s="338">
        <v>-19.082340387693392</v>
      </c>
      <c r="H52" s="333">
        <v>-13.502722323048999</v>
      </c>
      <c r="I52" s="333">
        <v>-20.498392282958207</v>
      </c>
      <c r="J52" s="333">
        <v>-27.463054187192114</v>
      </c>
      <c r="K52" s="333">
        <v>16.638560989319842</v>
      </c>
      <c r="L52" s="333">
        <v>14.470284237726091</v>
      </c>
      <c r="M52" s="333">
        <v>47.600767754318611</v>
      </c>
      <c r="N52" s="333">
        <v>-13.223140495867767</v>
      </c>
      <c r="O52" s="333">
        <v>-9.8039215686274446</v>
      </c>
      <c r="P52" s="333">
        <v>-31.25</v>
      </c>
      <c r="Q52" s="333">
        <v>175</v>
      </c>
      <c r="R52" s="359">
        <v>-22.58064516129032</v>
      </c>
      <c r="S52" s="338">
        <v>-10.492419160069772</v>
      </c>
      <c r="T52" s="338">
        <v>29.090909090909093</v>
      </c>
      <c r="U52" s="359">
        <v>18.478260869565204</v>
      </c>
      <c r="V52" s="338">
        <v>24.257425742574256</v>
      </c>
      <c r="W52" s="338">
        <v>4.913294797687854</v>
      </c>
      <c r="X52" s="338">
        <v>8.8607594936708836</v>
      </c>
      <c r="Y52" s="337">
        <v>-19.366197183098592</v>
      </c>
      <c r="Z52" s="83" t="s">
        <v>77</v>
      </c>
    </row>
    <row r="53" spans="1:26" s="220" customFormat="1" ht="33.75" customHeight="1">
      <c r="A53" s="83" t="s">
        <v>78</v>
      </c>
      <c r="B53" s="336">
        <v>-3.7904137693485325</v>
      </c>
      <c r="C53" s="338">
        <v>-10.811766369678963</v>
      </c>
      <c r="D53" s="333">
        <v>-9.8651829659747534</v>
      </c>
      <c r="E53" s="333">
        <v>-6.9278200943054031</v>
      </c>
      <c r="F53" s="359">
        <v>-20.402157920549286</v>
      </c>
      <c r="G53" s="338">
        <v>-12.117481533591274</v>
      </c>
      <c r="H53" s="333">
        <v>-8.6871961102106923</v>
      </c>
      <c r="I53" s="333">
        <v>-16.725352112676063</v>
      </c>
      <c r="J53" s="333">
        <v>-15.767918088737204</v>
      </c>
      <c r="K53" s="333">
        <v>1.7047391749062371</v>
      </c>
      <c r="L53" s="333">
        <v>14.573991031390136</v>
      </c>
      <c r="M53" s="333">
        <v>-5.3613053613053552</v>
      </c>
      <c r="N53" s="333">
        <v>-13.432835820895534</v>
      </c>
      <c r="O53" s="333">
        <v>-25.714285714285708</v>
      </c>
      <c r="P53" s="333">
        <v>-14.285714285714292</v>
      </c>
      <c r="Q53" s="333" t="s">
        <v>22</v>
      </c>
      <c r="R53" s="359">
        <v>-30</v>
      </c>
      <c r="S53" s="338">
        <v>-7.4878668823665322</v>
      </c>
      <c r="T53" s="338">
        <v>-5.8441558441558357</v>
      </c>
      <c r="U53" s="359">
        <v>-49.473684210526315</v>
      </c>
      <c r="V53" s="338">
        <v>-16.129032258064512</v>
      </c>
      <c r="W53" s="338">
        <v>40.44247787610621</v>
      </c>
      <c r="X53" s="338">
        <v>-18.987341772151893</v>
      </c>
      <c r="Y53" s="337">
        <v>132.2061191626409</v>
      </c>
      <c r="Z53" s="83" t="s">
        <v>78</v>
      </c>
    </row>
    <row r="54" spans="1:26" s="220" customFormat="1" ht="33.75" customHeight="1">
      <c r="A54" s="83" t="s">
        <v>79</v>
      </c>
      <c r="B54" s="336">
        <v>-7.1953323300798218</v>
      </c>
      <c r="C54" s="338">
        <v>-5.9449665949496051</v>
      </c>
      <c r="D54" s="333">
        <v>-4.7535211267605604</v>
      </c>
      <c r="E54" s="333">
        <v>-17.378780604896775</v>
      </c>
      <c r="F54" s="359">
        <v>10.018726591760313</v>
      </c>
      <c r="G54" s="338">
        <v>-8.5965703971119183</v>
      </c>
      <c r="H54" s="333">
        <v>-9.8005203816131825</v>
      </c>
      <c r="I54" s="333">
        <v>2</v>
      </c>
      <c r="J54" s="333">
        <v>-16.356877323420065</v>
      </c>
      <c r="K54" s="333">
        <v>-13.993610223642179</v>
      </c>
      <c r="L54" s="333">
        <v>-25.638297872340416</v>
      </c>
      <c r="M54" s="333">
        <v>9.1803278688524586</v>
      </c>
      <c r="N54" s="333">
        <v>-1.875</v>
      </c>
      <c r="O54" s="333">
        <v>-39.473684210526315</v>
      </c>
      <c r="P54" s="333">
        <v>-41.666666666666664</v>
      </c>
      <c r="Q54" s="333">
        <v>-92.307692307692307</v>
      </c>
      <c r="R54" s="359">
        <v>15.384615384615373</v>
      </c>
      <c r="S54" s="338">
        <v>-10.190555095277546</v>
      </c>
      <c r="T54" s="338">
        <v>-21.917808219178085</v>
      </c>
      <c r="U54" s="359">
        <v>75</v>
      </c>
      <c r="V54" s="338">
        <v>7.6190476190476204</v>
      </c>
      <c r="W54" s="338">
        <v>15.014577259475217</v>
      </c>
      <c r="X54" s="338">
        <v>-28.440366972477065</v>
      </c>
      <c r="Y54" s="337">
        <v>12.662942271880823</v>
      </c>
      <c r="Z54" s="83" t="s">
        <v>79</v>
      </c>
    </row>
    <row r="55" spans="1:26" s="220" customFormat="1" ht="33.75" customHeight="1">
      <c r="A55" s="83" t="s">
        <v>80</v>
      </c>
      <c r="B55" s="336">
        <v>-2.3972279051048417</v>
      </c>
      <c r="C55" s="338">
        <v>5.8538669705170179</v>
      </c>
      <c r="D55" s="333">
        <v>5.9346521449211025</v>
      </c>
      <c r="E55" s="333">
        <v>9.3452380952380878</v>
      </c>
      <c r="F55" s="359">
        <v>-1.5439429928741077</v>
      </c>
      <c r="G55" s="338">
        <v>-10.874848116646419</v>
      </c>
      <c r="H55" s="333">
        <v>-9.3480934809348071</v>
      </c>
      <c r="I55" s="333">
        <v>-13.977635782747598</v>
      </c>
      <c r="J55" s="333">
        <v>-10.745789895749809</v>
      </c>
      <c r="K55" s="333">
        <v>13.43390804597702</v>
      </c>
      <c r="L55" s="333">
        <v>6.9565217391304373</v>
      </c>
      <c r="M55" s="333">
        <v>26.775956284153011</v>
      </c>
      <c r="N55" s="333">
        <v>12.202380952380949</v>
      </c>
      <c r="O55" s="333">
        <v>-36.842105263157897</v>
      </c>
      <c r="P55" s="333" t="s">
        <v>22</v>
      </c>
      <c r="Q55" s="333" t="s">
        <v>22</v>
      </c>
      <c r="R55" s="359">
        <v>-15.384615384615387</v>
      </c>
      <c r="S55" s="338">
        <v>-5.6229327453142304</v>
      </c>
      <c r="T55" s="338">
        <v>10.34482758620689</v>
      </c>
      <c r="U55" s="359">
        <v>41.666666666666686</v>
      </c>
      <c r="V55" s="338">
        <v>27.692307692307679</v>
      </c>
      <c r="W55" s="338">
        <v>15.686274509803937</v>
      </c>
      <c r="X55" s="338">
        <v>-25</v>
      </c>
      <c r="Y55" s="337">
        <v>314.04761904761909</v>
      </c>
      <c r="Z55" s="83" t="s">
        <v>80</v>
      </c>
    </row>
    <row r="56" spans="1:26" s="220" customFormat="1" ht="33.75" customHeight="1">
      <c r="A56" s="83" t="s">
        <v>81</v>
      </c>
      <c r="B56" s="336">
        <v>18.810437676753139</v>
      </c>
      <c r="C56" s="338">
        <v>4.2417378770719552</v>
      </c>
      <c r="D56" s="333">
        <v>7.5826413911953523</v>
      </c>
      <c r="E56" s="333">
        <v>17.125748502994014</v>
      </c>
      <c r="F56" s="359">
        <v>-21.566265060240966</v>
      </c>
      <c r="G56" s="338">
        <v>-11.432038834951456</v>
      </c>
      <c r="H56" s="333">
        <v>-2.8106508875739564</v>
      </c>
      <c r="I56" s="333">
        <v>-16.743648960739037</v>
      </c>
      <c r="J56" s="333">
        <v>-21.941272430668846</v>
      </c>
      <c r="K56" s="333">
        <v>-3.8481813389562518</v>
      </c>
      <c r="L56" s="333">
        <v>-18.407445708376429</v>
      </c>
      <c r="M56" s="333">
        <v>33.248081841432224</v>
      </c>
      <c r="N56" s="333">
        <v>-4.6382189239332092</v>
      </c>
      <c r="O56" s="333">
        <v>-2.941176470588232</v>
      </c>
      <c r="P56" s="333">
        <v>0</v>
      </c>
      <c r="Q56" s="333" t="s">
        <v>22</v>
      </c>
      <c r="R56" s="359">
        <v>-15.384615384615387</v>
      </c>
      <c r="S56" s="338">
        <v>-9.0067757395471801</v>
      </c>
      <c r="T56" s="338">
        <v>-46.808510638297875</v>
      </c>
      <c r="U56" s="359">
        <v>-53.389830508474581</v>
      </c>
      <c r="V56" s="338">
        <v>-50.471698113207545</v>
      </c>
      <c r="W56" s="338">
        <v>13.668430335096986</v>
      </c>
      <c r="X56" s="338">
        <v>51.948051948051955</v>
      </c>
      <c r="Y56" s="337">
        <v>202.6438569206843</v>
      </c>
      <c r="Z56" s="83" t="s">
        <v>81</v>
      </c>
    </row>
    <row r="57" spans="1:26" s="220" customFormat="1" ht="33.75" customHeight="1" thickBot="1">
      <c r="A57" s="88" t="s">
        <v>82</v>
      </c>
      <c r="B57" s="332">
        <v>1.3130557260790425</v>
      </c>
      <c r="C57" s="341">
        <v>6.1718175128771264</v>
      </c>
      <c r="D57" s="340">
        <v>13.384497313891018</v>
      </c>
      <c r="E57" s="340">
        <v>12.908930150309445</v>
      </c>
      <c r="F57" s="360">
        <v>-23.532219570405729</v>
      </c>
      <c r="G57" s="341">
        <v>-5.443334042100787</v>
      </c>
      <c r="H57" s="340">
        <v>-4.7906776003452762</v>
      </c>
      <c r="I57" s="340">
        <v>-3.9848197343453506</v>
      </c>
      <c r="J57" s="340">
        <v>-7.7327327327327282</v>
      </c>
      <c r="K57" s="340">
        <v>-21.071556993887086</v>
      </c>
      <c r="L57" s="340">
        <v>-16.814720812182742</v>
      </c>
      <c r="M57" s="340">
        <v>-23.443983402489636</v>
      </c>
      <c r="N57" s="340">
        <v>-28.769017980636235</v>
      </c>
      <c r="O57" s="340">
        <v>20.408163265306129</v>
      </c>
      <c r="P57" s="340">
        <v>46.666666666666657</v>
      </c>
      <c r="Q57" s="340">
        <v>50</v>
      </c>
      <c r="R57" s="360">
        <v>6.25</v>
      </c>
      <c r="S57" s="341">
        <v>-11.044736492765168</v>
      </c>
      <c r="T57" s="341">
        <v>11.382113821138205</v>
      </c>
      <c r="U57" s="360">
        <v>2.1739130434782652</v>
      </c>
      <c r="V57" s="341">
        <v>7.4418604651162781</v>
      </c>
      <c r="W57" s="341">
        <v>12.609970674486817</v>
      </c>
      <c r="X57" s="341">
        <v>-11.111111111111114</v>
      </c>
      <c r="Y57" s="339">
        <v>125.21739130434781</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3" customFormat="1" ht="37">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92"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92" t="s">
        <v>205</v>
      </c>
    </row>
    <row r="5" spans="1:35" s="53" customFormat="1" ht="30" customHeight="1" thickBot="1">
      <c r="A5" s="693"/>
      <c r="B5" s="695" t="s">
        <v>85</v>
      </c>
      <c r="C5" s="712" t="s">
        <v>86</v>
      </c>
      <c r="D5" s="713"/>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93"/>
    </row>
    <row r="6" spans="1:35" s="53" customFormat="1" ht="30" customHeight="1" thickBot="1">
      <c r="A6" s="693"/>
      <c r="B6" s="696"/>
      <c r="C6" s="714"/>
      <c r="D6" s="715"/>
      <c r="E6" s="228"/>
      <c r="F6" s="228"/>
      <c r="G6" s="228"/>
      <c r="H6" s="228"/>
      <c r="I6" s="228"/>
      <c r="J6" s="280"/>
      <c r="K6" s="258" t="s">
        <v>89</v>
      </c>
      <c r="L6" s="259"/>
      <c r="M6" s="259"/>
      <c r="N6" s="259"/>
      <c r="O6" s="259"/>
      <c r="P6" s="259"/>
      <c r="Q6" s="259"/>
      <c r="R6" s="259"/>
      <c r="S6" s="259"/>
      <c r="T6" s="259"/>
      <c r="U6" s="362"/>
      <c r="V6" s="362"/>
      <c r="W6" s="362"/>
      <c r="X6" s="362"/>
      <c r="Y6" s="362"/>
      <c r="Z6" s="362"/>
      <c r="AA6" s="748" t="s">
        <v>90</v>
      </c>
      <c r="AB6" s="749"/>
      <c r="AC6" s="268"/>
      <c r="AD6" s="269"/>
      <c r="AE6" s="268"/>
      <c r="AF6" s="269"/>
      <c r="AG6" s="270"/>
      <c r="AH6" s="271"/>
      <c r="AI6" s="693"/>
    </row>
    <row r="7" spans="1:35" s="53" customFormat="1" ht="30" customHeight="1">
      <c r="A7" s="693"/>
      <c r="B7" s="696"/>
      <c r="C7" s="714"/>
      <c r="D7" s="715"/>
      <c r="E7" s="708" t="s">
        <v>97</v>
      </c>
      <c r="F7" s="708"/>
      <c r="G7" s="708" t="s">
        <v>124</v>
      </c>
      <c r="H7" s="708"/>
      <c r="I7" s="708" t="s">
        <v>98</v>
      </c>
      <c r="J7" s="710"/>
      <c r="K7" s="750" t="s">
        <v>86</v>
      </c>
      <c r="L7" s="755"/>
      <c r="M7" s="267"/>
      <c r="N7" s="267"/>
      <c r="O7" s="267"/>
      <c r="P7" s="267"/>
      <c r="Q7" s="267"/>
      <c r="R7" s="266"/>
      <c r="S7" s="754" t="s">
        <v>92</v>
      </c>
      <c r="T7" s="755"/>
      <c r="U7" s="478"/>
      <c r="V7" s="478"/>
      <c r="W7" s="478"/>
      <c r="X7" s="478"/>
      <c r="Y7" s="478"/>
      <c r="Z7" s="478"/>
      <c r="AA7" s="750" t="s">
        <v>86</v>
      </c>
      <c r="AB7" s="751"/>
      <c r="AC7" s="268" t="s">
        <v>94</v>
      </c>
      <c r="AD7" s="269"/>
      <c r="AE7" s="268" t="s">
        <v>95</v>
      </c>
      <c r="AF7" s="269"/>
      <c r="AG7" s="270" t="s">
        <v>96</v>
      </c>
      <c r="AH7" s="271"/>
      <c r="AI7" s="693"/>
    </row>
    <row r="8" spans="1:35" s="53" customFormat="1" ht="30" customHeight="1" thickBot="1">
      <c r="A8" s="694"/>
      <c r="B8" s="697"/>
      <c r="C8" s="716"/>
      <c r="D8" s="717"/>
      <c r="E8" s="709"/>
      <c r="F8" s="709"/>
      <c r="G8" s="709"/>
      <c r="H8" s="709"/>
      <c r="I8" s="709"/>
      <c r="J8" s="711"/>
      <c r="K8" s="752"/>
      <c r="L8" s="757"/>
      <c r="M8" s="746" t="s">
        <v>97</v>
      </c>
      <c r="N8" s="747"/>
      <c r="O8" s="745" t="s">
        <v>124</v>
      </c>
      <c r="P8" s="745"/>
      <c r="Q8" s="745" t="s">
        <v>98</v>
      </c>
      <c r="R8" s="745"/>
      <c r="S8" s="756"/>
      <c r="T8" s="757"/>
      <c r="U8" s="746" t="s">
        <v>97</v>
      </c>
      <c r="V8" s="747"/>
      <c r="W8" s="745" t="s">
        <v>124</v>
      </c>
      <c r="X8" s="745"/>
      <c r="Y8" s="745" t="s">
        <v>98</v>
      </c>
      <c r="Z8" s="745"/>
      <c r="AA8" s="752"/>
      <c r="AB8" s="753"/>
      <c r="AC8" s="476"/>
      <c r="AD8" s="477"/>
      <c r="AE8" s="476"/>
      <c r="AF8" s="477"/>
      <c r="AG8" s="272"/>
      <c r="AH8" s="273"/>
      <c r="AI8" s="694"/>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150002264.47499999</v>
      </c>
      <c r="C10" s="304">
        <v>532369.07799999998</v>
      </c>
      <c r="D10" s="505">
        <v>35.490736080769423</v>
      </c>
      <c r="E10" s="306">
        <v>431646.19900000002</v>
      </c>
      <c r="F10" s="505">
        <v>28.775978850101957</v>
      </c>
      <c r="G10" s="306">
        <v>55927.934000000001</v>
      </c>
      <c r="H10" s="505">
        <v>3.7284726464460265</v>
      </c>
      <c r="I10" s="306">
        <v>44794.945</v>
      </c>
      <c r="J10" s="506">
        <v>2.9862845842214409</v>
      </c>
      <c r="K10" s="305">
        <v>106490.97100000001</v>
      </c>
      <c r="L10" s="342">
        <v>7.3660986767978756</v>
      </c>
      <c r="M10" s="312">
        <v>49669.248</v>
      </c>
      <c r="N10" s="342">
        <v>3.4356770206400458</v>
      </c>
      <c r="O10" s="314">
        <v>20542.776999999998</v>
      </c>
      <c r="P10" s="342">
        <v>1.4209666890675063</v>
      </c>
      <c r="Q10" s="314">
        <v>36278.946000000004</v>
      </c>
      <c r="R10" s="342">
        <v>2.5094549670903237</v>
      </c>
      <c r="S10" s="316">
        <v>73827.115000000005</v>
      </c>
      <c r="T10" s="342">
        <v>5.106703498020547</v>
      </c>
      <c r="U10" s="316">
        <v>18283.282999999999</v>
      </c>
      <c r="V10" s="342">
        <v>1.2646749808847277</v>
      </c>
      <c r="W10" s="316">
        <v>1664.36</v>
      </c>
      <c r="X10" s="342">
        <v>0.11512562876072668</v>
      </c>
      <c r="Y10" s="316">
        <v>53879.472000000002</v>
      </c>
      <c r="Z10" s="342">
        <v>3.7269028883750925</v>
      </c>
      <c r="AA10" s="304">
        <v>-22423.452000000001</v>
      </c>
      <c r="AB10" s="342">
        <v>-1.5510550665036258</v>
      </c>
      <c r="AC10" s="304">
        <v>335233.81900000002</v>
      </c>
      <c r="AD10" s="508">
        <v>22.348583881270109</v>
      </c>
      <c r="AE10" s="509">
        <v>67031.119000000006</v>
      </c>
      <c r="AF10" s="505">
        <v>4.468673805332565</v>
      </c>
      <c r="AG10" s="304">
        <v>948335.50100000005</v>
      </c>
      <c r="AH10" s="505">
        <v>63.221412311282378</v>
      </c>
      <c r="AI10" s="107" t="s">
        <v>99</v>
      </c>
    </row>
    <row r="11" spans="1:35" ht="30" customHeight="1">
      <c r="A11" s="108" t="s">
        <v>100</v>
      </c>
      <c r="B11" s="502">
        <v>6911641.2580000004</v>
      </c>
      <c r="C11" s="504">
        <v>28718.335999999999</v>
      </c>
      <c r="D11" s="343">
        <v>41.550675053858534</v>
      </c>
      <c r="E11" s="309">
        <v>23339.656999999999</v>
      </c>
      <c r="F11" s="343">
        <v>33.768617508880553</v>
      </c>
      <c r="G11" s="309">
        <v>2409.761</v>
      </c>
      <c r="H11" s="343">
        <v>3.4865249946397028</v>
      </c>
      <c r="I11" s="317">
        <v>2968.9180000000001</v>
      </c>
      <c r="J11" s="349">
        <v>4.2955325503382769</v>
      </c>
      <c r="K11" s="504">
        <v>7824.0749999999998</v>
      </c>
      <c r="L11" s="343">
        <v>11.742090658441517</v>
      </c>
      <c r="M11" s="313">
        <v>3659.8040000000001</v>
      </c>
      <c r="N11" s="343">
        <v>5.492502354607657</v>
      </c>
      <c r="O11" s="507">
        <v>855.93100000000004</v>
      </c>
      <c r="P11" s="343">
        <v>1.284550493108835</v>
      </c>
      <c r="Q11" s="507">
        <v>3308.34</v>
      </c>
      <c r="R11" s="343">
        <v>4.9650378107250273</v>
      </c>
      <c r="S11" s="317">
        <v>3308.6729999999998</v>
      </c>
      <c r="T11" s="343">
        <v>4.9655375651610791</v>
      </c>
      <c r="U11" s="317">
        <v>603.94399999999996</v>
      </c>
      <c r="V11" s="343">
        <v>0.90637745683953741</v>
      </c>
      <c r="W11" s="317">
        <v>215.87</v>
      </c>
      <c r="X11" s="343">
        <v>0.32396994027252685</v>
      </c>
      <c r="Y11" s="317">
        <v>2488.8589999999999</v>
      </c>
      <c r="Z11" s="343">
        <v>3.7351901680490149</v>
      </c>
      <c r="AA11" s="504">
        <v>-2611.9079999999999</v>
      </c>
      <c r="AB11" s="343">
        <v>-3.9198576863729793</v>
      </c>
      <c r="AC11" s="318">
        <v>12792.503000000001</v>
      </c>
      <c r="AD11" s="346">
        <v>18.50863278702883</v>
      </c>
      <c r="AE11" s="504">
        <v>3148.8609999999999</v>
      </c>
      <c r="AF11" s="343">
        <v>4.5558802641200389</v>
      </c>
      <c r="AG11" s="504">
        <v>44457.942000000003</v>
      </c>
      <c r="AH11" s="343">
        <v>64.32327769983921</v>
      </c>
      <c r="AI11" s="108" t="s">
        <v>100</v>
      </c>
    </row>
    <row r="12" spans="1:35" ht="30" customHeight="1">
      <c r="A12" s="109" t="s">
        <v>37</v>
      </c>
      <c r="B12" s="503">
        <v>1275845.5830000001</v>
      </c>
      <c r="C12" s="300">
        <v>3397.5790000000002</v>
      </c>
      <c r="D12" s="344">
        <v>26.630017341212991</v>
      </c>
      <c r="E12" s="310">
        <v>2569.1790000000001</v>
      </c>
      <c r="F12" s="344">
        <v>20.1370685781494</v>
      </c>
      <c r="G12" s="310">
        <v>523.42399999999998</v>
      </c>
      <c r="H12" s="344">
        <v>4.1025654434546093</v>
      </c>
      <c r="I12" s="307">
        <v>304.976</v>
      </c>
      <c r="J12" s="350">
        <v>2.3903833196089841</v>
      </c>
      <c r="K12" s="300">
        <v>1386.6890000000001</v>
      </c>
      <c r="L12" s="344">
        <v>11.064902605526996</v>
      </c>
      <c r="M12" s="313">
        <v>638.23400000000004</v>
      </c>
      <c r="N12" s="344">
        <v>5.0927043118795323</v>
      </c>
      <c r="O12" s="315">
        <v>312.976</v>
      </c>
      <c r="P12" s="344">
        <v>2.4973508536286193</v>
      </c>
      <c r="Q12" s="315">
        <v>435.47899999999998</v>
      </c>
      <c r="R12" s="344">
        <v>3.4748474400188432</v>
      </c>
      <c r="S12" s="307">
        <v>39.887</v>
      </c>
      <c r="T12" s="344">
        <v>0.31827307365000745</v>
      </c>
      <c r="U12" s="307">
        <v>0.72499999999999998</v>
      </c>
      <c r="V12" s="344">
        <v>5.7850422041330609E-3</v>
      </c>
      <c r="W12" s="307">
        <v>0</v>
      </c>
      <c r="X12" s="344">
        <v>0</v>
      </c>
      <c r="Y12" s="307">
        <v>39.161999999999999</v>
      </c>
      <c r="Z12" s="344">
        <v>0.31248803144587439</v>
      </c>
      <c r="AA12" s="300">
        <v>-298.41699999999997</v>
      </c>
      <c r="AB12" s="344">
        <v>-2.3811792268010699</v>
      </c>
      <c r="AC12" s="319">
        <v>2887.4560000000001</v>
      </c>
      <c r="AD12" s="347">
        <v>22.631704325930169</v>
      </c>
      <c r="AE12" s="300">
        <v>750.673</v>
      </c>
      <c r="AF12" s="344">
        <v>5.8837292694534487</v>
      </c>
      <c r="AG12" s="300">
        <v>13229.031999999999</v>
      </c>
      <c r="AH12" s="344">
        <v>103.68834736954211</v>
      </c>
      <c r="AI12" s="109" t="s">
        <v>101</v>
      </c>
    </row>
    <row r="13" spans="1:35" ht="30" customHeight="1">
      <c r="A13" s="109" t="s">
        <v>38</v>
      </c>
      <c r="B13" s="503">
        <v>1095357.3019999999</v>
      </c>
      <c r="C13" s="300">
        <v>4279.5810000000001</v>
      </c>
      <c r="D13" s="344">
        <v>39.070182781325904</v>
      </c>
      <c r="E13" s="310">
        <v>3562.6460000000002</v>
      </c>
      <c r="F13" s="344">
        <v>32.524966908012637</v>
      </c>
      <c r="G13" s="310">
        <v>556.03</v>
      </c>
      <c r="H13" s="344">
        <v>5.0762431490140383</v>
      </c>
      <c r="I13" s="307">
        <v>160.905</v>
      </c>
      <c r="J13" s="350">
        <v>1.4689727242992354</v>
      </c>
      <c r="K13" s="300">
        <v>1934.9290000000001</v>
      </c>
      <c r="L13" s="344">
        <v>18.703558899717933</v>
      </c>
      <c r="M13" s="313">
        <v>527.28499999999997</v>
      </c>
      <c r="N13" s="344">
        <v>5.0968826527680182</v>
      </c>
      <c r="O13" s="315">
        <v>539.37599999999998</v>
      </c>
      <c r="P13" s="344">
        <v>5.2137576030408654</v>
      </c>
      <c r="Q13" s="315">
        <v>868.26800000000003</v>
      </c>
      <c r="R13" s="344">
        <v>8.3929186439090486</v>
      </c>
      <c r="S13" s="307">
        <v>964.28599999999994</v>
      </c>
      <c r="T13" s="344">
        <v>9.3210551897115632</v>
      </c>
      <c r="U13" s="307">
        <v>390.39100000000002</v>
      </c>
      <c r="V13" s="344">
        <v>3.7736273849943767</v>
      </c>
      <c r="W13" s="307">
        <v>0</v>
      </c>
      <c r="X13" s="344">
        <v>0</v>
      </c>
      <c r="Y13" s="307">
        <v>573.89499999999998</v>
      </c>
      <c r="Z13" s="344">
        <v>5.547427804717187</v>
      </c>
      <c r="AA13" s="300">
        <v>-162.81800000000001</v>
      </c>
      <c r="AB13" s="344">
        <v>-1.5738438221424531</v>
      </c>
      <c r="AC13" s="319">
        <v>4451.9790000000003</v>
      </c>
      <c r="AD13" s="347">
        <v>40.644080172480564</v>
      </c>
      <c r="AE13" s="300">
        <v>1426.8030000000001</v>
      </c>
      <c r="AF13" s="344">
        <v>13.025913986192609</v>
      </c>
      <c r="AG13" s="300">
        <v>6997.2349999999997</v>
      </c>
      <c r="AH13" s="344">
        <v>63.880844973816586</v>
      </c>
      <c r="AI13" s="109" t="s">
        <v>38</v>
      </c>
    </row>
    <row r="14" spans="1:35" ht="30" customHeight="1">
      <c r="A14" s="109" t="s">
        <v>39</v>
      </c>
      <c r="B14" s="503">
        <v>2557514.6770000001</v>
      </c>
      <c r="C14" s="300">
        <v>6963.6859999999997</v>
      </c>
      <c r="D14" s="344">
        <v>27.228332500396434</v>
      </c>
      <c r="E14" s="310">
        <v>5878.6559999999999</v>
      </c>
      <c r="F14" s="344">
        <v>22.98581530290862</v>
      </c>
      <c r="G14" s="310">
        <v>618.07899999999995</v>
      </c>
      <c r="H14" s="344">
        <v>2.4167173137204245</v>
      </c>
      <c r="I14" s="307">
        <v>466.95100000000002</v>
      </c>
      <c r="J14" s="350">
        <v>1.8257998837673926</v>
      </c>
      <c r="K14" s="300">
        <v>3832.4349999999999</v>
      </c>
      <c r="L14" s="344">
        <v>15.562379690003832</v>
      </c>
      <c r="M14" s="313">
        <v>2022.616</v>
      </c>
      <c r="N14" s="344">
        <v>8.2132425361622019</v>
      </c>
      <c r="O14" s="315">
        <v>610.64099999999996</v>
      </c>
      <c r="P14" s="344">
        <v>2.4796316431416656</v>
      </c>
      <c r="Q14" s="315">
        <v>1199.1780000000001</v>
      </c>
      <c r="R14" s="344">
        <v>4.8695055106999643</v>
      </c>
      <c r="S14" s="307">
        <v>1072.8009999999999</v>
      </c>
      <c r="T14" s="344">
        <v>4.356326067843499</v>
      </c>
      <c r="U14" s="307">
        <v>421.43799999999999</v>
      </c>
      <c r="V14" s="344">
        <v>1.7113344836366005</v>
      </c>
      <c r="W14" s="307">
        <v>2.214</v>
      </c>
      <c r="X14" s="344">
        <v>8.9903960885620981E-3</v>
      </c>
      <c r="Y14" s="307">
        <v>649.149</v>
      </c>
      <c r="Z14" s="344">
        <v>2.6360011881183363</v>
      </c>
      <c r="AA14" s="300">
        <v>-327.33300000000003</v>
      </c>
      <c r="AB14" s="344">
        <v>-1.3292020428443079</v>
      </c>
      <c r="AC14" s="319">
        <v>4681.8249999999998</v>
      </c>
      <c r="AD14" s="347">
        <v>18.306151054006246</v>
      </c>
      <c r="AE14" s="300">
        <v>1138.8019999999999</v>
      </c>
      <c r="AF14" s="344">
        <v>4.452768190311347</v>
      </c>
      <c r="AG14" s="300">
        <v>13554.647000000001</v>
      </c>
      <c r="AH14" s="344">
        <v>52.999293110215064</v>
      </c>
      <c r="AI14" s="109" t="s">
        <v>39</v>
      </c>
    </row>
    <row r="15" spans="1:35" ht="30" customHeight="1">
      <c r="A15" s="109" t="s">
        <v>40</v>
      </c>
      <c r="B15" s="503">
        <v>1006396.01</v>
      </c>
      <c r="C15" s="300">
        <v>1052.7639999999999</v>
      </c>
      <c r="D15" s="344">
        <v>10.460733046825174</v>
      </c>
      <c r="E15" s="310">
        <v>688.97699999999998</v>
      </c>
      <c r="F15" s="344">
        <v>6.8459830241179116</v>
      </c>
      <c r="G15" s="310">
        <v>290.18700000000001</v>
      </c>
      <c r="H15" s="344">
        <v>2.8834275684379951</v>
      </c>
      <c r="I15" s="307">
        <v>73.599999999999994</v>
      </c>
      <c r="J15" s="350">
        <v>0.73132245426926912</v>
      </c>
      <c r="K15" s="300">
        <v>522.56399999999996</v>
      </c>
      <c r="L15" s="344">
        <v>5.2582428302512056</v>
      </c>
      <c r="M15" s="313">
        <v>244.20599999999999</v>
      </c>
      <c r="N15" s="344">
        <v>2.4572960414500922</v>
      </c>
      <c r="O15" s="315">
        <v>144.96899999999999</v>
      </c>
      <c r="P15" s="344">
        <v>1.4587346331907423</v>
      </c>
      <c r="Q15" s="315">
        <v>133.38900000000001</v>
      </c>
      <c r="R15" s="344">
        <v>1.3422121556103714</v>
      </c>
      <c r="S15" s="307">
        <v>278.89</v>
      </c>
      <c r="T15" s="344">
        <v>2.8062999803445297</v>
      </c>
      <c r="U15" s="307">
        <v>273.84699999999998</v>
      </c>
      <c r="V15" s="344">
        <v>2.7555553469733884</v>
      </c>
      <c r="W15" s="307">
        <v>0</v>
      </c>
      <c r="X15" s="344">
        <v>0</v>
      </c>
      <c r="Y15" s="307">
        <v>5.0430000000000001</v>
      </c>
      <c r="Z15" s="344">
        <v>5.0744633371140817E-2</v>
      </c>
      <c r="AA15" s="300">
        <v>-40.808999999999997</v>
      </c>
      <c r="AB15" s="344">
        <v>-0.4106360783745559</v>
      </c>
      <c r="AC15" s="319">
        <v>2379.4650000000001</v>
      </c>
      <c r="AD15" s="347">
        <v>23.643426408258517</v>
      </c>
      <c r="AE15" s="300">
        <v>306.53300000000002</v>
      </c>
      <c r="AF15" s="344">
        <v>3.0458487211212217</v>
      </c>
      <c r="AG15" s="300">
        <v>8592.3940000000002</v>
      </c>
      <c r="AH15" s="344">
        <v>85.377862338703039</v>
      </c>
      <c r="AI15" s="109" t="s">
        <v>40</v>
      </c>
    </row>
    <row r="16" spans="1:35" ht="30" customHeight="1">
      <c r="A16" s="109" t="s">
        <v>41</v>
      </c>
      <c r="B16" s="503">
        <v>967396.85600000003</v>
      </c>
      <c r="C16" s="300">
        <v>2490.1889999999999</v>
      </c>
      <c r="D16" s="344">
        <v>25.741131827701533</v>
      </c>
      <c r="E16" s="310">
        <v>2225.7809999999999</v>
      </c>
      <c r="F16" s="344">
        <v>23.007941220764106</v>
      </c>
      <c r="G16" s="310">
        <v>162.452</v>
      </c>
      <c r="H16" s="344">
        <v>1.6792694641546364</v>
      </c>
      <c r="I16" s="307">
        <v>101.956</v>
      </c>
      <c r="J16" s="350">
        <v>1.0539211427827919</v>
      </c>
      <c r="K16" s="300">
        <v>992.12099999999998</v>
      </c>
      <c r="L16" s="344">
        <v>10.510628804927858</v>
      </c>
      <c r="M16" s="313">
        <v>489.40499999999997</v>
      </c>
      <c r="N16" s="344">
        <v>5.184805371800131</v>
      </c>
      <c r="O16" s="315">
        <v>300.90600000000001</v>
      </c>
      <c r="P16" s="344">
        <v>3.1878281693217079</v>
      </c>
      <c r="Q16" s="315">
        <v>201.81</v>
      </c>
      <c r="R16" s="344">
        <v>2.1379952638060189</v>
      </c>
      <c r="S16" s="307">
        <v>68.185000000000002</v>
      </c>
      <c r="T16" s="344">
        <v>0.72235868917602397</v>
      </c>
      <c r="U16" s="307">
        <v>19.960999999999999</v>
      </c>
      <c r="V16" s="344">
        <v>0.21146882444295095</v>
      </c>
      <c r="W16" s="307">
        <v>0</v>
      </c>
      <c r="X16" s="344">
        <v>0</v>
      </c>
      <c r="Y16" s="307">
        <v>48.223999999999997</v>
      </c>
      <c r="Z16" s="344">
        <v>0.51088986473307285</v>
      </c>
      <c r="AA16" s="300">
        <v>-228.16399999999999</v>
      </c>
      <c r="AB16" s="344">
        <v>-2.4171921677371606</v>
      </c>
      <c r="AC16" s="319">
        <v>3312.665</v>
      </c>
      <c r="AD16" s="347">
        <v>34.243082137947326</v>
      </c>
      <c r="AE16" s="300">
        <v>216.76300000000001</v>
      </c>
      <c r="AF16" s="344">
        <v>2.24068332097205</v>
      </c>
      <c r="AG16" s="300">
        <v>8731.8250000000007</v>
      </c>
      <c r="AH16" s="344">
        <v>90.2610438088916</v>
      </c>
      <c r="AI16" s="109" t="s">
        <v>41</v>
      </c>
    </row>
    <row r="17" spans="1:35" ht="30" customHeight="1">
      <c r="A17" s="109" t="s">
        <v>42</v>
      </c>
      <c r="B17" s="503">
        <v>1719973.6939999999</v>
      </c>
      <c r="C17" s="300">
        <v>4057.4070000000002</v>
      </c>
      <c r="D17" s="344">
        <v>23.589936370271023</v>
      </c>
      <c r="E17" s="310">
        <v>3007.9830000000002</v>
      </c>
      <c r="F17" s="344">
        <v>17.488540728809543</v>
      </c>
      <c r="G17" s="310">
        <v>667.97500000000002</v>
      </c>
      <c r="H17" s="344">
        <v>3.8836349784312461</v>
      </c>
      <c r="I17" s="307">
        <v>381.44900000000001</v>
      </c>
      <c r="J17" s="350">
        <v>2.2177606630302336</v>
      </c>
      <c r="K17" s="300">
        <v>2903.5639999999999</v>
      </c>
      <c r="L17" s="344">
        <v>17.528636640794669</v>
      </c>
      <c r="M17" s="313">
        <v>670.25099999999998</v>
      </c>
      <c r="N17" s="344">
        <v>4.0462639146680655</v>
      </c>
      <c r="O17" s="315">
        <v>255.06700000000001</v>
      </c>
      <c r="P17" s="344">
        <v>1.5398237345750168</v>
      </c>
      <c r="Q17" s="315">
        <v>1978.2460000000001</v>
      </c>
      <c r="R17" s="344">
        <v>11.942548991551588</v>
      </c>
      <c r="S17" s="307">
        <v>135.309</v>
      </c>
      <c r="T17" s="344">
        <v>0.81685208083213801</v>
      </c>
      <c r="U17" s="307">
        <v>2.335</v>
      </c>
      <c r="V17" s="344">
        <v>1.4096250868331316E-2</v>
      </c>
      <c r="W17" s="307">
        <v>0</v>
      </c>
      <c r="X17" s="344">
        <v>0</v>
      </c>
      <c r="Y17" s="307">
        <v>132.97399999999999</v>
      </c>
      <c r="Z17" s="344">
        <v>0.80275582996380668</v>
      </c>
      <c r="AA17" s="300">
        <v>-437.904</v>
      </c>
      <c r="AB17" s="344">
        <v>-2.6435994176641358</v>
      </c>
      <c r="AC17" s="319">
        <v>2995.61</v>
      </c>
      <c r="AD17" s="347">
        <v>17.416603582077812</v>
      </c>
      <c r="AE17" s="300">
        <v>1413.55</v>
      </c>
      <c r="AF17" s="344">
        <v>8.2184396478333586</v>
      </c>
      <c r="AG17" s="300">
        <v>9460.9449999999997</v>
      </c>
      <c r="AH17" s="344">
        <v>55.006335463174821</v>
      </c>
      <c r="AI17" s="109" t="s">
        <v>42</v>
      </c>
    </row>
    <row r="18" spans="1:35" ht="30" customHeight="1">
      <c r="A18" s="109" t="s">
        <v>43</v>
      </c>
      <c r="B18" s="503">
        <v>2891728.98</v>
      </c>
      <c r="C18" s="300">
        <v>7881.6509999999998</v>
      </c>
      <c r="D18" s="344">
        <v>27.255842627409709</v>
      </c>
      <c r="E18" s="310">
        <v>5653.5140000000001</v>
      </c>
      <c r="F18" s="344">
        <v>19.550635758403612</v>
      </c>
      <c r="G18" s="310">
        <v>1605.085</v>
      </c>
      <c r="H18" s="344">
        <v>5.5506066132103431</v>
      </c>
      <c r="I18" s="307">
        <v>623.05200000000002</v>
      </c>
      <c r="J18" s="350">
        <v>2.154600255795756</v>
      </c>
      <c r="K18" s="300">
        <v>1927.317</v>
      </c>
      <c r="L18" s="344">
        <v>6.8823658419302687</v>
      </c>
      <c r="M18" s="313">
        <v>872.29700000000003</v>
      </c>
      <c r="N18" s="344">
        <v>3.1149349467774363</v>
      </c>
      <c r="O18" s="315">
        <v>470.77600000000001</v>
      </c>
      <c r="P18" s="344">
        <v>1.6811207816879965</v>
      </c>
      <c r="Q18" s="315">
        <v>584.24400000000003</v>
      </c>
      <c r="R18" s="344">
        <v>2.0863101134648367</v>
      </c>
      <c r="S18" s="307">
        <v>843.16099999999994</v>
      </c>
      <c r="T18" s="344">
        <v>3.0108915480161111</v>
      </c>
      <c r="U18" s="307">
        <v>297.68700000000001</v>
      </c>
      <c r="V18" s="344">
        <v>1.0630274315987958</v>
      </c>
      <c r="W18" s="307">
        <v>19.175000000000001</v>
      </c>
      <c r="X18" s="344">
        <v>6.8473097585406512E-2</v>
      </c>
      <c r="Y18" s="307">
        <v>526.29899999999998</v>
      </c>
      <c r="Z18" s="344">
        <v>1.8793910188319092</v>
      </c>
      <c r="AA18" s="300">
        <v>-239.798</v>
      </c>
      <c r="AB18" s="344">
        <v>-0.85630831054942957</v>
      </c>
      <c r="AC18" s="319">
        <v>8966.0059999999994</v>
      </c>
      <c r="AD18" s="347">
        <v>31.00569265657807</v>
      </c>
      <c r="AE18" s="300">
        <v>1780.6289999999999</v>
      </c>
      <c r="AF18" s="344">
        <v>6.1576621194977958</v>
      </c>
      <c r="AG18" s="300">
        <v>12159.271000000001</v>
      </c>
      <c r="AH18" s="344">
        <v>42.048446047665237</v>
      </c>
      <c r="AI18" s="109" t="s">
        <v>43</v>
      </c>
    </row>
    <row r="19" spans="1:35" ht="30" customHeight="1">
      <c r="A19" s="109" t="s">
        <v>44</v>
      </c>
      <c r="B19" s="503">
        <v>2252937.6209999998</v>
      </c>
      <c r="C19" s="300">
        <v>6200.2389999999996</v>
      </c>
      <c r="D19" s="344">
        <v>27.520686512607174</v>
      </c>
      <c r="E19" s="310">
        <v>4983.9009999999998</v>
      </c>
      <c r="F19" s="344">
        <v>22.121788697317864</v>
      </c>
      <c r="G19" s="310">
        <v>695.44899999999996</v>
      </c>
      <c r="H19" s="344">
        <v>3.0868542187657844</v>
      </c>
      <c r="I19" s="307">
        <v>520.88900000000001</v>
      </c>
      <c r="J19" s="350">
        <v>2.312043596523528</v>
      </c>
      <c r="K19" s="300">
        <v>1641.7809999999999</v>
      </c>
      <c r="L19" s="344">
        <v>7.4006081904438803</v>
      </c>
      <c r="M19" s="313">
        <v>526.97500000000002</v>
      </c>
      <c r="N19" s="344">
        <v>2.3754297931083159</v>
      </c>
      <c r="O19" s="315">
        <v>469.27699999999999</v>
      </c>
      <c r="P19" s="344">
        <v>2.1153462062156483</v>
      </c>
      <c r="Q19" s="315">
        <v>645.529</v>
      </c>
      <c r="R19" s="344">
        <v>2.9098321911199165</v>
      </c>
      <c r="S19" s="307">
        <v>526.21400000000006</v>
      </c>
      <c r="T19" s="344">
        <v>2.3719994556681048</v>
      </c>
      <c r="U19" s="307">
        <v>127.505</v>
      </c>
      <c r="V19" s="344">
        <v>0.57475055888851623</v>
      </c>
      <c r="W19" s="307">
        <v>0</v>
      </c>
      <c r="X19" s="344">
        <v>0</v>
      </c>
      <c r="Y19" s="307">
        <v>398.709</v>
      </c>
      <c r="Z19" s="344">
        <v>1.7972488967795883</v>
      </c>
      <c r="AA19" s="300">
        <v>-391.99299999999999</v>
      </c>
      <c r="AB19" s="344">
        <v>-1.7669753800273413</v>
      </c>
      <c r="AC19" s="319">
        <v>4735.232</v>
      </c>
      <c r="AD19" s="347">
        <v>21.018034213917545</v>
      </c>
      <c r="AE19" s="300">
        <v>423.74299999999999</v>
      </c>
      <c r="AF19" s="344">
        <v>1.8808465713840552</v>
      </c>
      <c r="AG19" s="300">
        <v>17036.331999999999</v>
      </c>
      <c r="AH19" s="344">
        <v>75.618303148749277</v>
      </c>
      <c r="AI19" s="109" t="s">
        <v>44</v>
      </c>
    </row>
    <row r="20" spans="1:35" ht="30" customHeight="1">
      <c r="A20" s="109" t="s">
        <v>45</v>
      </c>
      <c r="B20" s="503">
        <v>1851617.182</v>
      </c>
      <c r="C20" s="300">
        <v>4545.7460000000001</v>
      </c>
      <c r="D20" s="344">
        <v>24.550139435895556</v>
      </c>
      <c r="E20" s="310">
        <v>3595.3389999999999</v>
      </c>
      <c r="F20" s="344">
        <v>19.417291192537657</v>
      </c>
      <c r="G20" s="310">
        <v>438.92200000000003</v>
      </c>
      <c r="H20" s="344">
        <v>2.3704791912003333</v>
      </c>
      <c r="I20" s="307">
        <v>511.48500000000001</v>
      </c>
      <c r="J20" s="350">
        <v>2.7623690521575641</v>
      </c>
      <c r="K20" s="300">
        <v>852.76800000000003</v>
      </c>
      <c r="L20" s="344">
        <v>4.7627743609469251</v>
      </c>
      <c r="M20" s="313">
        <v>392.49900000000002</v>
      </c>
      <c r="N20" s="344">
        <v>2.1921368694619257</v>
      </c>
      <c r="O20" s="315">
        <v>237.726</v>
      </c>
      <c r="P20" s="344">
        <v>1.327717852605244</v>
      </c>
      <c r="Q20" s="315">
        <v>222.54300000000001</v>
      </c>
      <c r="R20" s="344">
        <v>1.2429196388797557</v>
      </c>
      <c r="S20" s="307">
        <v>268.50200000000001</v>
      </c>
      <c r="T20" s="344">
        <v>1.4996041613463116</v>
      </c>
      <c r="U20" s="307">
        <v>60.561999999999998</v>
      </c>
      <c r="V20" s="344">
        <v>0.33824339192801289</v>
      </c>
      <c r="W20" s="307">
        <v>0.96399999999999997</v>
      </c>
      <c r="X20" s="344">
        <v>5.38401356987227E-3</v>
      </c>
      <c r="Y20" s="307">
        <v>206.976</v>
      </c>
      <c r="Z20" s="344">
        <v>1.1559767558484262</v>
      </c>
      <c r="AA20" s="300">
        <v>-122.67400000000001</v>
      </c>
      <c r="AB20" s="344">
        <v>-0.6851436521478329</v>
      </c>
      <c r="AC20" s="319">
        <v>5047.5609999999997</v>
      </c>
      <c r="AD20" s="347">
        <v>27.260283870059698</v>
      </c>
      <c r="AE20" s="300">
        <v>2168.6709999999998</v>
      </c>
      <c r="AF20" s="344">
        <v>11.712307603764717</v>
      </c>
      <c r="AG20" s="300">
        <v>7663.5079999999998</v>
      </c>
      <c r="AH20" s="344">
        <v>41.388187982368812</v>
      </c>
      <c r="AI20" s="109" t="s">
        <v>45</v>
      </c>
    </row>
    <row r="21" spans="1:35" ht="30" customHeight="1">
      <c r="A21" s="109" t="s">
        <v>46</v>
      </c>
      <c r="B21" s="503">
        <v>7312165.6689999998</v>
      </c>
      <c r="C21" s="300">
        <v>18199.192999999999</v>
      </c>
      <c r="D21" s="344">
        <v>24.888923232628141</v>
      </c>
      <c r="E21" s="310">
        <v>14470.962</v>
      </c>
      <c r="F21" s="344">
        <v>19.790254563500646</v>
      </c>
      <c r="G21" s="310">
        <v>2393.6109999999999</v>
      </c>
      <c r="H21" s="344">
        <v>3.2734638523683044</v>
      </c>
      <c r="I21" s="307">
        <v>1334.62</v>
      </c>
      <c r="J21" s="350">
        <v>1.8252048167591921</v>
      </c>
      <c r="K21" s="300">
        <v>3380.0970000000002</v>
      </c>
      <c r="L21" s="344">
        <v>4.7480961335616527</v>
      </c>
      <c r="M21" s="313">
        <v>1685.9079999999999</v>
      </c>
      <c r="N21" s="344">
        <v>2.3682318159332878</v>
      </c>
      <c r="O21" s="315">
        <v>702.63099999999997</v>
      </c>
      <c r="P21" s="344">
        <v>0.98700112287326591</v>
      </c>
      <c r="Q21" s="315">
        <v>991.55799999999999</v>
      </c>
      <c r="R21" s="344">
        <v>1.3928631947550987</v>
      </c>
      <c r="S21" s="307">
        <v>2695.5079999999998</v>
      </c>
      <c r="T21" s="344">
        <v>3.7864390024264103</v>
      </c>
      <c r="U21" s="307">
        <v>810.88699999999994</v>
      </c>
      <c r="V21" s="344">
        <v>1.1390706921888358</v>
      </c>
      <c r="W21" s="307">
        <v>0.28399999999999997</v>
      </c>
      <c r="X21" s="344">
        <v>3.9894100729402415E-4</v>
      </c>
      <c r="Y21" s="307">
        <v>1884.337</v>
      </c>
      <c r="Z21" s="344">
        <v>2.6469693692302805</v>
      </c>
      <c r="AA21" s="300">
        <v>-534.35400000000004</v>
      </c>
      <c r="AB21" s="344">
        <v>-0.75061874299855991</v>
      </c>
      <c r="AC21" s="319">
        <v>14673.825999999999</v>
      </c>
      <c r="AD21" s="347">
        <v>20.067688102595696</v>
      </c>
      <c r="AE21" s="300">
        <v>3400.1280000000002</v>
      </c>
      <c r="AF21" s="344">
        <v>4.6499602907178064</v>
      </c>
      <c r="AG21" s="300">
        <v>48009.124000000003</v>
      </c>
      <c r="AH21" s="344">
        <v>65.656504752805546</v>
      </c>
      <c r="AI21" s="109" t="s">
        <v>46</v>
      </c>
    </row>
    <row r="22" spans="1:35" ht="30" customHeight="1">
      <c r="A22" s="109" t="s">
        <v>47</v>
      </c>
      <c r="B22" s="503">
        <v>6856652.6349999998</v>
      </c>
      <c r="C22" s="300">
        <v>26032.639999999999</v>
      </c>
      <c r="D22" s="344">
        <v>37.966980953819316</v>
      </c>
      <c r="E22" s="310">
        <v>20195.011999999999</v>
      </c>
      <c r="F22" s="344">
        <v>29.453164794894121</v>
      </c>
      <c r="G22" s="310">
        <v>3487.3330000000001</v>
      </c>
      <c r="H22" s="344">
        <v>5.0860575642971888</v>
      </c>
      <c r="I22" s="307">
        <v>2350.2950000000001</v>
      </c>
      <c r="J22" s="350">
        <v>3.4277585946280045</v>
      </c>
      <c r="K22" s="300">
        <v>5047.8410000000003</v>
      </c>
      <c r="L22" s="344">
        <v>7.551430770100227</v>
      </c>
      <c r="M22" s="313">
        <v>2219.317</v>
      </c>
      <c r="N22" s="344">
        <v>3.3200369588516208</v>
      </c>
      <c r="O22" s="315">
        <v>748.23800000000006</v>
      </c>
      <c r="P22" s="344">
        <v>1.1193433898885194</v>
      </c>
      <c r="Q22" s="315">
        <v>2080.2860000000001</v>
      </c>
      <c r="R22" s="344">
        <v>3.1120504213600864</v>
      </c>
      <c r="S22" s="307">
        <v>2741.2530000000002</v>
      </c>
      <c r="T22" s="344">
        <v>4.1008388047146411</v>
      </c>
      <c r="U22" s="307">
        <v>941.33299999999997</v>
      </c>
      <c r="V22" s="344">
        <v>1.4082081787264606</v>
      </c>
      <c r="W22" s="307">
        <v>29.481999999999999</v>
      </c>
      <c r="X22" s="344">
        <v>4.4104258031125554E-2</v>
      </c>
      <c r="Y22" s="307">
        <v>1770.4380000000001</v>
      </c>
      <c r="Z22" s="344">
        <v>2.6485263679570541</v>
      </c>
      <c r="AA22" s="300">
        <v>-661.33100000000002</v>
      </c>
      <c r="AB22" s="344">
        <v>-0.98933291730487405</v>
      </c>
      <c r="AC22" s="319">
        <v>13251.041999999999</v>
      </c>
      <c r="AD22" s="347">
        <v>19.32581786681104</v>
      </c>
      <c r="AE22" s="300">
        <v>3339.9479999999999</v>
      </c>
      <c r="AF22" s="344">
        <v>4.8711057389011216</v>
      </c>
      <c r="AG22" s="300">
        <v>25342.945</v>
      </c>
      <c r="AH22" s="344">
        <v>36.961103834597274</v>
      </c>
      <c r="AI22" s="109" t="s">
        <v>47</v>
      </c>
    </row>
    <row r="23" spans="1:35" ht="30" customHeight="1">
      <c r="A23" s="109" t="s">
        <v>48</v>
      </c>
      <c r="B23" s="503">
        <v>21041383.934999999</v>
      </c>
      <c r="C23" s="300">
        <v>80198.66</v>
      </c>
      <c r="D23" s="344">
        <v>38.114726791614913</v>
      </c>
      <c r="E23" s="310">
        <v>63412.158000000003</v>
      </c>
      <c r="F23" s="344">
        <v>30.13687607045701</v>
      </c>
      <c r="G23" s="310">
        <v>8802.2129999999997</v>
      </c>
      <c r="H23" s="344">
        <v>4.1832861503745953</v>
      </c>
      <c r="I23" s="307">
        <v>7984.2889999999998</v>
      </c>
      <c r="J23" s="350">
        <v>3.7945645707833049</v>
      </c>
      <c r="K23" s="300">
        <v>11191.8</v>
      </c>
      <c r="L23" s="344">
        <v>5.4835691876424928</v>
      </c>
      <c r="M23" s="313">
        <v>5723.6009999999997</v>
      </c>
      <c r="N23" s="344">
        <v>2.8043533735377473</v>
      </c>
      <c r="O23" s="315">
        <v>1539.104</v>
      </c>
      <c r="P23" s="344">
        <v>0.75410418976190718</v>
      </c>
      <c r="Q23" s="315">
        <v>3929.0949999999998</v>
      </c>
      <c r="R23" s="344">
        <v>1.9251116243428386</v>
      </c>
      <c r="S23" s="307">
        <v>12598.233</v>
      </c>
      <c r="T23" s="344">
        <v>6.1726694810075999</v>
      </c>
      <c r="U23" s="307">
        <v>2246.645</v>
      </c>
      <c r="V23" s="344">
        <v>1.1007731819341902</v>
      </c>
      <c r="W23" s="307">
        <v>363.61</v>
      </c>
      <c r="X23" s="344">
        <v>0.1781554881537096</v>
      </c>
      <c r="Y23" s="307">
        <v>9987.9779999999992</v>
      </c>
      <c r="Z23" s="344">
        <v>4.8937408109196996</v>
      </c>
      <c r="AA23" s="300">
        <v>-2232.105</v>
      </c>
      <c r="AB23" s="344">
        <v>-1.0936491182457466</v>
      </c>
      <c r="AC23" s="319">
        <v>44417.440999999999</v>
      </c>
      <c r="AD23" s="347">
        <v>21.109562535055751</v>
      </c>
      <c r="AE23" s="300">
        <v>9130.277</v>
      </c>
      <c r="AF23" s="344">
        <v>4.3391998493087716</v>
      </c>
      <c r="AG23" s="300">
        <v>142389.701</v>
      </c>
      <c r="AH23" s="344">
        <v>67.671262232495366</v>
      </c>
      <c r="AI23" s="109" t="s">
        <v>48</v>
      </c>
    </row>
    <row r="24" spans="1:35" ht="30" customHeight="1">
      <c r="A24" s="109" t="s">
        <v>49</v>
      </c>
      <c r="B24" s="503">
        <v>10928264.805</v>
      </c>
      <c r="C24" s="300">
        <v>39759.17</v>
      </c>
      <c r="D24" s="344">
        <v>36.381960640090838</v>
      </c>
      <c r="E24" s="310">
        <v>32187.781999999999</v>
      </c>
      <c r="F24" s="344">
        <v>29.453698802460526</v>
      </c>
      <c r="G24" s="310">
        <v>4479.0159999999996</v>
      </c>
      <c r="H24" s="344">
        <v>4.0985610066391507</v>
      </c>
      <c r="I24" s="307">
        <v>3092.3719999999998</v>
      </c>
      <c r="J24" s="350">
        <v>2.8297008309911647</v>
      </c>
      <c r="K24" s="300">
        <v>5677.799</v>
      </c>
      <c r="L24" s="344">
        <v>5.3643887314606431</v>
      </c>
      <c r="M24" s="313">
        <v>2817.63</v>
      </c>
      <c r="N24" s="344">
        <v>2.6620989262609425</v>
      </c>
      <c r="O24" s="315">
        <v>1144.6320000000001</v>
      </c>
      <c r="P24" s="344">
        <v>1.0814491676209845</v>
      </c>
      <c r="Q24" s="315">
        <v>1715.537</v>
      </c>
      <c r="R24" s="344">
        <v>1.6208406375787163</v>
      </c>
      <c r="S24" s="307">
        <v>8099.8829999999998</v>
      </c>
      <c r="T24" s="344">
        <v>7.6527755018008961</v>
      </c>
      <c r="U24" s="307">
        <v>1687.0640000000001</v>
      </c>
      <c r="V24" s="344">
        <v>1.5939393259347361</v>
      </c>
      <c r="W24" s="307">
        <v>316.423</v>
      </c>
      <c r="X24" s="344">
        <v>0.29895668648625479</v>
      </c>
      <c r="Y24" s="307">
        <v>6096.3959999999997</v>
      </c>
      <c r="Z24" s="344">
        <v>5.7598794893799052</v>
      </c>
      <c r="AA24" s="300">
        <v>-1174.1659999999999</v>
      </c>
      <c r="AB24" s="344">
        <v>-1.1093529128565871</v>
      </c>
      <c r="AC24" s="319">
        <v>23103.366000000002</v>
      </c>
      <c r="AD24" s="347">
        <v>21.14092805422279</v>
      </c>
      <c r="AE24" s="300">
        <v>3947.643</v>
      </c>
      <c r="AF24" s="344">
        <v>3.6123237041198326</v>
      </c>
      <c r="AG24" s="300">
        <v>40162.447</v>
      </c>
      <c r="AH24" s="344">
        <v>36.750982627749387</v>
      </c>
      <c r="AI24" s="109" t="s">
        <v>49</v>
      </c>
    </row>
    <row r="25" spans="1:35" ht="30" customHeight="1">
      <c r="A25" s="109" t="s">
        <v>50</v>
      </c>
      <c r="B25" s="503">
        <v>2274704.3029999998</v>
      </c>
      <c r="C25" s="300">
        <v>3270.047</v>
      </c>
      <c r="D25" s="344">
        <v>14.375701473318047</v>
      </c>
      <c r="E25" s="310">
        <v>2373.5259999999998</v>
      </c>
      <c r="F25" s="344">
        <v>10.434437552475146</v>
      </c>
      <c r="G25" s="310">
        <v>471.21</v>
      </c>
      <c r="H25" s="344">
        <v>2.071521996852705</v>
      </c>
      <c r="I25" s="307">
        <v>425.31099999999998</v>
      </c>
      <c r="J25" s="350">
        <v>1.8697419239901969</v>
      </c>
      <c r="K25" s="300">
        <v>1146.98</v>
      </c>
      <c r="L25" s="344">
        <v>5.2292947656248421</v>
      </c>
      <c r="M25" s="313">
        <v>415.34899999999999</v>
      </c>
      <c r="N25" s="344">
        <v>1.8936532037241387</v>
      </c>
      <c r="O25" s="315">
        <v>208.447</v>
      </c>
      <c r="P25" s="344">
        <v>0.95034857278261309</v>
      </c>
      <c r="Q25" s="315">
        <v>523.18399999999997</v>
      </c>
      <c r="R25" s="344">
        <v>2.3852929891180903</v>
      </c>
      <c r="S25" s="307">
        <v>314.24099999999999</v>
      </c>
      <c r="T25" s="344">
        <v>1.4326830602492773</v>
      </c>
      <c r="U25" s="307">
        <v>105.369</v>
      </c>
      <c r="V25" s="344">
        <v>0.48039683356215801</v>
      </c>
      <c r="W25" s="307">
        <v>8.6150000000000002</v>
      </c>
      <c r="X25" s="344">
        <v>3.9277384440755736E-2</v>
      </c>
      <c r="Y25" s="307">
        <v>200.25700000000001</v>
      </c>
      <c r="Z25" s="344">
        <v>0.91300884224636347</v>
      </c>
      <c r="AA25" s="300">
        <v>-346.48200000000003</v>
      </c>
      <c r="AB25" s="344">
        <v>-1.5796757650379489</v>
      </c>
      <c r="AC25" s="319">
        <v>3538.8589999999999</v>
      </c>
      <c r="AD25" s="347">
        <v>15.557446281403548</v>
      </c>
      <c r="AE25" s="300">
        <v>1925.4259999999999</v>
      </c>
      <c r="AF25" s="344">
        <v>8.4645111782689586</v>
      </c>
      <c r="AG25" s="300">
        <v>12866.403</v>
      </c>
      <c r="AH25" s="344">
        <v>56.562969450715464</v>
      </c>
      <c r="AI25" s="109" t="s">
        <v>50</v>
      </c>
    </row>
    <row r="26" spans="1:35" ht="30" customHeight="1">
      <c r="A26" s="109" t="s">
        <v>51</v>
      </c>
      <c r="B26" s="503">
        <v>1113497.2549999999</v>
      </c>
      <c r="C26" s="300">
        <v>1825.038</v>
      </c>
      <c r="D26" s="344">
        <v>16.390143682931665</v>
      </c>
      <c r="E26" s="310">
        <v>1437.914</v>
      </c>
      <c r="F26" s="344">
        <v>12.913493890921179</v>
      </c>
      <c r="G26" s="310">
        <v>282.017</v>
      </c>
      <c r="H26" s="344">
        <v>2.5327139221371504</v>
      </c>
      <c r="I26" s="307">
        <v>105.107</v>
      </c>
      <c r="J26" s="350">
        <v>0.94393586987333888</v>
      </c>
      <c r="K26" s="300">
        <v>432.839</v>
      </c>
      <c r="L26" s="344">
        <v>4.052691539780036</v>
      </c>
      <c r="M26" s="313">
        <v>211.50299999999999</v>
      </c>
      <c r="N26" s="344">
        <v>1.9803123534110765</v>
      </c>
      <c r="O26" s="315">
        <v>70.039000000000001</v>
      </c>
      <c r="P26" s="344">
        <v>0.65577839047464292</v>
      </c>
      <c r="Q26" s="315">
        <v>151.297</v>
      </c>
      <c r="R26" s="344">
        <v>1.4166007958943168</v>
      </c>
      <c r="S26" s="307">
        <v>488.42700000000002</v>
      </c>
      <c r="T26" s="344">
        <v>4.5731645500986362</v>
      </c>
      <c r="U26" s="307">
        <v>20.629000000000001</v>
      </c>
      <c r="V26" s="344">
        <v>0.19315027937436868</v>
      </c>
      <c r="W26" s="307">
        <v>1.831</v>
      </c>
      <c r="X26" s="344">
        <v>1.7143737531362113E-2</v>
      </c>
      <c r="Y26" s="307">
        <v>465.96699999999998</v>
      </c>
      <c r="Z26" s="344">
        <v>4.3628705331929059</v>
      </c>
      <c r="AA26" s="300">
        <v>-57.411999999999999</v>
      </c>
      <c r="AB26" s="344">
        <v>-0.537551206526795</v>
      </c>
      <c r="AC26" s="319">
        <v>1476.068</v>
      </c>
      <c r="AD26" s="347">
        <v>13.256144039618672</v>
      </c>
      <c r="AE26" s="300">
        <v>254.39699999999999</v>
      </c>
      <c r="AF26" s="344">
        <v>2.2846666110550942</v>
      </c>
      <c r="AG26" s="300">
        <v>12422.236999999999</v>
      </c>
      <c r="AH26" s="344">
        <v>111.56055342049318</v>
      </c>
      <c r="AI26" s="109" t="s">
        <v>51</v>
      </c>
    </row>
    <row r="27" spans="1:35" ht="30" customHeight="1">
      <c r="A27" s="109" t="s">
        <v>52</v>
      </c>
      <c r="B27" s="503">
        <v>1306912.9140000001</v>
      </c>
      <c r="C27" s="300">
        <v>4250.701</v>
      </c>
      <c r="D27" s="344">
        <v>32.524745562350446</v>
      </c>
      <c r="E27" s="310">
        <v>3684.3969999999999</v>
      </c>
      <c r="F27" s="344">
        <v>28.19160297929384</v>
      </c>
      <c r="G27" s="310">
        <v>408.726</v>
      </c>
      <c r="H27" s="344">
        <v>3.1274157261866335</v>
      </c>
      <c r="I27" s="307">
        <v>157.578</v>
      </c>
      <c r="J27" s="350">
        <v>1.205726856869975</v>
      </c>
      <c r="K27" s="300">
        <v>968.44</v>
      </c>
      <c r="L27" s="344">
        <v>7.7330221095276679</v>
      </c>
      <c r="M27" s="313">
        <v>512.90899999999999</v>
      </c>
      <c r="N27" s="344">
        <v>4.095593570252908</v>
      </c>
      <c r="O27" s="315">
        <v>169.05600000000001</v>
      </c>
      <c r="P27" s="344">
        <v>1.3499171716867429</v>
      </c>
      <c r="Q27" s="315">
        <v>286.47500000000002</v>
      </c>
      <c r="R27" s="344">
        <v>2.2875113675880163</v>
      </c>
      <c r="S27" s="307">
        <v>62.125999999999998</v>
      </c>
      <c r="T27" s="344">
        <v>0.49607795173321617</v>
      </c>
      <c r="U27" s="307">
        <v>13.635999999999999</v>
      </c>
      <c r="V27" s="344">
        <v>0.10888386424096409</v>
      </c>
      <c r="W27" s="307">
        <v>1.5149999999999999</v>
      </c>
      <c r="X27" s="344">
        <v>1.2097319912368773E-2</v>
      </c>
      <c r="Y27" s="307">
        <v>46.975000000000001</v>
      </c>
      <c r="Z27" s="344">
        <v>0.37509676757988331</v>
      </c>
      <c r="AA27" s="300">
        <v>-44.204000000000001</v>
      </c>
      <c r="AB27" s="344">
        <v>-0.35297025043323388</v>
      </c>
      <c r="AC27" s="319">
        <v>1949.83</v>
      </c>
      <c r="AD27" s="347">
        <v>14.919356746060892</v>
      </c>
      <c r="AE27" s="300">
        <v>367.84800000000001</v>
      </c>
      <c r="AF27" s="344">
        <v>2.814632834824065</v>
      </c>
      <c r="AG27" s="300">
        <v>13582.576999999999</v>
      </c>
      <c r="AH27" s="344">
        <v>103.92870752519015</v>
      </c>
      <c r="AI27" s="109" t="s">
        <v>52</v>
      </c>
    </row>
    <row r="28" spans="1:35" ht="30" customHeight="1">
      <c r="A28" s="109" t="s">
        <v>53</v>
      </c>
      <c r="B28" s="503">
        <v>835415.72900000005</v>
      </c>
      <c r="C28" s="300">
        <v>2858.181</v>
      </c>
      <c r="D28" s="344">
        <v>34.21267879910841</v>
      </c>
      <c r="E28" s="310">
        <v>2481.0569999999998</v>
      </c>
      <c r="F28" s="344">
        <v>29.698471238623274</v>
      </c>
      <c r="G28" s="310">
        <v>251.95699999999999</v>
      </c>
      <c r="H28" s="344">
        <v>3.0159475247323235</v>
      </c>
      <c r="I28" s="307">
        <v>125.167</v>
      </c>
      <c r="J28" s="350">
        <v>1.49826003575281</v>
      </c>
      <c r="K28" s="300">
        <v>1138.3720000000001</v>
      </c>
      <c r="L28" s="344">
        <v>14.279792193205321</v>
      </c>
      <c r="M28" s="313">
        <v>655.41399999999999</v>
      </c>
      <c r="N28" s="344">
        <v>8.2215442056880104</v>
      </c>
      <c r="O28" s="315">
        <v>339.81799999999998</v>
      </c>
      <c r="P28" s="344">
        <v>4.262693059483758</v>
      </c>
      <c r="Q28" s="315">
        <v>143.13999999999999</v>
      </c>
      <c r="R28" s="344">
        <v>1.7955549280335505</v>
      </c>
      <c r="S28" s="307">
        <v>260.25299999999999</v>
      </c>
      <c r="T28" s="344">
        <v>3.2646259374424735</v>
      </c>
      <c r="U28" s="307">
        <v>28.096</v>
      </c>
      <c r="V28" s="344">
        <v>0.35243755245235886</v>
      </c>
      <c r="W28" s="307">
        <v>0.65600000000000003</v>
      </c>
      <c r="X28" s="344">
        <v>8.2288950173956231E-3</v>
      </c>
      <c r="Y28" s="307">
        <v>231.501</v>
      </c>
      <c r="Z28" s="344">
        <v>2.9039594899727192</v>
      </c>
      <c r="AA28" s="300">
        <v>-295.52300000000002</v>
      </c>
      <c r="AB28" s="344">
        <v>-3.7070544851003149</v>
      </c>
      <c r="AC28" s="319">
        <v>1766.2090000000001</v>
      </c>
      <c r="AD28" s="347">
        <v>21.141677594629055</v>
      </c>
      <c r="AE28" s="300">
        <v>491.08499999999998</v>
      </c>
      <c r="AF28" s="344">
        <v>5.8783307873294772</v>
      </c>
      <c r="AG28" s="300">
        <v>4452.7849999999999</v>
      </c>
      <c r="AH28" s="344">
        <v>53.300229399918322</v>
      </c>
      <c r="AI28" s="109" t="s">
        <v>53</v>
      </c>
    </row>
    <row r="29" spans="1:35" ht="30" customHeight="1">
      <c r="A29" s="109" t="s">
        <v>54</v>
      </c>
      <c r="B29" s="503">
        <v>825127.04599999997</v>
      </c>
      <c r="C29" s="300">
        <v>2354.7779999999998</v>
      </c>
      <c r="D29" s="344">
        <v>28.538368865926127</v>
      </c>
      <c r="E29" s="310">
        <v>1854.271</v>
      </c>
      <c r="F29" s="344">
        <v>22.472551457245533</v>
      </c>
      <c r="G29" s="310">
        <v>307.00099999999998</v>
      </c>
      <c r="H29" s="344">
        <v>3.7206512801666181</v>
      </c>
      <c r="I29" s="307">
        <v>193.506</v>
      </c>
      <c r="J29" s="350">
        <v>2.3451661285139842</v>
      </c>
      <c r="K29" s="300">
        <v>429.02800000000002</v>
      </c>
      <c r="L29" s="344">
        <v>5.4408328473747414</v>
      </c>
      <c r="M29" s="313">
        <v>184.59299999999999</v>
      </c>
      <c r="N29" s="344">
        <v>2.3409652931637224</v>
      </c>
      <c r="O29" s="315">
        <v>110.455</v>
      </c>
      <c r="P29" s="344">
        <v>1.4007645005845235</v>
      </c>
      <c r="Q29" s="315">
        <v>133.97999999999999</v>
      </c>
      <c r="R29" s="344">
        <v>1.6991030536264948</v>
      </c>
      <c r="S29" s="307">
        <v>526.48199999999997</v>
      </c>
      <c r="T29" s="344">
        <v>6.676721703831797</v>
      </c>
      <c r="U29" s="307">
        <v>385.26900000000001</v>
      </c>
      <c r="V29" s="344">
        <v>4.8858914343008371</v>
      </c>
      <c r="W29" s="307">
        <v>0</v>
      </c>
      <c r="X29" s="344">
        <v>0</v>
      </c>
      <c r="Y29" s="307">
        <v>141.21299999999999</v>
      </c>
      <c r="Z29" s="344">
        <v>1.7908302695309612</v>
      </c>
      <c r="AA29" s="300">
        <v>-148.41200000000001</v>
      </c>
      <c r="AB29" s="344">
        <v>-1.8821263053800221</v>
      </c>
      <c r="AC29" s="319">
        <v>1619.826</v>
      </c>
      <c r="AD29" s="347">
        <v>19.6312314309959</v>
      </c>
      <c r="AE29" s="300">
        <v>248.81299999999999</v>
      </c>
      <c r="AF29" s="344">
        <v>3.0154507867143652</v>
      </c>
      <c r="AG29" s="300">
        <v>3579.297</v>
      </c>
      <c r="AH29" s="344">
        <v>43.378738066477105</v>
      </c>
      <c r="AI29" s="109" t="s">
        <v>54</v>
      </c>
    </row>
    <row r="30" spans="1:35" ht="30" customHeight="1">
      <c r="A30" s="109" t="s">
        <v>55</v>
      </c>
      <c r="B30" s="503">
        <v>2034136.6880000001</v>
      </c>
      <c r="C30" s="300">
        <v>6006.97</v>
      </c>
      <c r="D30" s="344">
        <v>29.530808010282541</v>
      </c>
      <c r="E30" s="310">
        <v>4398.3940000000002</v>
      </c>
      <c r="F30" s="344">
        <v>21.622902855778982</v>
      </c>
      <c r="G30" s="310">
        <v>1075.8520000000001</v>
      </c>
      <c r="H30" s="344">
        <v>5.2889857714419248</v>
      </c>
      <c r="I30" s="307">
        <v>532.72400000000005</v>
      </c>
      <c r="J30" s="350">
        <v>2.6189193830616366</v>
      </c>
      <c r="K30" s="300">
        <v>1380.297</v>
      </c>
      <c r="L30" s="344">
        <v>7.1617218351134628</v>
      </c>
      <c r="M30" s="313">
        <v>477.70800000000003</v>
      </c>
      <c r="N30" s="344">
        <v>2.4786055569260692</v>
      </c>
      <c r="O30" s="315">
        <v>451.38099999999997</v>
      </c>
      <c r="P30" s="344">
        <v>2.3420069475303862</v>
      </c>
      <c r="Q30" s="315">
        <v>451.20800000000003</v>
      </c>
      <c r="R30" s="344">
        <v>2.3411093306570074</v>
      </c>
      <c r="S30" s="307">
        <v>1091.2719999999999</v>
      </c>
      <c r="T30" s="344">
        <v>5.6621049748336327</v>
      </c>
      <c r="U30" s="307">
        <v>0.82099999999999995</v>
      </c>
      <c r="V30" s="344">
        <v>4.2597887459207345E-3</v>
      </c>
      <c r="W30" s="307">
        <v>2.82</v>
      </c>
      <c r="X30" s="344">
        <v>1.4631673889764279E-2</v>
      </c>
      <c r="Y30" s="307">
        <v>1087.6310000000001</v>
      </c>
      <c r="Z30" s="344">
        <v>5.6432135121979483</v>
      </c>
      <c r="AA30" s="300">
        <v>-176.47300000000001</v>
      </c>
      <c r="AB30" s="344">
        <v>-0.91563666182566372</v>
      </c>
      <c r="AC30" s="319">
        <v>3655.2950000000001</v>
      </c>
      <c r="AD30" s="347">
        <v>17.969760938700496</v>
      </c>
      <c r="AE30" s="300">
        <v>724.71799999999996</v>
      </c>
      <c r="AF30" s="344">
        <v>3.5627792580279141</v>
      </c>
      <c r="AG30" s="300">
        <v>10352.468999999999</v>
      </c>
      <c r="AH30" s="344">
        <v>50.893674260301225</v>
      </c>
      <c r="AI30" s="109" t="s">
        <v>55</v>
      </c>
    </row>
    <row r="31" spans="1:35" ht="30" customHeight="1">
      <c r="A31" s="109" t="s">
        <v>56</v>
      </c>
      <c r="B31" s="503">
        <v>1845697.23</v>
      </c>
      <c r="C31" s="300">
        <v>4324.3109999999997</v>
      </c>
      <c r="D31" s="344">
        <v>23.429146068556431</v>
      </c>
      <c r="E31" s="310">
        <v>3551.7640000000001</v>
      </c>
      <c r="F31" s="344">
        <v>19.2434812290421</v>
      </c>
      <c r="G31" s="310">
        <v>440.74</v>
      </c>
      <c r="H31" s="344">
        <v>2.3879322829129457</v>
      </c>
      <c r="I31" s="307">
        <v>331.80700000000002</v>
      </c>
      <c r="J31" s="350">
        <v>1.797732556601388</v>
      </c>
      <c r="K31" s="300">
        <v>1030.7159999999999</v>
      </c>
      <c r="L31" s="344">
        <v>5.926796322236104</v>
      </c>
      <c r="M31" s="313">
        <v>356.452</v>
      </c>
      <c r="N31" s="344">
        <v>2.0496610149194385</v>
      </c>
      <c r="O31" s="315">
        <v>223.06399999999999</v>
      </c>
      <c r="P31" s="344">
        <v>1.2826568082995455</v>
      </c>
      <c r="Q31" s="315">
        <v>451.2</v>
      </c>
      <c r="R31" s="344">
        <v>2.5944784990171206</v>
      </c>
      <c r="S31" s="307">
        <v>819.87699999999995</v>
      </c>
      <c r="T31" s="344">
        <v>4.7144353908214978</v>
      </c>
      <c r="U31" s="307">
        <v>435.584</v>
      </c>
      <c r="V31" s="344">
        <v>2.5046837821717052</v>
      </c>
      <c r="W31" s="307">
        <v>3.6539999999999999</v>
      </c>
      <c r="X31" s="344">
        <v>2.1011135716774289E-2</v>
      </c>
      <c r="Y31" s="307">
        <v>380.63900000000001</v>
      </c>
      <c r="Z31" s="344">
        <v>2.1887404729330182</v>
      </c>
      <c r="AA31" s="300">
        <v>-322.14800000000002</v>
      </c>
      <c r="AB31" s="344">
        <v>-1.8524070467672149</v>
      </c>
      <c r="AC31" s="319">
        <v>3390.7080000000001</v>
      </c>
      <c r="AD31" s="347">
        <v>18.370878738329147</v>
      </c>
      <c r="AE31" s="300">
        <v>987.673</v>
      </c>
      <c r="AF31" s="344">
        <v>5.3512189537175603</v>
      </c>
      <c r="AG31" s="300">
        <v>8891.4169999999995</v>
      </c>
      <c r="AH31" s="344">
        <v>48.173757079323344</v>
      </c>
      <c r="AI31" s="109" t="s">
        <v>56</v>
      </c>
    </row>
    <row r="32" spans="1:35" ht="30" customHeight="1">
      <c r="A32" s="109" t="s">
        <v>57</v>
      </c>
      <c r="B32" s="503">
        <v>3625821.7850000001</v>
      </c>
      <c r="C32" s="300">
        <v>13062.439</v>
      </c>
      <c r="D32" s="344">
        <v>36.026147379993191</v>
      </c>
      <c r="E32" s="310">
        <v>10764.375</v>
      </c>
      <c r="F32" s="344">
        <v>29.688097315020126</v>
      </c>
      <c r="G32" s="310">
        <v>1208.665</v>
      </c>
      <c r="H32" s="344">
        <v>3.3334925753941871</v>
      </c>
      <c r="I32" s="307">
        <v>1089.3989999999999</v>
      </c>
      <c r="J32" s="350">
        <v>3.0045574895788763</v>
      </c>
      <c r="K32" s="300">
        <v>2268.3629999999998</v>
      </c>
      <c r="L32" s="344">
        <v>6.6150540330838954</v>
      </c>
      <c r="M32" s="313">
        <v>1103.876</v>
      </c>
      <c r="N32" s="344">
        <v>3.2191493979687196</v>
      </c>
      <c r="O32" s="315">
        <v>430.661</v>
      </c>
      <c r="P32" s="344">
        <v>1.255903832385709</v>
      </c>
      <c r="Q32" s="315">
        <v>733.82600000000002</v>
      </c>
      <c r="R32" s="344">
        <v>2.1400008027294675</v>
      </c>
      <c r="S32" s="307">
        <v>1438.93</v>
      </c>
      <c r="T32" s="344">
        <v>4.196241827179076</v>
      </c>
      <c r="U32" s="307">
        <v>419.084</v>
      </c>
      <c r="V32" s="344">
        <v>1.222142710139837</v>
      </c>
      <c r="W32" s="307">
        <v>14.361000000000001</v>
      </c>
      <c r="X32" s="344">
        <v>4.1879889139929474E-2</v>
      </c>
      <c r="Y32" s="307">
        <v>1005.485</v>
      </c>
      <c r="Z32" s="344">
        <v>2.9322192278993091</v>
      </c>
      <c r="AA32" s="300">
        <v>-1524.2739999999999</v>
      </c>
      <c r="AB32" s="344">
        <v>-4.4451240261038123</v>
      </c>
      <c r="AC32" s="319">
        <v>6838.1319999999996</v>
      </c>
      <c r="AD32" s="347">
        <v>18.859536969768634</v>
      </c>
      <c r="AE32" s="300">
        <v>873.37</v>
      </c>
      <c r="AF32" s="344">
        <v>2.4087504896493415</v>
      </c>
      <c r="AG32" s="300">
        <v>8490.2389999999996</v>
      </c>
      <c r="AH32" s="344">
        <v>23.416040565270084</v>
      </c>
      <c r="AI32" s="109" t="s">
        <v>57</v>
      </c>
    </row>
    <row r="33" spans="1:35" ht="30" customHeight="1">
      <c r="A33" s="109" t="s">
        <v>58</v>
      </c>
      <c r="B33" s="503">
        <v>8478308.8420000002</v>
      </c>
      <c r="C33" s="300">
        <v>31951.392</v>
      </c>
      <c r="D33" s="344">
        <v>37.686043992309664</v>
      </c>
      <c r="E33" s="310">
        <v>27501.91</v>
      </c>
      <c r="F33" s="344">
        <v>32.437966713079078</v>
      </c>
      <c r="G33" s="310">
        <v>2165.5949999999998</v>
      </c>
      <c r="H33" s="344">
        <v>2.554277085628252</v>
      </c>
      <c r="I33" s="307">
        <v>2283.8870000000002</v>
      </c>
      <c r="J33" s="350">
        <v>2.6938001936023364</v>
      </c>
      <c r="K33" s="300">
        <v>6073.84</v>
      </c>
      <c r="L33" s="344">
        <v>7.4913804735044405</v>
      </c>
      <c r="M33" s="313">
        <v>2943.3130000000001</v>
      </c>
      <c r="N33" s="344">
        <v>3.6302368082813796</v>
      </c>
      <c r="O33" s="315">
        <v>831.83299999999997</v>
      </c>
      <c r="P33" s="344">
        <v>1.0259699783689755</v>
      </c>
      <c r="Q33" s="315">
        <v>2298.694</v>
      </c>
      <c r="R33" s="344">
        <v>2.8351736868540849</v>
      </c>
      <c r="S33" s="307">
        <v>4968.22</v>
      </c>
      <c r="T33" s="344">
        <v>6.1277258367151966</v>
      </c>
      <c r="U33" s="307">
        <v>1276.894</v>
      </c>
      <c r="V33" s="344">
        <v>1.5749013438508388</v>
      </c>
      <c r="W33" s="307">
        <v>168.61</v>
      </c>
      <c r="X33" s="344">
        <v>0.2079609705948105</v>
      </c>
      <c r="Y33" s="307">
        <v>3522.7159999999999</v>
      </c>
      <c r="Z33" s="344">
        <v>4.3448635222695469</v>
      </c>
      <c r="AA33" s="300">
        <v>-2398.8159999999998</v>
      </c>
      <c r="AB33" s="344">
        <v>-2.958662615730745</v>
      </c>
      <c r="AC33" s="319">
        <v>16561.466</v>
      </c>
      <c r="AD33" s="347">
        <v>19.533926291948116</v>
      </c>
      <c r="AE33" s="300">
        <v>3412.587</v>
      </c>
      <c r="AF33" s="344">
        <v>4.0250798403269581</v>
      </c>
      <c r="AG33" s="300">
        <v>33671.625999999997</v>
      </c>
      <c r="AH33" s="344">
        <v>39.71502646046212</v>
      </c>
      <c r="AI33" s="109" t="s">
        <v>58</v>
      </c>
    </row>
    <row r="34" spans="1:35" ht="30" customHeight="1">
      <c r="A34" s="109" t="s">
        <v>59</v>
      </c>
      <c r="B34" s="503">
        <v>1770479.817</v>
      </c>
      <c r="C34" s="300">
        <v>5162.826</v>
      </c>
      <c r="D34" s="344">
        <v>29.16060352920702</v>
      </c>
      <c r="E34" s="310">
        <v>4346.482</v>
      </c>
      <c r="F34" s="344">
        <v>24.54974046168412</v>
      </c>
      <c r="G34" s="310">
        <v>504.03899999999999</v>
      </c>
      <c r="H34" s="344">
        <v>2.8469062180786211</v>
      </c>
      <c r="I34" s="307">
        <v>312.30500000000001</v>
      </c>
      <c r="J34" s="350">
        <v>1.763956849444277</v>
      </c>
      <c r="K34" s="300">
        <v>906.01400000000001</v>
      </c>
      <c r="L34" s="344">
        <v>5.3950123289837206</v>
      </c>
      <c r="M34" s="313">
        <v>463.41800000000001</v>
      </c>
      <c r="N34" s="344">
        <v>2.7595002102318267</v>
      </c>
      <c r="O34" s="315">
        <v>158.023</v>
      </c>
      <c r="P34" s="344">
        <v>0.94097445874235341</v>
      </c>
      <c r="Q34" s="315">
        <v>284.57299999999998</v>
      </c>
      <c r="R34" s="344">
        <v>1.6945376600095412</v>
      </c>
      <c r="S34" s="307">
        <v>380.16199999999998</v>
      </c>
      <c r="T34" s="344">
        <v>2.2637383936794677</v>
      </c>
      <c r="U34" s="307">
        <v>209.68700000000001</v>
      </c>
      <c r="V34" s="344">
        <v>1.2486164123596428</v>
      </c>
      <c r="W34" s="307">
        <v>1.0920000000000001</v>
      </c>
      <c r="X34" s="344">
        <v>6.5024971614679513E-3</v>
      </c>
      <c r="Y34" s="307">
        <v>169.38300000000001</v>
      </c>
      <c r="Z34" s="344">
        <v>1.0086194841583571</v>
      </c>
      <c r="AA34" s="300">
        <v>-198.971</v>
      </c>
      <c r="AB34" s="344">
        <v>-1.1848061929619409</v>
      </c>
      <c r="AC34" s="319">
        <v>3671.2060000000001</v>
      </c>
      <c r="AD34" s="347">
        <v>20.735655751335798</v>
      </c>
      <c r="AE34" s="300">
        <v>1221.579</v>
      </c>
      <c r="AF34" s="344">
        <v>6.8997058778671185</v>
      </c>
      <c r="AG34" s="300">
        <v>13878.019</v>
      </c>
      <c r="AH34" s="344">
        <v>78.38563798776137</v>
      </c>
      <c r="AI34" s="109" t="s">
        <v>59</v>
      </c>
    </row>
    <row r="35" spans="1:35" ht="30" customHeight="1">
      <c r="A35" s="109" t="s">
        <v>60</v>
      </c>
      <c r="B35" s="503">
        <v>1543741.5449999999</v>
      </c>
      <c r="C35" s="300">
        <v>7561.1980000000003</v>
      </c>
      <c r="D35" s="344">
        <v>48.979688500901233</v>
      </c>
      <c r="E35" s="310">
        <v>6583.45</v>
      </c>
      <c r="F35" s="344">
        <v>42.646063528723651</v>
      </c>
      <c r="G35" s="310">
        <v>426.18</v>
      </c>
      <c r="H35" s="344">
        <v>2.7606952820590185</v>
      </c>
      <c r="I35" s="307">
        <v>551.56799999999998</v>
      </c>
      <c r="J35" s="350">
        <v>3.5729296901185621</v>
      </c>
      <c r="K35" s="300">
        <v>809.56</v>
      </c>
      <c r="L35" s="344">
        <v>5.4379336577194302</v>
      </c>
      <c r="M35" s="313">
        <v>371.00299999999999</v>
      </c>
      <c r="N35" s="344">
        <v>2.4920817491166578</v>
      </c>
      <c r="O35" s="315">
        <v>118.726</v>
      </c>
      <c r="P35" s="344">
        <v>0.79750001413903482</v>
      </c>
      <c r="Q35" s="315">
        <v>319.83100000000002</v>
      </c>
      <c r="R35" s="344">
        <v>2.1483518944637372</v>
      </c>
      <c r="S35" s="307">
        <v>779.07299999999998</v>
      </c>
      <c r="T35" s="344">
        <v>5.2331479921444348</v>
      </c>
      <c r="U35" s="307">
        <v>42.622999999999998</v>
      </c>
      <c r="V35" s="344">
        <v>0.28630496355177537</v>
      </c>
      <c r="W35" s="307">
        <v>3.5379999999999998</v>
      </c>
      <c r="X35" s="344">
        <v>2.3765266664621944E-2</v>
      </c>
      <c r="Y35" s="307">
        <v>732.91200000000003</v>
      </c>
      <c r="Z35" s="344">
        <v>4.923077761928039</v>
      </c>
      <c r="AA35" s="300">
        <v>-97.784999999999997</v>
      </c>
      <c r="AB35" s="344">
        <v>-0.65683623538724056</v>
      </c>
      <c r="AC35" s="319">
        <v>4010.6790000000001</v>
      </c>
      <c r="AD35" s="347">
        <v>25.980249174417342</v>
      </c>
      <c r="AE35" s="300">
        <v>593.59400000000005</v>
      </c>
      <c r="AF35" s="344">
        <v>3.8451643795075818</v>
      </c>
      <c r="AG35" s="300">
        <v>10188.419</v>
      </c>
      <c r="AH35" s="344">
        <v>65.998217337604927</v>
      </c>
      <c r="AI35" s="109" t="s">
        <v>60</v>
      </c>
    </row>
    <row r="36" spans="1:35" ht="30" customHeight="1">
      <c r="A36" s="109" t="s">
        <v>61</v>
      </c>
      <c r="B36" s="503">
        <v>2745929.4339999999</v>
      </c>
      <c r="C36" s="300">
        <v>11588.143</v>
      </c>
      <c r="D36" s="344">
        <v>42.201168232934279</v>
      </c>
      <c r="E36" s="310">
        <v>9469.6939999999995</v>
      </c>
      <c r="F36" s="344">
        <v>34.486297727634906</v>
      </c>
      <c r="G36" s="310">
        <v>1169.221</v>
      </c>
      <c r="H36" s="344">
        <v>4.2580154665402086</v>
      </c>
      <c r="I36" s="307">
        <v>949.22799999999995</v>
      </c>
      <c r="J36" s="350">
        <v>3.4568550387591643</v>
      </c>
      <c r="K36" s="300">
        <v>1949.1489999999999</v>
      </c>
      <c r="L36" s="344">
        <v>7.3526454805039894</v>
      </c>
      <c r="M36" s="313">
        <v>1008.319</v>
      </c>
      <c r="N36" s="344">
        <v>3.8036148792402744</v>
      </c>
      <c r="O36" s="315">
        <v>384.4</v>
      </c>
      <c r="P36" s="344">
        <v>1.4500466217337582</v>
      </c>
      <c r="Q36" s="315">
        <v>556.42999999999995</v>
      </c>
      <c r="R36" s="344">
        <v>2.0989839795299563</v>
      </c>
      <c r="S36" s="307">
        <v>1826.692</v>
      </c>
      <c r="T36" s="344">
        <v>6.8907090622999032</v>
      </c>
      <c r="U36" s="307">
        <v>185.34899999999999</v>
      </c>
      <c r="V36" s="344">
        <v>0.69917973801178557</v>
      </c>
      <c r="W36" s="307">
        <v>11.275</v>
      </c>
      <c r="X36" s="344">
        <v>4.2531934599500852E-2</v>
      </c>
      <c r="Y36" s="307">
        <v>1630.068</v>
      </c>
      <c r="Z36" s="344">
        <v>6.1489973896886161</v>
      </c>
      <c r="AA36" s="300">
        <v>-286.34100000000001</v>
      </c>
      <c r="AB36" s="344">
        <v>-1.0801451605459578</v>
      </c>
      <c r="AC36" s="319">
        <v>10387.272000000001</v>
      </c>
      <c r="AD36" s="347">
        <v>37.827891246530854</v>
      </c>
      <c r="AE36" s="300">
        <v>876.55700000000002</v>
      </c>
      <c r="AF36" s="344">
        <v>3.1922051205923307</v>
      </c>
      <c r="AG36" s="300">
        <v>15656.679</v>
      </c>
      <c r="AH36" s="344">
        <v>57.017776225927591</v>
      </c>
      <c r="AI36" s="109" t="s">
        <v>61</v>
      </c>
    </row>
    <row r="37" spans="1:35" ht="30" customHeight="1">
      <c r="A37" s="109" t="s">
        <v>62</v>
      </c>
      <c r="B37" s="503">
        <v>13102343.672</v>
      </c>
      <c r="C37" s="300">
        <v>69581.581000000006</v>
      </c>
      <c r="D37" s="344">
        <v>53.106209653695309</v>
      </c>
      <c r="E37" s="310">
        <v>55414.597999999998</v>
      </c>
      <c r="F37" s="344">
        <v>42.293653248023269</v>
      </c>
      <c r="G37" s="310">
        <v>7274.585</v>
      </c>
      <c r="H37" s="344">
        <v>5.5521250106925146</v>
      </c>
      <c r="I37" s="307">
        <v>6892.3980000000001</v>
      </c>
      <c r="J37" s="350">
        <v>5.2604313949795163</v>
      </c>
      <c r="K37" s="300">
        <v>11997.591</v>
      </c>
      <c r="L37" s="344">
        <v>9.5118563425948182</v>
      </c>
      <c r="M37" s="313">
        <v>5212.933</v>
      </c>
      <c r="N37" s="344">
        <v>4.132885495060787</v>
      </c>
      <c r="O37" s="315">
        <v>3663.1660000000002</v>
      </c>
      <c r="P37" s="344">
        <v>2.9042087491628688</v>
      </c>
      <c r="Q37" s="315">
        <v>3121.4920000000002</v>
      </c>
      <c r="R37" s="344">
        <v>2.4747620983711638</v>
      </c>
      <c r="S37" s="307">
        <v>9074.1419999999998</v>
      </c>
      <c r="T37" s="344">
        <v>7.1941054780335518</v>
      </c>
      <c r="U37" s="307">
        <v>1877.6279999999999</v>
      </c>
      <c r="V37" s="344">
        <v>1.4886094884242698</v>
      </c>
      <c r="W37" s="307">
        <v>51.564</v>
      </c>
      <c r="X37" s="344">
        <v>4.0880653495319122E-2</v>
      </c>
      <c r="Y37" s="307">
        <v>7144.95</v>
      </c>
      <c r="Z37" s="344">
        <v>5.6646153361139628</v>
      </c>
      <c r="AA37" s="300">
        <v>-2374.0479999999998</v>
      </c>
      <c r="AB37" s="344">
        <v>-1.8821781411305438</v>
      </c>
      <c r="AC37" s="319">
        <v>38997.188000000002</v>
      </c>
      <c r="AD37" s="347">
        <v>29.763520921327881</v>
      </c>
      <c r="AE37" s="300">
        <v>7463.6130000000003</v>
      </c>
      <c r="AF37" s="344">
        <v>5.6963953830259451</v>
      </c>
      <c r="AG37" s="300">
        <v>66859.948000000004</v>
      </c>
      <c r="AH37" s="344">
        <v>51.028998836964718</v>
      </c>
      <c r="AI37" s="109" t="s">
        <v>62</v>
      </c>
    </row>
    <row r="38" spans="1:35" ht="30" customHeight="1">
      <c r="A38" s="109" t="s">
        <v>63</v>
      </c>
      <c r="B38" s="503">
        <v>6564879.7999999998</v>
      </c>
      <c r="C38" s="300">
        <v>35304.47</v>
      </c>
      <c r="D38" s="344">
        <v>53.777785847655586</v>
      </c>
      <c r="E38" s="310">
        <v>28612.584999999999</v>
      </c>
      <c r="F38" s="344">
        <v>43.584324270491599</v>
      </c>
      <c r="G38" s="310">
        <v>3993.2739999999999</v>
      </c>
      <c r="H38" s="344">
        <v>6.082783115084605</v>
      </c>
      <c r="I38" s="307">
        <v>2698.6109999999999</v>
      </c>
      <c r="J38" s="350">
        <v>4.1106784620793819</v>
      </c>
      <c r="K38" s="300">
        <v>4160.442</v>
      </c>
      <c r="L38" s="344">
        <v>6.5453397940390587</v>
      </c>
      <c r="M38" s="313">
        <v>2010.1610000000001</v>
      </c>
      <c r="N38" s="344">
        <v>3.1624492747946849</v>
      </c>
      <c r="O38" s="315">
        <v>664.94299999999998</v>
      </c>
      <c r="P38" s="344">
        <v>1.0461094947766882</v>
      </c>
      <c r="Q38" s="315">
        <v>1485.338</v>
      </c>
      <c r="R38" s="344">
        <v>2.3367810244676854</v>
      </c>
      <c r="S38" s="307">
        <v>5546.4</v>
      </c>
      <c r="T38" s="344">
        <v>8.7257730389363033</v>
      </c>
      <c r="U38" s="307">
        <v>870.07799999999997</v>
      </c>
      <c r="V38" s="344">
        <v>1.3688344068533862</v>
      </c>
      <c r="W38" s="307">
        <v>187.542</v>
      </c>
      <c r="X38" s="344">
        <v>0.29504704443750768</v>
      </c>
      <c r="Y38" s="307">
        <v>4488.78</v>
      </c>
      <c r="Z38" s="344">
        <v>7.0618915876454098</v>
      </c>
      <c r="AA38" s="300">
        <v>-780.17700000000002</v>
      </c>
      <c r="AB38" s="344">
        <v>-1.2273992918286112</v>
      </c>
      <c r="AC38" s="319">
        <v>14058.927</v>
      </c>
      <c r="AD38" s="347">
        <v>21.415360872258468</v>
      </c>
      <c r="AE38" s="300">
        <v>3003.8510000000001</v>
      </c>
      <c r="AF38" s="344">
        <v>4.5756374701635822</v>
      </c>
      <c r="AG38" s="300">
        <v>62920.421999999999</v>
      </c>
      <c r="AH38" s="344">
        <v>95.843981789278146</v>
      </c>
      <c r="AI38" s="109" t="s">
        <v>63</v>
      </c>
    </row>
    <row r="39" spans="1:35" ht="30" customHeight="1">
      <c r="A39" s="109" t="s">
        <v>64</v>
      </c>
      <c r="B39" s="503">
        <v>1470127.2379999999</v>
      </c>
      <c r="C39" s="300">
        <v>4912.4110000000001</v>
      </c>
      <c r="D39" s="344">
        <v>33.414869631848831</v>
      </c>
      <c r="E39" s="310">
        <v>4175.4830000000002</v>
      </c>
      <c r="F39" s="344">
        <v>28.402187865592083</v>
      </c>
      <c r="G39" s="310">
        <v>313.08199999999999</v>
      </c>
      <c r="H39" s="344">
        <v>2.1296251909863599</v>
      </c>
      <c r="I39" s="307">
        <v>423.846</v>
      </c>
      <c r="J39" s="350">
        <v>2.8830565752703921</v>
      </c>
      <c r="K39" s="300">
        <v>770.63800000000003</v>
      </c>
      <c r="L39" s="344">
        <v>5.3559482122897526</v>
      </c>
      <c r="M39" s="313">
        <v>397.029</v>
      </c>
      <c r="N39" s="344">
        <v>2.7593588205839685</v>
      </c>
      <c r="O39" s="315">
        <v>135.76499999999999</v>
      </c>
      <c r="P39" s="344">
        <v>0.9435692361932817</v>
      </c>
      <c r="Q39" s="315">
        <v>237.84399999999999</v>
      </c>
      <c r="R39" s="344">
        <v>1.6530201555125026</v>
      </c>
      <c r="S39" s="307">
        <v>1200.4459999999999</v>
      </c>
      <c r="T39" s="344">
        <v>8.3431216831383672</v>
      </c>
      <c r="U39" s="307">
        <v>32.305999999999997</v>
      </c>
      <c r="V39" s="344">
        <v>0.22452729160284432</v>
      </c>
      <c r="W39" s="307">
        <v>0</v>
      </c>
      <c r="X39" s="344">
        <v>0</v>
      </c>
      <c r="Y39" s="307">
        <v>1168.1400000000001</v>
      </c>
      <c r="Z39" s="344">
        <v>8.1185943915355239</v>
      </c>
      <c r="AA39" s="300">
        <v>-160.108</v>
      </c>
      <c r="AB39" s="344">
        <v>-1.112753531973881</v>
      </c>
      <c r="AC39" s="319">
        <v>4778.607</v>
      </c>
      <c r="AD39" s="347">
        <v>32.50471711891376</v>
      </c>
      <c r="AE39" s="300">
        <v>396.84100000000001</v>
      </c>
      <c r="AF39" s="344">
        <v>2.6993649919708518</v>
      </c>
      <c r="AG39" s="300">
        <v>12841.13</v>
      </c>
      <c r="AH39" s="344">
        <v>87.347065397342163</v>
      </c>
      <c r="AI39" s="109" t="s">
        <v>64</v>
      </c>
    </row>
    <row r="40" spans="1:35" ht="30" customHeight="1">
      <c r="A40" s="109" t="s">
        <v>65</v>
      </c>
      <c r="B40" s="503">
        <v>1017945.664</v>
      </c>
      <c r="C40" s="300">
        <v>2851.67</v>
      </c>
      <c r="D40" s="344">
        <v>28.013970694608709</v>
      </c>
      <c r="E40" s="310">
        <v>2224.6590000000001</v>
      </c>
      <c r="F40" s="344">
        <v>21.854398310988827</v>
      </c>
      <c r="G40" s="310">
        <v>305.21199999999999</v>
      </c>
      <c r="H40" s="344">
        <v>2.9983132773577976</v>
      </c>
      <c r="I40" s="307">
        <v>321.79899999999998</v>
      </c>
      <c r="J40" s="350">
        <v>3.1612591062620803</v>
      </c>
      <c r="K40" s="300">
        <v>671.60299999999995</v>
      </c>
      <c r="L40" s="344">
        <v>6.8056682942001094</v>
      </c>
      <c r="M40" s="313">
        <v>372.84100000000001</v>
      </c>
      <c r="N40" s="344">
        <v>3.7781727783792856</v>
      </c>
      <c r="O40" s="315">
        <v>94.608999999999995</v>
      </c>
      <c r="P40" s="344">
        <v>0.95871738459473543</v>
      </c>
      <c r="Q40" s="315">
        <v>204.15299999999999</v>
      </c>
      <c r="R40" s="344">
        <v>2.0687781312260887</v>
      </c>
      <c r="S40" s="307">
        <v>967.596</v>
      </c>
      <c r="T40" s="344">
        <v>9.8051042338924184</v>
      </c>
      <c r="U40" s="307">
        <v>647.80799999999999</v>
      </c>
      <c r="V40" s="344">
        <v>6.5645423953275746</v>
      </c>
      <c r="W40" s="307">
        <v>0.46899999999999997</v>
      </c>
      <c r="X40" s="344">
        <v>4.7525970401857218E-3</v>
      </c>
      <c r="Y40" s="307">
        <v>319.31900000000002</v>
      </c>
      <c r="Z40" s="344">
        <v>3.2358092415246582</v>
      </c>
      <c r="AA40" s="300">
        <v>-265.56599999999997</v>
      </c>
      <c r="AB40" s="344">
        <v>-2.6911048732920286</v>
      </c>
      <c r="AC40" s="319">
        <v>2558.0990000000002</v>
      </c>
      <c r="AD40" s="347">
        <v>25.130015191066231</v>
      </c>
      <c r="AE40" s="300">
        <v>168.613</v>
      </c>
      <c r="AF40" s="344">
        <v>1.6564047174918759</v>
      </c>
      <c r="AG40" s="300">
        <v>4554.3689999999997</v>
      </c>
      <c r="AH40" s="344">
        <v>44.740786871704771</v>
      </c>
      <c r="AI40" s="109" t="s">
        <v>65</v>
      </c>
    </row>
    <row r="41" spans="1:35" ht="30" customHeight="1">
      <c r="A41" s="109" t="s">
        <v>66</v>
      </c>
      <c r="B41" s="503">
        <v>688828.17099999997</v>
      </c>
      <c r="C41" s="300">
        <v>2275.1210000000001</v>
      </c>
      <c r="D41" s="344">
        <v>33.028861126529044</v>
      </c>
      <c r="E41" s="310">
        <v>1889.8689999999999</v>
      </c>
      <c r="F41" s="344">
        <v>27.436000436166829</v>
      </c>
      <c r="G41" s="310">
        <v>206.74100000000001</v>
      </c>
      <c r="H41" s="344">
        <v>3.0013435672914723</v>
      </c>
      <c r="I41" s="307">
        <v>178.511</v>
      </c>
      <c r="J41" s="350">
        <v>2.5915171230707403</v>
      </c>
      <c r="K41" s="300">
        <v>255.626</v>
      </c>
      <c r="L41" s="344">
        <v>4.0007718158366954</v>
      </c>
      <c r="M41" s="313">
        <v>131.035</v>
      </c>
      <c r="N41" s="344">
        <v>2.0508130428366496</v>
      </c>
      <c r="O41" s="315">
        <v>34.43</v>
      </c>
      <c r="P41" s="344">
        <v>0.53885979368005377</v>
      </c>
      <c r="Q41" s="315">
        <v>90.161000000000001</v>
      </c>
      <c r="R41" s="344">
        <v>1.411098979319992</v>
      </c>
      <c r="S41" s="307">
        <v>16.001999999999999</v>
      </c>
      <c r="T41" s="344">
        <v>0.2504453795663148</v>
      </c>
      <c r="U41" s="307">
        <v>0</v>
      </c>
      <c r="V41" s="344">
        <v>0</v>
      </c>
      <c r="W41" s="307">
        <v>0</v>
      </c>
      <c r="X41" s="344">
        <v>0</v>
      </c>
      <c r="Y41" s="307">
        <v>16.001999999999999</v>
      </c>
      <c r="Z41" s="344">
        <v>0.2504453795663148</v>
      </c>
      <c r="AA41" s="300">
        <v>-132.36699999999999</v>
      </c>
      <c r="AB41" s="344">
        <v>-2.0716600148140478</v>
      </c>
      <c r="AC41" s="319">
        <v>944.34900000000005</v>
      </c>
      <c r="AD41" s="347">
        <v>13.709500275359673</v>
      </c>
      <c r="AE41" s="300">
        <v>33.414999999999999</v>
      </c>
      <c r="AF41" s="344">
        <v>0.48509920770937809</v>
      </c>
      <c r="AG41" s="300">
        <v>19884.037</v>
      </c>
      <c r="AH41" s="344">
        <v>288.6646893540015</v>
      </c>
      <c r="AI41" s="109" t="s">
        <v>66</v>
      </c>
    </row>
    <row r="42" spans="1:35" ht="30" customHeight="1">
      <c r="A42" s="109" t="s">
        <v>67</v>
      </c>
      <c r="B42" s="503">
        <v>622052.96799999999</v>
      </c>
      <c r="C42" s="300">
        <v>1708.058</v>
      </c>
      <c r="D42" s="344">
        <v>27.458401259488888</v>
      </c>
      <c r="E42" s="310">
        <v>1342.1759999999999</v>
      </c>
      <c r="F42" s="344">
        <v>21.576554876272208</v>
      </c>
      <c r="G42" s="310">
        <v>256.49299999999999</v>
      </c>
      <c r="H42" s="344">
        <v>4.1233305392733053</v>
      </c>
      <c r="I42" s="307">
        <v>109.389</v>
      </c>
      <c r="J42" s="350">
        <v>1.758515843943373</v>
      </c>
      <c r="K42" s="300">
        <v>381.25700000000001</v>
      </c>
      <c r="L42" s="344">
        <v>6.3258052574173576</v>
      </c>
      <c r="M42" s="313">
        <v>172.524</v>
      </c>
      <c r="N42" s="344">
        <v>2.8625132816726566</v>
      </c>
      <c r="O42" s="315">
        <v>94.263999999999996</v>
      </c>
      <c r="P42" s="344">
        <v>1.5640255963436469</v>
      </c>
      <c r="Q42" s="315">
        <v>114.46899999999999</v>
      </c>
      <c r="R42" s="344">
        <v>1.8992663794010536</v>
      </c>
      <c r="S42" s="307">
        <v>148.548</v>
      </c>
      <c r="T42" s="344">
        <v>2.4647041742940683</v>
      </c>
      <c r="U42" s="307">
        <v>0</v>
      </c>
      <c r="V42" s="344">
        <v>0</v>
      </c>
      <c r="W42" s="307">
        <v>97.165000000000006</v>
      </c>
      <c r="X42" s="344">
        <v>1.6121589055071974</v>
      </c>
      <c r="Y42" s="307">
        <v>51.383000000000003</v>
      </c>
      <c r="Z42" s="344">
        <v>0.85254526878687098</v>
      </c>
      <c r="AA42" s="300">
        <v>-67.227000000000004</v>
      </c>
      <c r="AB42" s="344">
        <v>-1.1154284643702193</v>
      </c>
      <c r="AC42" s="319">
        <v>974.46600000000001</v>
      </c>
      <c r="AD42" s="347">
        <v>15.66532192801948</v>
      </c>
      <c r="AE42" s="300">
        <v>610.16</v>
      </c>
      <c r="AF42" s="344">
        <v>9.8088110078754571</v>
      </c>
      <c r="AG42" s="300">
        <v>4689.549</v>
      </c>
      <c r="AH42" s="344">
        <v>75.388258576719778</v>
      </c>
      <c r="AI42" s="109" t="s">
        <v>67</v>
      </c>
    </row>
    <row r="43" spans="1:35" ht="30" customHeight="1">
      <c r="A43" s="109" t="s">
        <v>68</v>
      </c>
      <c r="B43" s="503">
        <v>2557053.8420000002</v>
      </c>
      <c r="C43" s="300">
        <v>7595.6570000000002</v>
      </c>
      <c r="D43" s="344">
        <v>29.7047206251201</v>
      </c>
      <c r="E43" s="310">
        <v>6262.3590000000004</v>
      </c>
      <c r="F43" s="344">
        <v>24.490524591777447</v>
      </c>
      <c r="G43" s="310">
        <v>664.93100000000004</v>
      </c>
      <c r="H43" s="344">
        <v>2.6003793470376211</v>
      </c>
      <c r="I43" s="307">
        <v>668.36699999999996</v>
      </c>
      <c r="J43" s="350">
        <v>2.6138166863050354</v>
      </c>
      <c r="K43" s="300">
        <v>1662.79</v>
      </c>
      <c r="L43" s="344">
        <v>6.8485015302660521</v>
      </c>
      <c r="M43" s="313">
        <v>781.59100000000001</v>
      </c>
      <c r="N43" s="344">
        <v>3.2191239780983611</v>
      </c>
      <c r="O43" s="315">
        <v>267.11599999999999</v>
      </c>
      <c r="P43" s="344">
        <v>1.1001655860081831</v>
      </c>
      <c r="Q43" s="315">
        <v>614.08299999999997</v>
      </c>
      <c r="R43" s="344">
        <v>2.5292119661595076</v>
      </c>
      <c r="S43" s="307">
        <v>599.86400000000003</v>
      </c>
      <c r="T43" s="344">
        <v>2.4706484414457122</v>
      </c>
      <c r="U43" s="307">
        <v>172.941</v>
      </c>
      <c r="V43" s="344">
        <v>0.71228880564938524</v>
      </c>
      <c r="W43" s="307">
        <v>2.8050000000000002</v>
      </c>
      <c r="X43" s="344">
        <v>1.1552900121119491E-2</v>
      </c>
      <c r="Y43" s="307">
        <v>424.11799999999999</v>
      </c>
      <c r="Z43" s="344">
        <v>1.7468067356752071</v>
      </c>
      <c r="AA43" s="300">
        <v>-209.232</v>
      </c>
      <c r="AB43" s="344">
        <v>-0.86175985673514199</v>
      </c>
      <c r="AC43" s="319">
        <v>4122.5389999999998</v>
      </c>
      <c r="AD43" s="347">
        <v>16.122222114711338</v>
      </c>
      <c r="AE43" s="300">
        <v>438.37400000000002</v>
      </c>
      <c r="AF43" s="344">
        <v>1.7143714097827745</v>
      </c>
      <c r="AG43" s="300">
        <v>10154.172</v>
      </c>
      <c r="AH43" s="344">
        <v>39.710434849732813</v>
      </c>
      <c r="AI43" s="109" t="s">
        <v>68</v>
      </c>
    </row>
    <row r="44" spans="1:35" ht="30" customHeight="1">
      <c r="A44" s="109" t="s">
        <v>69</v>
      </c>
      <c r="B44" s="503">
        <v>3304626.253</v>
      </c>
      <c r="C44" s="300">
        <v>7518.7070000000003</v>
      </c>
      <c r="D44" s="344">
        <v>22.752064603900006</v>
      </c>
      <c r="E44" s="310">
        <v>5835.902</v>
      </c>
      <c r="F44" s="344">
        <v>17.659794340440349</v>
      </c>
      <c r="G44" s="310">
        <v>954.4</v>
      </c>
      <c r="H44" s="344">
        <v>2.8880724382479812</v>
      </c>
      <c r="I44" s="307">
        <v>728.40499999999997</v>
      </c>
      <c r="J44" s="350">
        <v>2.204197825211673</v>
      </c>
      <c r="K44" s="300">
        <v>1892.5119999999999</v>
      </c>
      <c r="L44" s="344">
        <v>6.1056612628347153</v>
      </c>
      <c r="M44" s="313">
        <v>962.79300000000001</v>
      </c>
      <c r="N44" s="344">
        <v>3.1061826420273286</v>
      </c>
      <c r="O44" s="315">
        <v>245.971</v>
      </c>
      <c r="P44" s="344">
        <v>0.79355671535013661</v>
      </c>
      <c r="Q44" s="315">
        <v>683.74800000000005</v>
      </c>
      <c r="R44" s="344">
        <v>2.2059219054572501</v>
      </c>
      <c r="S44" s="307">
        <v>1705.4349999999999</v>
      </c>
      <c r="T44" s="344">
        <v>5.5021095854517812</v>
      </c>
      <c r="U44" s="307">
        <v>447.49799999999999</v>
      </c>
      <c r="V44" s="344">
        <v>1.4437272808817114</v>
      </c>
      <c r="W44" s="307">
        <v>0</v>
      </c>
      <c r="X44" s="344">
        <v>0</v>
      </c>
      <c r="Y44" s="307">
        <v>1257.9369999999999</v>
      </c>
      <c r="Z44" s="344">
        <v>4.0583823045700695</v>
      </c>
      <c r="AA44" s="300">
        <v>-516.68799999999999</v>
      </c>
      <c r="AB44" s="344">
        <v>-1.6669494864875591</v>
      </c>
      <c r="AC44" s="319">
        <v>5894.9210000000003</v>
      </c>
      <c r="AD44" s="347">
        <v>17.838389423458956</v>
      </c>
      <c r="AE44" s="300">
        <v>1077.981</v>
      </c>
      <c r="AF44" s="344">
        <v>3.2620360593618996</v>
      </c>
      <c r="AG44" s="300">
        <v>15039.909</v>
      </c>
      <c r="AH44" s="344">
        <v>45.511679229524056</v>
      </c>
      <c r="AI44" s="109" t="s">
        <v>69</v>
      </c>
    </row>
    <row r="45" spans="1:35" ht="30" customHeight="1">
      <c r="A45" s="109" t="s">
        <v>70</v>
      </c>
      <c r="B45" s="503">
        <v>1257153.406</v>
      </c>
      <c r="C45" s="300">
        <v>2392.2040000000002</v>
      </c>
      <c r="D45" s="344">
        <v>19.028735781828683</v>
      </c>
      <c r="E45" s="310">
        <v>1983.24</v>
      </c>
      <c r="F45" s="344">
        <v>15.775640351723313</v>
      </c>
      <c r="G45" s="310">
        <v>217.785</v>
      </c>
      <c r="H45" s="344">
        <v>1.7323661452976249</v>
      </c>
      <c r="I45" s="307">
        <v>191.179</v>
      </c>
      <c r="J45" s="350">
        <v>1.5207292848077445</v>
      </c>
      <c r="K45" s="300">
        <v>1674.1310000000001</v>
      </c>
      <c r="L45" s="344">
        <v>13.902688425796203</v>
      </c>
      <c r="M45" s="313">
        <v>1051.4749999999999</v>
      </c>
      <c r="N45" s="344">
        <v>8.7318909407412324</v>
      </c>
      <c r="O45" s="315">
        <v>96.906999999999996</v>
      </c>
      <c r="P45" s="344">
        <v>0.8047565138442766</v>
      </c>
      <c r="Q45" s="315">
        <v>525.74900000000002</v>
      </c>
      <c r="R45" s="344">
        <v>4.3660409712106922</v>
      </c>
      <c r="S45" s="307">
        <v>1029.4570000000001</v>
      </c>
      <c r="T45" s="344">
        <v>8.549044201890343</v>
      </c>
      <c r="U45" s="307">
        <v>608.74300000000005</v>
      </c>
      <c r="V45" s="344">
        <v>5.0552580774052078</v>
      </c>
      <c r="W45" s="307">
        <v>86.828000000000003</v>
      </c>
      <c r="X45" s="344">
        <v>0.72105625583364297</v>
      </c>
      <c r="Y45" s="307">
        <v>333.88600000000002</v>
      </c>
      <c r="Z45" s="344">
        <v>2.7727298686514916</v>
      </c>
      <c r="AA45" s="300">
        <v>-190.06800000000001</v>
      </c>
      <c r="AB45" s="344">
        <v>-1.5784046670865259</v>
      </c>
      <c r="AC45" s="319">
        <v>2575.0120000000002</v>
      </c>
      <c r="AD45" s="347">
        <v>20.482878125376534</v>
      </c>
      <c r="AE45" s="300">
        <v>256.52300000000002</v>
      </c>
      <c r="AF45" s="344">
        <v>2.0405067414660452</v>
      </c>
      <c r="AG45" s="300">
        <v>8571.0149999999994</v>
      </c>
      <c r="AH45" s="344">
        <v>68.177956318562437</v>
      </c>
      <c r="AI45" s="109" t="s">
        <v>70</v>
      </c>
    </row>
    <row r="46" spans="1:35" ht="30" customHeight="1">
      <c r="A46" s="109" t="s">
        <v>71</v>
      </c>
      <c r="B46" s="503">
        <v>925543.62399999995</v>
      </c>
      <c r="C46" s="300">
        <v>2019.7750000000001</v>
      </c>
      <c r="D46" s="344">
        <v>21.822580239610623</v>
      </c>
      <c r="E46" s="310">
        <v>1457.3989999999999</v>
      </c>
      <c r="F46" s="344">
        <v>15.746410673777167</v>
      </c>
      <c r="G46" s="310">
        <v>350.858</v>
      </c>
      <c r="H46" s="344">
        <v>3.7908315815916636</v>
      </c>
      <c r="I46" s="307">
        <v>211.518</v>
      </c>
      <c r="J46" s="350">
        <v>2.2853379842417887</v>
      </c>
      <c r="K46" s="300">
        <v>366.52</v>
      </c>
      <c r="L46" s="344">
        <v>4.2751224267889461</v>
      </c>
      <c r="M46" s="313">
        <v>90.742000000000004</v>
      </c>
      <c r="N46" s="344">
        <v>1.0584228943896172</v>
      </c>
      <c r="O46" s="315">
        <v>129.059</v>
      </c>
      <c r="P46" s="344">
        <v>1.5053558476452977</v>
      </c>
      <c r="Q46" s="315">
        <v>146.71899999999999</v>
      </c>
      <c r="R46" s="344">
        <v>1.7113436847540306</v>
      </c>
      <c r="S46" s="307">
        <v>0</v>
      </c>
      <c r="T46" s="344">
        <v>0</v>
      </c>
      <c r="U46" s="307">
        <v>0</v>
      </c>
      <c r="V46" s="344">
        <v>0</v>
      </c>
      <c r="W46" s="307">
        <v>0</v>
      </c>
      <c r="X46" s="344">
        <v>0</v>
      </c>
      <c r="Y46" s="307">
        <v>0</v>
      </c>
      <c r="Z46" s="344">
        <v>0</v>
      </c>
      <c r="AA46" s="300">
        <v>-40.573</v>
      </c>
      <c r="AB46" s="344">
        <v>-0.47324714128044282</v>
      </c>
      <c r="AC46" s="319">
        <v>1805.1389999999999</v>
      </c>
      <c r="AD46" s="347">
        <v>19.503553945934804</v>
      </c>
      <c r="AE46" s="300">
        <v>371.012</v>
      </c>
      <c r="AF46" s="344">
        <v>4.0085846888185142</v>
      </c>
      <c r="AG46" s="300">
        <v>6125.77</v>
      </c>
      <c r="AH46" s="344">
        <v>66.185643130744538</v>
      </c>
      <c r="AI46" s="109" t="s">
        <v>71</v>
      </c>
    </row>
    <row r="47" spans="1:35" ht="30" customHeight="1">
      <c r="A47" s="109" t="s">
        <v>72</v>
      </c>
      <c r="B47" s="503">
        <v>1226088.618</v>
      </c>
      <c r="C47" s="300">
        <v>3640.752</v>
      </c>
      <c r="D47" s="344">
        <v>29.694036357166475</v>
      </c>
      <c r="E47" s="310">
        <v>2955.6669999999999</v>
      </c>
      <c r="F47" s="344">
        <v>24.106471233876178</v>
      </c>
      <c r="G47" s="310">
        <v>356.113</v>
      </c>
      <c r="H47" s="344">
        <v>2.9044637946390264</v>
      </c>
      <c r="I47" s="307">
        <v>328.97199999999998</v>
      </c>
      <c r="J47" s="350">
        <v>2.6831013286512699</v>
      </c>
      <c r="K47" s="300">
        <v>556.56600000000003</v>
      </c>
      <c r="L47" s="344">
        <v>4.7772085278422667</v>
      </c>
      <c r="M47" s="313">
        <v>222.68</v>
      </c>
      <c r="N47" s="344">
        <v>1.911343479443437</v>
      </c>
      <c r="O47" s="315">
        <v>154.83600000000001</v>
      </c>
      <c r="P47" s="344">
        <v>1.3290137371254895</v>
      </c>
      <c r="Q47" s="315">
        <v>179.05</v>
      </c>
      <c r="R47" s="344">
        <v>1.5368513112733402</v>
      </c>
      <c r="S47" s="307">
        <v>167.21600000000001</v>
      </c>
      <c r="T47" s="344">
        <v>1.4352757825517053</v>
      </c>
      <c r="U47" s="307">
        <v>72.313999999999993</v>
      </c>
      <c r="V47" s="344">
        <v>0.62069737907523204</v>
      </c>
      <c r="W47" s="307">
        <v>0</v>
      </c>
      <c r="X47" s="344">
        <v>0</v>
      </c>
      <c r="Y47" s="307">
        <v>94.902000000000001</v>
      </c>
      <c r="Z47" s="344">
        <v>0.81457840347647315</v>
      </c>
      <c r="AA47" s="300">
        <v>-32.716999999999999</v>
      </c>
      <c r="AB47" s="344">
        <v>-0.28082191762596964</v>
      </c>
      <c r="AC47" s="319">
        <v>1451.32</v>
      </c>
      <c r="AD47" s="347">
        <v>11.836991051816451</v>
      </c>
      <c r="AE47" s="300">
        <v>981.91099999999994</v>
      </c>
      <c r="AF47" s="344">
        <v>8.0084831192846124</v>
      </c>
      <c r="AG47" s="300">
        <v>19657.786</v>
      </c>
      <c r="AH47" s="344">
        <v>160.32924302050736</v>
      </c>
      <c r="AI47" s="109" t="s">
        <v>72</v>
      </c>
    </row>
    <row r="48" spans="1:35" ht="30" customHeight="1">
      <c r="A48" s="109" t="s">
        <v>73</v>
      </c>
      <c r="B48" s="503">
        <v>1324879.175</v>
      </c>
      <c r="C48" s="300">
        <v>3300.7570000000001</v>
      </c>
      <c r="D48" s="344">
        <v>24.91364542732736</v>
      </c>
      <c r="E48" s="310">
        <v>2770.8939999999998</v>
      </c>
      <c r="F48" s="344">
        <v>20.914314695904249</v>
      </c>
      <c r="G48" s="310">
        <v>244.06399999999999</v>
      </c>
      <c r="H48" s="344">
        <v>1.8421604370073972</v>
      </c>
      <c r="I48" s="307">
        <v>285.79899999999998</v>
      </c>
      <c r="J48" s="350">
        <v>2.1571702944157152</v>
      </c>
      <c r="K48" s="300">
        <v>779.90700000000004</v>
      </c>
      <c r="L48" s="344">
        <v>6.1345177967338413</v>
      </c>
      <c r="M48" s="313">
        <v>338.78899999999999</v>
      </c>
      <c r="N48" s="344">
        <v>2.6648140737775927</v>
      </c>
      <c r="O48" s="315">
        <v>158.43100000000001</v>
      </c>
      <c r="P48" s="344">
        <v>1.2461713884531607</v>
      </c>
      <c r="Q48" s="315">
        <v>282.68700000000001</v>
      </c>
      <c r="R48" s="344">
        <v>2.2235323345030875</v>
      </c>
      <c r="S48" s="307">
        <v>77.245000000000005</v>
      </c>
      <c r="T48" s="344">
        <v>0.60758632402158919</v>
      </c>
      <c r="U48" s="307">
        <v>57.203000000000003</v>
      </c>
      <c r="V48" s="344">
        <v>0.44994187964278554</v>
      </c>
      <c r="W48" s="307">
        <v>0</v>
      </c>
      <c r="X48" s="344">
        <v>0</v>
      </c>
      <c r="Y48" s="307">
        <v>20.042000000000002</v>
      </c>
      <c r="Z48" s="344">
        <v>0.15764444437880368</v>
      </c>
      <c r="AA48" s="300">
        <v>-63.768000000000001</v>
      </c>
      <c r="AB48" s="344">
        <v>-0.50158022797862245</v>
      </c>
      <c r="AC48" s="319">
        <v>2338.116</v>
      </c>
      <c r="AD48" s="347">
        <v>17.647767767200357</v>
      </c>
      <c r="AE48" s="300">
        <v>356.822</v>
      </c>
      <c r="AF48" s="344">
        <v>2.6932418195795096</v>
      </c>
      <c r="AG48" s="300">
        <v>30385.276999999998</v>
      </c>
      <c r="AH48" s="344">
        <v>229.34375883748041</v>
      </c>
      <c r="AI48" s="109" t="s">
        <v>73</v>
      </c>
    </row>
    <row r="49" spans="1:35" ht="30" customHeight="1">
      <c r="A49" s="109" t="s">
        <v>74</v>
      </c>
      <c r="B49" s="503">
        <v>723605.299</v>
      </c>
      <c r="C49" s="300">
        <v>2110.0050000000001</v>
      </c>
      <c r="D49" s="344">
        <v>29.159612331694657</v>
      </c>
      <c r="E49" s="310">
        <v>1789.7539999999999</v>
      </c>
      <c r="F49" s="344">
        <v>24.733843194257755</v>
      </c>
      <c r="G49" s="310">
        <v>172.28899999999999</v>
      </c>
      <c r="H49" s="344">
        <v>2.3809803526604632</v>
      </c>
      <c r="I49" s="307">
        <v>147.96199999999999</v>
      </c>
      <c r="J49" s="350">
        <v>2.0447887847764363</v>
      </c>
      <c r="K49" s="300">
        <v>569.35900000000004</v>
      </c>
      <c r="L49" s="344">
        <v>7.8201475136930272</v>
      </c>
      <c r="M49" s="313">
        <v>193.334</v>
      </c>
      <c r="N49" s="344">
        <v>2.6554430498373218</v>
      </c>
      <c r="O49" s="315">
        <v>76.209999999999994</v>
      </c>
      <c r="P49" s="344">
        <v>1.0467445706813197</v>
      </c>
      <c r="Q49" s="315">
        <v>299.815</v>
      </c>
      <c r="R49" s="344">
        <v>4.117959893174385</v>
      </c>
      <c r="S49" s="307">
        <v>130.59800000000001</v>
      </c>
      <c r="T49" s="344">
        <v>1.793763908172668</v>
      </c>
      <c r="U49" s="307">
        <v>47.774999999999999</v>
      </c>
      <c r="V49" s="344">
        <v>0.65618976334208179</v>
      </c>
      <c r="W49" s="307">
        <v>0</v>
      </c>
      <c r="X49" s="344">
        <v>0</v>
      </c>
      <c r="Y49" s="307">
        <v>82.822999999999993</v>
      </c>
      <c r="Z49" s="344">
        <v>1.1375741448305858</v>
      </c>
      <c r="AA49" s="300">
        <v>-140.12299999999999</v>
      </c>
      <c r="AB49" s="344">
        <v>-1.924589810754213</v>
      </c>
      <c r="AC49" s="319">
        <v>1907.249</v>
      </c>
      <c r="AD49" s="347">
        <v>26.357587522310283</v>
      </c>
      <c r="AE49" s="300">
        <v>390.005</v>
      </c>
      <c r="AF49" s="344">
        <v>5.3897477055374639</v>
      </c>
      <c r="AG49" s="300">
        <v>4221.2640000000001</v>
      </c>
      <c r="AH49" s="344">
        <v>58.336554553064438</v>
      </c>
      <c r="AI49" s="109" t="s">
        <v>74</v>
      </c>
    </row>
    <row r="50" spans="1:35" ht="30" customHeight="1">
      <c r="A50" s="109" t="s">
        <v>75</v>
      </c>
      <c r="B50" s="503">
        <v>7299528.2879999997</v>
      </c>
      <c r="C50" s="300">
        <v>24079.527999999998</v>
      </c>
      <c r="D50" s="344">
        <v>32.987786402013597</v>
      </c>
      <c r="E50" s="310">
        <v>20627.438999999998</v>
      </c>
      <c r="F50" s="344">
        <v>28.258591769430236</v>
      </c>
      <c r="G50" s="310">
        <v>1784.5050000000001</v>
      </c>
      <c r="H50" s="344">
        <v>2.444685368140326</v>
      </c>
      <c r="I50" s="307">
        <v>1667.5840000000001</v>
      </c>
      <c r="J50" s="350">
        <v>2.2845092644430345</v>
      </c>
      <c r="K50" s="300">
        <v>5271.482</v>
      </c>
      <c r="L50" s="344">
        <v>7.5762145628052346</v>
      </c>
      <c r="M50" s="313">
        <v>2332.4380000000001</v>
      </c>
      <c r="N50" s="344">
        <v>3.3521978719533361</v>
      </c>
      <c r="O50" s="315">
        <v>1252.3109999999999</v>
      </c>
      <c r="P50" s="344">
        <v>1.7998310219708964</v>
      </c>
      <c r="Q50" s="315">
        <v>1686.7329999999999</v>
      </c>
      <c r="R50" s="344">
        <v>2.4241856688810017</v>
      </c>
      <c r="S50" s="307">
        <v>2664.8629999999998</v>
      </c>
      <c r="T50" s="344">
        <v>3.8299616442740096</v>
      </c>
      <c r="U50" s="307">
        <v>766.48400000000004</v>
      </c>
      <c r="V50" s="344">
        <v>1.1015967128327873</v>
      </c>
      <c r="W50" s="307">
        <v>1.325</v>
      </c>
      <c r="X50" s="344">
        <v>1.9043002130552538E-3</v>
      </c>
      <c r="Y50" s="307">
        <v>1897.0540000000001</v>
      </c>
      <c r="Z50" s="344">
        <v>2.7264606312281674</v>
      </c>
      <c r="AA50" s="300">
        <v>-934.80499999999995</v>
      </c>
      <c r="AB50" s="344">
        <v>-1.3435089514453709</v>
      </c>
      <c r="AC50" s="319">
        <v>12849.847</v>
      </c>
      <c r="AD50" s="347">
        <v>17.603667652229532</v>
      </c>
      <c r="AE50" s="300">
        <v>2829.1680000000001</v>
      </c>
      <c r="AF50" s="344">
        <v>3.8758230509921963</v>
      </c>
      <c r="AG50" s="300">
        <v>49215.769</v>
      </c>
      <c r="AH50" s="344">
        <v>67.423218402904013</v>
      </c>
      <c r="AI50" s="109" t="s">
        <v>75</v>
      </c>
    </row>
    <row r="51" spans="1:35" ht="30" customHeight="1">
      <c r="A51" s="109" t="s">
        <v>76</v>
      </c>
      <c r="B51" s="503">
        <v>971485.59100000001</v>
      </c>
      <c r="C51" s="300">
        <v>1396.615</v>
      </c>
      <c r="D51" s="344">
        <v>14.376075290652459</v>
      </c>
      <c r="E51" s="310">
        <v>1112.4349999999999</v>
      </c>
      <c r="F51" s="344">
        <v>11.450864637682514</v>
      </c>
      <c r="G51" s="310">
        <v>168.642</v>
      </c>
      <c r="H51" s="344">
        <v>1.7359186956793473</v>
      </c>
      <c r="I51" s="307">
        <v>115.538</v>
      </c>
      <c r="J51" s="350">
        <v>1.1892919572905944</v>
      </c>
      <c r="K51" s="300">
        <v>366.10599999999999</v>
      </c>
      <c r="L51" s="344">
        <v>3.965379681161902</v>
      </c>
      <c r="M51" s="313">
        <v>178.47800000000001</v>
      </c>
      <c r="N51" s="344">
        <v>1.9331369459512109</v>
      </c>
      <c r="O51" s="315">
        <v>72.929000000000002</v>
      </c>
      <c r="P51" s="344">
        <v>0.78991104971635639</v>
      </c>
      <c r="Q51" s="315">
        <v>114.699</v>
      </c>
      <c r="R51" s="344">
        <v>1.2423316854943349</v>
      </c>
      <c r="S51" s="307">
        <v>88.555000000000007</v>
      </c>
      <c r="T51" s="344">
        <v>0.95915990905719173</v>
      </c>
      <c r="U51" s="307">
        <v>7.1970000000000001</v>
      </c>
      <c r="V51" s="344">
        <v>7.7952389650325887E-2</v>
      </c>
      <c r="W51" s="307">
        <v>15.679</v>
      </c>
      <c r="X51" s="344">
        <v>0.16982291473217448</v>
      </c>
      <c r="Y51" s="307">
        <v>65.679000000000002</v>
      </c>
      <c r="Z51" s="344">
        <v>0.71138460467469133</v>
      </c>
      <c r="AA51" s="300">
        <v>-80.274000000000001</v>
      </c>
      <c r="AB51" s="344">
        <v>-0.86946646196891209</v>
      </c>
      <c r="AC51" s="319">
        <v>1459.93</v>
      </c>
      <c r="AD51" s="347">
        <v>15.027809094906072</v>
      </c>
      <c r="AE51" s="300">
        <v>525.66899999999998</v>
      </c>
      <c r="AF51" s="344">
        <v>5.4109809231334234</v>
      </c>
      <c r="AG51" s="300">
        <v>3974.0219999999999</v>
      </c>
      <c r="AH51" s="344">
        <v>40.906648918069237</v>
      </c>
      <c r="AI51" s="109" t="s">
        <v>76</v>
      </c>
    </row>
    <row r="52" spans="1:35" ht="30" customHeight="1">
      <c r="A52" s="109" t="s">
        <v>77</v>
      </c>
      <c r="B52" s="503">
        <v>1502461.1540000001</v>
      </c>
      <c r="C52" s="300">
        <v>5232.009</v>
      </c>
      <c r="D52" s="344">
        <v>34.822923614835766</v>
      </c>
      <c r="E52" s="310">
        <v>4560.0529999999999</v>
      </c>
      <c r="F52" s="344">
        <v>30.350555073319381</v>
      </c>
      <c r="G52" s="310">
        <v>460.83300000000003</v>
      </c>
      <c r="H52" s="344">
        <v>3.0671874528877172</v>
      </c>
      <c r="I52" s="307">
        <v>211.12299999999999</v>
      </c>
      <c r="J52" s="350">
        <v>1.4051810886286646</v>
      </c>
      <c r="K52" s="300">
        <v>893.64400000000001</v>
      </c>
      <c r="L52" s="344">
        <v>6.291912131323083</v>
      </c>
      <c r="M52" s="313">
        <v>411.846</v>
      </c>
      <c r="N52" s="344">
        <v>2.8996992579113008</v>
      </c>
      <c r="O52" s="315">
        <v>255.17</v>
      </c>
      <c r="P52" s="344">
        <v>1.7965847905314767</v>
      </c>
      <c r="Q52" s="315">
        <v>226.62799999999999</v>
      </c>
      <c r="R52" s="344">
        <v>1.5956280828803053</v>
      </c>
      <c r="S52" s="307">
        <v>650.76400000000001</v>
      </c>
      <c r="T52" s="344">
        <v>4.5818579951617595</v>
      </c>
      <c r="U52" s="307">
        <v>165.97800000000001</v>
      </c>
      <c r="V52" s="344">
        <v>1.1686074004108378</v>
      </c>
      <c r="W52" s="307">
        <v>26.994</v>
      </c>
      <c r="X52" s="344">
        <v>0.19005764719836457</v>
      </c>
      <c r="Y52" s="307">
        <v>457.79199999999997</v>
      </c>
      <c r="Z52" s="344">
        <v>3.2231929475525565</v>
      </c>
      <c r="AA52" s="300">
        <v>-275.798</v>
      </c>
      <c r="AB52" s="344">
        <v>-1.9418211077281824</v>
      </c>
      <c r="AC52" s="319">
        <v>3021.0360000000001</v>
      </c>
      <c r="AD52" s="347">
        <v>20.107248643048774</v>
      </c>
      <c r="AE52" s="300">
        <v>700.923</v>
      </c>
      <c r="AF52" s="344">
        <v>4.6651655394479503</v>
      </c>
      <c r="AG52" s="300">
        <v>10886.296</v>
      </c>
      <c r="AH52" s="344">
        <v>72.456422390804789</v>
      </c>
      <c r="AI52" s="109" t="s">
        <v>77</v>
      </c>
    </row>
    <row r="53" spans="1:35" ht="30" customHeight="1">
      <c r="A53" s="109" t="s">
        <v>78</v>
      </c>
      <c r="B53" s="503">
        <v>2152573.42</v>
      </c>
      <c r="C53" s="300">
        <v>7426.96</v>
      </c>
      <c r="D53" s="344">
        <v>34.502702351495174</v>
      </c>
      <c r="E53" s="310">
        <v>6434.2060000000001</v>
      </c>
      <c r="F53" s="344">
        <v>29.89076209999843</v>
      </c>
      <c r="G53" s="310">
        <v>641.57100000000003</v>
      </c>
      <c r="H53" s="344">
        <v>2.9804837040122889</v>
      </c>
      <c r="I53" s="307">
        <v>351.18299999999999</v>
      </c>
      <c r="J53" s="350">
        <v>1.6314565474844525</v>
      </c>
      <c r="K53" s="300">
        <v>1807.299</v>
      </c>
      <c r="L53" s="344">
        <v>8.6478870238648486</v>
      </c>
      <c r="M53" s="313">
        <v>939.18899999999996</v>
      </c>
      <c r="N53" s="344">
        <v>4.493999258593405</v>
      </c>
      <c r="O53" s="315">
        <v>423.39499999999998</v>
      </c>
      <c r="P53" s="344">
        <v>2.0259360108478215</v>
      </c>
      <c r="Q53" s="315">
        <v>444.71499999999997</v>
      </c>
      <c r="R53" s="344">
        <v>2.1279517544236213</v>
      </c>
      <c r="S53" s="307">
        <v>840.91899999999998</v>
      </c>
      <c r="T53" s="344">
        <v>4.0237794123835648</v>
      </c>
      <c r="U53" s="307">
        <v>721.80100000000004</v>
      </c>
      <c r="V53" s="344">
        <v>3.4538023324932241</v>
      </c>
      <c r="W53" s="307">
        <v>0</v>
      </c>
      <c r="X53" s="344">
        <v>0</v>
      </c>
      <c r="Y53" s="307">
        <v>119.11799999999999</v>
      </c>
      <c r="Z53" s="344">
        <v>0.56997707989034074</v>
      </c>
      <c r="AA53" s="300">
        <v>-366.25</v>
      </c>
      <c r="AB53" s="344">
        <v>-1.7524984092231006</v>
      </c>
      <c r="AC53" s="319">
        <v>5254.9570000000003</v>
      </c>
      <c r="AD53" s="347">
        <v>24.412440250237786</v>
      </c>
      <c r="AE53" s="300">
        <v>881.51599999999996</v>
      </c>
      <c r="AF53" s="344">
        <v>4.0951727444446471</v>
      </c>
      <c r="AG53" s="300">
        <v>18525.741000000002</v>
      </c>
      <c r="AH53" s="344">
        <v>86.063224733119696</v>
      </c>
      <c r="AI53" s="109" t="s">
        <v>78</v>
      </c>
    </row>
    <row r="54" spans="1:35" ht="30" customHeight="1">
      <c r="A54" s="109" t="s">
        <v>79</v>
      </c>
      <c r="B54" s="503">
        <v>1342687.3589999999</v>
      </c>
      <c r="C54" s="300">
        <v>4193.4979999999996</v>
      </c>
      <c r="D54" s="344">
        <v>31.232125422877388</v>
      </c>
      <c r="E54" s="310">
        <v>3443.277</v>
      </c>
      <c r="F54" s="344">
        <v>25.644666846081481</v>
      </c>
      <c r="G54" s="310">
        <v>319.09300000000002</v>
      </c>
      <c r="H54" s="344">
        <v>2.3765249435106957</v>
      </c>
      <c r="I54" s="307">
        <v>431.12799999999999</v>
      </c>
      <c r="J54" s="350">
        <v>3.2109336332852152</v>
      </c>
      <c r="K54" s="300">
        <v>702.36900000000003</v>
      </c>
      <c r="L54" s="344">
        <v>5.3452429818548071</v>
      </c>
      <c r="M54" s="313">
        <v>432.78800000000001</v>
      </c>
      <c r="N54" s="344">
        <v>3.2936490927574797</v>
      </c>
      <c r="O54" s="315">
        <v>111.214</v>
      </c>
      <c r="P54" s="344">
        <v>0.8463725662493653</v>
      </c>
      <c r="Q54" s="315">
        <v>158.36699999999999</v>
      </c>
      <c r="R54" s="344">
        <v>1.2052213228479618</v>
      </c>
      <c r="S54" s="307">
        <v>683.12800000000004</v>
      </c>
      <c r="T54" s="344">
        <v>5.1988130850144447</v>
      </c>
      <c r="U54" s="307">
        <v>243.839</v>
      </c>
      <c r="V54" s="344">
        <v>1.8556893932569551</v>
      </c>
      <c r="W54" s="307">
        <v>4.4050000000000002</v>
      </c>
      <c r="X54" s="344">
        <v>3.3523397722664904E-2</v>
      </c>
      <c r="Y54" s="307">
        <v>434.88400000000001</v>
      </c>
      <c r="Z54" s="344">
        <v>3.3096002940348246</v>
      </c>
      <c r="AA54" s="300">
        <v>-126.905</v>
      </c>
      <c r="AB54" s="344">
        <v>-0.96578587695681939</v>
      </c>
      <c r="AC54" s="319">
        <v>4640.8580000000002</v>
      </c>
      <c r="AD54" s="347">
        <v>34.563950936846503</v>
      </c>
      <c r="AE54" s="300">
        <v>286.17599999999999</v>
      </c>
      <c r="AF54" s="344">
        <v>2.1313673513180071</v>
      </c>
      <c r="AG54" s="300">
        <v>8451.6880000000001</v>
      </c>
      <c r="AH54" s="344">
        <v>62.946060699451337</v>
      </c>
      <c r="AI54" s="109" t="s">
        <v>79</v>
      </c>
    </row>
    <row r="55" spans="1:35" ht="30" customHeight="1">
      <c r="A55" s="109" t="s">
        <v>80</v>
      </c>
      <c r="B55" s="503">
        <v>1252913.2860000001</v>
      </c>
      <c r="C55" s="300">
        <v>2871.366</v>
      </c>
      <c r="D55" s="344">
        <v>22.917515777704025</v>
      </c>
      <c r="E55" s="310">
        <v>2339.116</v>
      </c>
      <c r="F55" s="344">
        <v>18.669416520178874</v>
      </c>
      <c r="G55" s="310">
        <v>363.09800000000001</v>
      </c>
      <c r="H55" s="344">
        <v>2.8980297683586058</v>
      </c>
      <c r="I55" s="307">
        <v>169.15199999999999</v>
      </c>
      <c r="J55" s="350">
        <v>1.3500694891665468</v>
      </c>
      <c r="K55" s="300">
        <v>1030.326</v>
      </c>
      <c r="L55" s="344">
        <v>8.7106320755538142</v>
      </c>
      <c r="M55" s="313">
        <v>500.37299999999999</v>
      </c>
      <c r="N55" s="344">
        <v>4.2302777019517013</v>
      </c>
      <c r="O55" s="315">
        <v>350.23399999999998</v>
      </c>
      <c r="P55" s="344">
        <v>2.960965281230906</v>
      </c>
      <c r="Q55" s="315">
        <v>179.71899999999999</v>
      </c>
      <c r="R55" s="344">
        <v>1.5193890923712066</v>
      </c>
      <c r="S55" s="307">
        <v>108.336</v>
      </c>
      <c r="T55" s="344">
        <v>0.91589946923323096</v>
      </c>
      <c r="U55" s="307">
        <v>0</v>
      </c>
      <c r="V55" s="344">
        <v>0</v>
      </c>
      <c r="W55" s="307">
        <v>0.252</v>
      </c>
      <c r="X55" s="344">
        <v>2.1304706306931602E-3</v>
      </c>
      <c r="Y55" s="307">
        <v>108.084</v>
      </c>
      <c r="Z55" s="344">
        <v>0.91376899860253791</v>
      </c>
      <c r="AA55" s="300">
        <v>-61.499000000000002</v>
      </c>
      <c r="AB55" s="344">
        <v>-0.51992783062301062</v>
      </c>
      <c r="AC55" s="319">
        <v>3798.6350000000002</v>
      </c>
      <c r="AD55" s="347">
        <v>30.318419019462773</v>
      </c>
      <c r="AE55" s="300">
        <v>335.57799999999997</v>
      </c>
      <c r="AF55" s="344">
        <v>2.6783816865040411</v>
      </c>
      <c r="AG55" s="300">
        <v>6861.4610000000002</v>
      </c>
      <c r="AH55" s="344">
        <v>54.764053320127381</v>
      </c>
      <c r="AI55" s="109" t="s">
        <v>80</v>
      </c>
    </row>
    <row r="56" spans="1:35" ht="30" customHeight="1">
      <c r="A56" s="109" t="s">
        <v>81</v>
      </c>
      <c r="B56" s="503">
        <v>1922566.0889999999</v>
      </c>
      <c r="C56" s="300">
        <v>6256.0630000000001</v>
      </c>
      <c r="D56" s="344">
        <v>32.540171366769592</v>
      </c>
      <c r="E56" s="310">
        <v>5572.5969999999998</v>
      </c>
      <c r="F56" s="344">
        <v>28.985203847522975</v>
      </c>
      <c r="G56" s="310">
        <v>374.79199999999997</v>
      </c>
      <c r="H56" s="344">
        <v>1.9494362359992712</v>
      </c>
      <c r="I56" s="307">
        <v>308.67399999999998</v>
      </c>
      <c r="J56" s="350">
        <v>1.6055312832473454</v>
      </c>
      <c r="K56" s="300">
        <v>1197.6859999999999</v>
      </c>
      <c r="L56" s="344">
        <v>6.4500047635918021</v>
      </c>
      <c r="M56" s="313">
        <v>525.50699999999995</v>
      </c>
      <c r="N56" s="344">
        <v>2.8300595091708827</v>
      </c>
      <c r="O56" s="315">
        <v>238.63</v>
      </c>
      <c r="P56" s="344">
        <v>1.2851153280040948</v>
      </c>
      <c r="Q56" s="315">
        <v>433.54899999999998</v>
      </c>
      <c r="R56" s="344">
        <v>2.334829926416826</v>
      </c>
      <c r="S56" s="307">
        <v>758.78899999999999</v>
      </c>
      <c r="T56" s="344">
        <v>4.0863737779026064</v>
      </c>
      <c r="U56" s="307">
        <v>306.79300000000001</v>
      </c>
      <c r="V56" s="344">
        <v>1.65219958439576</v>
      </c>
      <c r="W56" s="307">
        <v>2.3330000000000002</v>
      </c>
      <c r="X56" s="344">
        <v>1.2564112057300226E-2</v>
      </c>
      <c r="Y56" s="307">
        <v>449.66300000000001</v>
      </c>
      <c r="Z56" s="344">
        <v>2.421610081449546</v>
      </c>
      <c r="AA56" s="300">
        <v>-85.754000000000005</v>
      </c>
      <c r="AB56" s="344">
        <v>-0.46181863067369205</v>
      </c>
      <c r="AC56" s="319">
        <v>4442.6369999999997</v>
      </c>
      <c r="AD56" s="347">
        <v>23.107850624322545</v>
      </c>
      <c r="AE56" s="300">
        <v>422.99099999999999</v>
      </c>
      <c r="AF56" s="344">
        <v>2.2001376307433662</v>
      </c>
      <c r="AG56" s="300">
        <v>18116.331999999999</v>
      </c>
      <c r="AH56" s="344">
        <v>94.229957054027693</v>
      </c>
      <c r="AI56" s="109" t="s">
        <v>81</v>
      </c>
    </row>
    <row r="57" spans="1:35" ht="30" customHeight="1" thickBot="1">
      <c r="A57" s="110" t="s">
        <v>82</v>
      </c>
      <c r="B57" s="301">
        <v>1704272.763</v>
      </c>
      <c r="C57" s="302">
        <v>7709.0060000000003</v>
      </c>
      <c r="D57" s="345">
        <v>45.23340493002997</v>
      </c>
      <c r="E57" s="311">
        <v>6623.71</v>
      </c>
      <c r="F57" s="345">
        <v>38.865316302658059</v>
      </c>
      <c r="G57" s="311">
        <v>664.83299999999997</v>
      </c>
      <c r="H57" s="345">
        <v>3.9009776746634537</v>
      </c>
      <c r="I57" s="308">
        <v>420.46300000000002</v>
      </c>
      <c r="J57" s="351">
        <v>2.4671109527084547</v>
      </c>
      <c r="K57" s="302">
        <v>1833.739</v>
      </c>
      <c r="L57" s="345">
        <v>10.804948184619818</v>
      </c>
      <c r="M57" s="313">
        <v>1216.817</v>
      </c>
      <c r="N57" s="345">
        <v>7.1698560346726179</v>
      </c>
      <c r="O57" s="314">
        <v>195.03399999999999</v>
      </c>
      <c r="P57" s="345">
        <v>1.1491996757658214</v>
      </c>
      <c r="Q57" s="314">
        <v>421.88799999999998</v>
      </c>
      <c r="R57" s="345">
        <v>2.4858924741813775</v>
      </c>
      <c r="S57" s="308">
        <v>772.27200000000005</v>
      </c>
      <c r="T57" s="345">
        <v>4.5504616220916478</v>
      </c>
      <c r="U57" s="308">
        <v>229.53200000000001</v>
      </c>
      <c r="V57" s="345">
        <v>1.3524723893161219</v>
      </c>
      <c r="W57" s="308">
        <v>21.01</v>
      </c>
      <c r="X57" s="345">
        <v>0.12379731322661643</v>
      </c>
      <c r="Y57" s="308">
        <v>521.73</v>
      </c>
      <c r="Z57" s="345">
        <v>3.0741919195489089</v>
      </c>
      <c r="AA57" s="302">
        <v>-158.88999999999999</v>
      </c>
      <c r="AB57" s="345">
        <v>-0.93622822934683858</v>
      </c>
      <c r="AC57" s="320">
        <v>10798.46</v>
      </c>
      <c r="AD57" s="348">
        <v>63.36110178156968</v>
      </c>
      <c r="AE57" s="302">
        <v>929.30600000000004</v>
      </c>
      <c r="AF57" s="345">
        <v>5.4528008671813764</v>
      </c>
      <c r="AG57" s="302">
        <v>20580.028999999999</v>
      </c>
      <c r="AH57" s="345">
        <v>120.75548848045516</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7" customFormat="1" ht="23.5">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5" customHeight="1" thickBot="1">
      <c r="A4" s="760" t="s">
        <v>205</v>
      </c>
      <c r="B4" s="116" t="s">
        <v>83</v>
      </c>
      <c r="C4" s="116"/>
      <c r="D4" s="116"/>
      <c r="E4" s="116"/>
      <c r="F4" s="116"/>
      <c r="G4" s="117" t="s">
        <v>84</v>
      </c>
      <c r="H4" s="118"/>
      <c r="I4" s="118"/>
      <c r="J4" s="118"/>
      <c r="K4" s="118"/>
      <c r="L4" s="118"/>
      <c r="M4" s="118"/>
      <c r="N4" s="118"/>
      <c r="O4" s="118"/>
      <c r="P4" s="119"/>
      <c r="Q4" s="119"/>
      <c r="R4" s="120"/>
      <c r="S4" s="760" t="s">
        <v>205</v>
      </c>
    </row>
    <row r="5" spans="1:19" s="53" customFormat="1" ht="25" customHeight="1" thickBot="1">
      <c r="A5" s="761"/>
      <c r="B5" s="768" t="s">
        <v>85</v>
      </c>
      <c r="C5" s="775" t="s">
        <v>86</v>
      </c>
      <c r="D5" s="248"/>
      <c r="E5" s="248"/>
      <c r="F5" s="249"/>
      <c r="G5" s="117" t="s">
        <v>87</v>
      </c>
      <c r="H5" s="118"/>
      <c r="I5" s="118"/>
      <c r="J5" s="118"/>
      <c r="K5" s="118"/>
      <c r="L5" s="121"/>
      <c r="M5" s="121"/>
      <c r="N5" s="121"/>
      <c r="O5" s="121"/>
      <c r="P5" s="119" t="s">
        <v>88</v>
      </c>
      <c r="Q5" s="119"/>
      <c r="R5" s="120"/>
      <c r="S5" s="761"/>
    </row>
    <row r="6" spans="1:19" s="53" customFormat="1" ht="25" customHeight="1" thickBot="1">
      <c r="A6" s="761"/>
      <c r="B6" s="769"/>
      <c r="C6" s="776"/>
      <c r="D6" s="250"/>
      <c r="E6" s="250"/>
      <c r="F6" s="251"/>
      <c r="G6" s="117" t="s">
        <v>89</v>
      </c>
      <c r="H6" s="118"/>
      <c r="I6" s="118"/>
      <c r="J6" s="118"/>
      <c r="K6" s="118"/>
      <c r="L6" s="363"/>
      <c r="M6" s="363"/>
      <c r="N6" s="363"/>
      <c r="O6" s="246" t="s">
        <v>90</v>
      </c>
      <c r="P6" s="245"/>
      <c r="Q6" s="123"/>
      <c r="R6" s="763" t="s">
        <v>96</v>
      </c>
      <c r="S6" s="761"/>
    </row>
    <row r="7" spans="1:19" s="53" customFormat="1" ht="25" customHeight="1">
      <c r="A7" s="761"/>
      <c r="B7" s="769"/>
      <c r="C7" s="776"/>
      <c r="D7" s="771" t="s">
        <v>97</v>
      </c>
      <c r="E7" s="771" t="s">
        <v>124</v>
      </c>
      <c r="F7" s="773" t="s">
        <v>98</v>
      </c>
      <c r="G7" s="758" t="s">
        <v>86</v>
      </c>
      <c r="H7" s="122"/>
      <c r="I7" s="122"/>
      <c r="J7" s="122"/>
      <c r="K7" s="766" t="s">
        <v>92</v>
      </c>
      <c r="L7" s="364"/>
      <c r="M7" s="364"/>
      <c r="N7" s="364"/>
      <c r="O7" s="758" t="s">
        <v>86</v>
      </c>
      <c r="P7" s="123" t="s">
        <v>94</v>
      </c>
      <c r="Q7" s="123" t="s">
        <v>95</v>
      </c>
      <c r="R7" s="764"/>
      <c r="S7" s="761"/>
    </row>
    <row r="8" spans="1:19" s="53" customFormat="1" ht="25" customHeight="1" thickBot="1">
      <c r="A8" s="762"/>
      <c r="B8" s="770"/>
      <c r="C8" s="777"/>
      <c r="D8" s="772"/>
      <c r="E8" s="772"/>
      <c r="F8" s="774"/>
      <c r="G8" s="759"/>
      <c r="H8" s="365" t="s">
        <v>97</v>
      </c>
      <c r="I8" s="365" t="s">
        <v>124</v>
      </c>
      <c r="J8" s="365" t="s">
        <v>98</v>
      </c>
      <c r="K8" s="767"/>
      <c r="L8" s="365" t="s">
        <v>97</v>
      </c>
      <c r="M8" s="365" t="s">
        <v>124</v>
      </c>
      <c r="N8" s="365" t="s">
        <v>98</v>
      </c>
      <c r="O8" s="759"/>
      <c r="P8" s="479"/>
      <c r="Q8" s="479"/>
      <c r="R8" s="765"/>
      <c r="S8" s="762"/>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5" customHeight="1" thickBot="1">
      <c r="A10" s="106" t="s">
        <v>99</v>
      </c>
      <c r="B10" s="286">
        <v>0.90538615935248856</v>
      </c>
      <c r="C10" s="287">
        <v>9.1473057250400132</v>
      </c>
      <c r="D10" s="288">
        <v>10.470332073082631</v>
      </c>
      <c r="E10" s="288">
        <v>7.3353866694313012</v>
      </c>
      <c r="F10" s="366">
        <v>-0.26087396608339475</v>
      </c>
      <c r="G10" s="289">
        <v>9.0399867764751036</v>
      </c>
      <c r="H10" s="288">
        <v>8.1656055083368244</v>
      </c>
      <c r="I10" s="288">
        <v>8.911118221245772</v>
      </c>
      <c r="J10" s="288">
        <v>10.33503104585867</v>
      </c>
      <c r="K10" s="288">
        <v>6.7535609733638751</v>
      </c>
      <c r="L10" s="288">
        <v>-25.522374063758662</v>
      </c>
      <c r="M10" s="288">
        <v>3.1621917967846969</v>
      </c>
      <c r="N10" s="366">
        <v>25.316986702593084</v>
      </c>
      <c r="O10" s="286">
        <v>39.296500692461677</v>
      </c>
      <c r="P10" s="286">
        <v>7.9460555240195418</v>
      </c>
      <c r="Q10" s="286">
        <v>-1.0893272709466402</v>
      </c>
      <c r="R10" s="286">
        <v>16.880825002448702</v>
      </c>
      <c r="S10" s="107" t="s">
        <v>99</v>
      </c>
    </row>
    <row r="11" spans="1:19" ht="25" customHeight="1">
      <c r="A11" s="108" t="s">
        <v>100</v>
      </c>
      <c r="B11" s="510">
        <v>-0.82839274030143883</v>
      </c>
      <c r="C11" s="512">
        <v>2.5864206717042322</v>
      </c>
      <c r="D11" s="292">
        <v>4.2531254845060857</v>
      </c>
      <c r="E11" s="292">
        <v>-13.221025641949012</v>
      </c>
      <c r="F11" s="513">
        <v>4.9123962596584647</v>
      </c>
      <c r="G11" s="511">
        <v>-5.2058959332095753</v>
      </c>
      <c r="H11" s="292">
        <v>-5.1914600390393701</v>
      </c>
      <c r="I11" s="292">
        <v>-46.558855867729996</v>
      </c>
      <c r="J11" s="292">
        <v>18.496990779460305</v>
      </c>
      <c r="K11" s="292">
        <v>-40.142521553264224</v>
      </c>
      <c r="L11" s="292">
        <v>-60.63200614823424</v>
      </c>
      <c r="M11" s="292">
        <v>-39.517473445909786</v>
      </c>
      <c r="N11" s="513">
        <v>-31.560317914696057</v>
      </c>
      <c r="O11" s="510">
        <v>303.57606950652894</v>
      </c>
      <c r="P11" s="510">
        <v>-16.057758285640318</v>
      </c>
      <c r="Q11" s="510">
        <v>15.903220035909868</v>
      </c>
      <c r="R11" s="510">
        <v>-0.8553373607940955</v>
      </c>
      <c r="S11" s="108" t="s">
        <v>100</v>
      </c>
    </row>
    <row r="12" spans="1:19" ht="25" customHeight="1">
      <c r="A12" s="109" t="s">
        <v>37</v>
      </c>
      <c r="B12" s="290">
        <v>1.7238666822136963</v>
      </c>
      <c r="C12" s="293">
        <v>4.4009308136753162</v>
      </c>
      <c r="D12" s="294">
        <v>7.4960847624351459</v>
      </c>
      <c r="E12" s="294">
        <v>-6.7083495228691277</v>
      </c>
      <c r="F12" s="368">
        <v>0.56120867598276902</v>
      </c>
      <c r="G12" s="293">
        <v>8.7567654899426373</v>
      </c>
      <c r="H12" s="291">
        <v>4.7358358974358907</v>
      </c>
      <c r="I12" s="291">
        <v>46.852976229577422</v>
      </c>
      <c r="J12" s="291">
        <v>-3.7700534759358248</v>
      </c>
      <c r="K12" s="291">
        <v>-68.296094936054871</v>
      </c>
      <c r="L12" s="291">
        <v>-99.210385876253852</v>
      </c>
      <c r="M12" s="291" t="s">
        <v>22</v>
      </c>
      <c r="N12" s="367">
        <v>15.202682826381135</v>
      </c>
      <c r="O12" s="290">
        <v>128.3727835556474</v>
      </c>
      <c r="P12" s="290">
        <v>0.37627336412859336</v>
      </c>
      <c r="Q12" s="290">
        <v>-55.665347859699729</v>
      </c>
      <c r="R12" s="290">
        <v>203.09032706824451</v>
      </c>
      <c r="S12" s="109" t="s">
        <v>101</v>
      </c>
    </row>
    <row r="13" spans="1:19" ht="25" customHeight="1">
      <c r="A13" s="109" t="s">
        <v>38</v>
      </c>
      <c r="B13" s="290">
        <v>2.5433126804542923</v>
      </c>
      <c r="C13" s="293">
        <v>44.700354719637573</v>
      </c>
      <c r="D13" s="294">
        <v>60.574230480945744</v>
      </c>
      <c r="E13" s="294">
        <v>39.49748491576662</v>
      </c>
      <c r="F13" s="368">
        <v>-52.711301030679394</v>
      </c>
      <c r="G13" s="293">
        <v>46.343066449753337</v>
      </c>
      <c r="H13" s="291">
        <v>-11.915839061834404</v>
      </c>
      <c r="I13" s="291">
        <v>38.561963896246027</v>
      </c>
      <c r="J13" s="291">
        <v>159.72330656137359</v>
      </c>
      <c r="K13" s="291">
        <v>141.10465188963482</v>
      </c>
      <c r="L13" s="291">
        <v>65.098812056212694</v>
      </c>
      <c r="M13" s="291" t="s">
        <v>22</v>
      </c>
      <c r="N13" s="367">
        <v>251.0361743513206</v>
      </c>
      <c r="O13" s="290">
        <v>16.495782145489144</v>
      </c>
      <c r="P13" s="290">
        <v>51.213381020797016</v>
      </c>
      <c r="Q13" s="290">
        <v>-10.587141946687041</v>
      </c>
      <c r="R13" s="290">
        <v>63.488365192283368</v>
      </c>
      <c r="S13" s="109" t="s">
        <v>38</v>
      </c>
    </row>
    <row r="14" spans="1:19" ht="25" customHeight="1">
      <c r="A14" s="109" t="s">
        <v>39</v>
      </c>
      <c r="B14" s="290">
        <v>0.28293840358639955</v>
      </c>
      <c r="C14" s="293">
        <v>49.369548001609587</v>
      </c>
      <c r="D14" s="294">
        <v>50.202973676787423</v>
      </c>
      <c r="E14" s="294">
        <v>22.989292543781971</v>
      </c>
      <c r="F14" s="368">
        <v>90.051567581207763</v>
      </c>
      <c r="G14" s="293">
        <v>98.333658504272336</v>
      </c>
      <c r="H14" s="291">
        <v>76.344281018684001</v>
      </c>
      <c r="I14" s="291">
        <v>142.63077381543656</v>
      </c>
      <c r="J14" s="291">
        <v>124.70318847531817</v>
      </c>
      <c r="K14" s="291">
        <v>-7.0859056171056096</v>
      </c>
      <c r="L14" s="291">
        <v>-29.321182279228282</v>
      </c>
      <c r="M14" s="291">
        <v>147.65100671140939</v>
      </c>
      <c r="N14" s="367">
        <v>16.449726432863926</v>
      </c>
      <c r="O14" s="290">
        <v>239.17706304140592</v>
      </c>
      <c r="P14" s="290">
        <v>19.263721508546311</v>
      </c>
      <c r="Q14" s="290">
        <v>-50.868048065357293</v>
      </c>
      <c r="R14" s="290">
        <v>-8.8025063648156276</v>
      </c>
      <c r="S14" s="109" t="s">
        <v>39</v>
      </c>
    </row>
    <row r="15" spans="1:19" ht="25" customHeight="1">
      <c r="A15" s="109" t="s">
        <v>40</v>
      </c>
      <c r="B15" s="290">
        <v>-1.4550061524378606</v>
      </c>
      <c r="C15" s="293">
        <v>-17.62197302434258</v>
      </c>
      <c r="D15" s="294">
        <v>-30.129776357114679</v>
      </c>
      <c r="E15" s="294">
        <v>31.268320486374989</v>
      </c>
      <c r="F15" s="368">
        <v>3.9225099545338935</v>
      </c>
      <c r="G15" s="293">
        <v>53.476815356962447</v>
      </c>
      <c r="H15" s="291">
        <v>60.712593450563332</v>
      </c>
      <c r="I15" s="291">
        <v>94.008538201089351</v>
      </c>
      <c r="J15" s="291">
        <v>17.204263283220129</v>
      </c>
      <c r="K15" s="291" t="s">
        <v>209</v>
      </c>
      <c r="L15" s="291" t="s">
        <v>22</v>
      </c>
      <c r="M15" s="291" t="s">
        <v>22</v>
      </c>
      <c r="N15" s="367">
        <v>-42.180692501719783</v>
      </c>
      <c r="O15" s="290">
        <v>119.92347488682907</v>
      </c>
      <c r="P15" s="290">
        <v>44.186493232315456</v>
      </c>
      <c r="Q15" s="290">
        <v>-53.33415541630891</v>
      </c>
      <c r="R15" s="290">
        <v>-13.938628596004961</v>
      </c>
      <c r="S15" s="109" t="s">
        <v>40</v>
      </c>
    </row>
    <row r="16" spans="1:19" ht="25" customHeight="1">
      <c r="A16" s="109" t="s">
        <v>41</v>
      </c>
      <c r="B16" s="290">
        <v>-0.633468014179698</v>
      </c>
      <c r="C16" s="293">
        <v>16.14573737850516</v>
      </c>
      <c r="D16" s="294">
        <v>15.605108939709595</v>
      </c>
      <c r="E16" s="294">
        <v>22.499886889770309</v>
      </c>
      <c r="F16" s="368">
        <v>18.44881267716903</v>
      </c>
      <c r="G16" s="293">
        <v>16.667685816491868</v>
      </c>
      <c r="H16" s="291">
        <v>22.452885895293079</v>
      </c>
      <c r="I16" s="291">
        <v>47.521742967240925</v>
      </c>
      <c r="J16" s="291">
        <v>-18.209451244224695</v>
      </c>
      <c r="K16" s="291">
        <v>-92.930907748786737</v>
      </c>
      <c r="L16" s="291">
        <v>-95.389196106422006</v>
      </c>
      <c r="M16" s="291" t="s">
        <v>22</v>
      </c>
      <c r="N16" s="367">
        <v>-90.929080775647861</v>
      </c>
      <c r="O16" s="290">
        <v>175.84355920933325</v>
      </c>
      <c r="P16" s="290">
        <v>30.694597818011971</v>
      </c>
      <c r="Q16" s="290">
        <v>-67.695240195888488</v>
      </c>
      <c r="R16" s="290">
        <v>31.386723475660773</v>
      </c>
      <c r="S16" s="109" t="s">
        <v>41</v>
      </c>
    </row>
    <row r="17" spans="1:19" ht="25" customHeight="1">
      <c r="A17" s="109" t="s">
        <v>42</v>
      </c>
      <c r="B17" s="290">
        <v>-0.39817296369876942</v>
      </c>
      <c r="C17" s="293">
        <v>-14.234539192701817</v>
      </c>
      <c r="D17" s="294">
        <v>-18.388029670242915</v>
      </c>
      <c r="E17" s="294">
        <v>11.913541877838767</v>
      </c>
      <c r="F17" s="368">
        <v>-14.900153267133234</v>
      </c>
      <c r="G17" s="293">
        <v>8.7651503686733321</v>
      </c>
      <c r="H17" s="291">
        <v>-19.434885093462611</v>
      </c>
      <c r="I17" s="291">
        <v>-48.456214446656091</v>
      </c>
      <c r="J17" s="291">
        <v>47.324654820596066</v>
      </c>
      <c r="K17" s="291">
        <v>-53.485278193162486</v>
      </c>
      <c r="L17" s="291">
        <v>-98.513193418572669</v>
      </c>
      <c r="M17" s="291" t="s">
        <v>22</v>
      </c>
      <c r="N17" s="367">
        <v>-0.65223725597137161</v>
      </c>
      <c r="O17" s="290">
        <v>-21.455015066724059</v>
      </c>
      <c r="P17" s="290">
        <v>-25.037992618433989</v>
      </c>
      <c r="Q17" s="290">
        <v>102.68797623178597</v>
      </c>
      <c r="R17" s="290">
        <v>93.52767762573032</v>
      </c>
      <c r="S17" s="109" t="s">
        <v>42</v>
      </c>
    </row>
    <row r="18" spans="1:19" ht="25" customHeight="1">
      <c r="A18" s="109" t="s">
        <v>43</v>
      </c>
      <c r="B18" s="290">
        <v>0.67146147461103567</v>
      </c>
      <c r="C18" s="293">
        <v>-3.7424732123054838</v>
      </c>
      <c r="D18" s="294">
        <v>-4.1228350740474866</v>
      </c>
      <c r="E18" s="294">
        <v>2.2111462197888159</v>
      </c>
      <c r="F18" s="368">
        <v>-13.597483858084274</v>
      </c>
      <c r="G18" s="293">
        <v>14.911743574914354</v>
      </c>
      <c r="H18" s="291">
        <v>-1.3747433450618303</v>
      </c>
      <c r="I18" s="291">
        <v>15.042837802833702</v>
      </c>
      <c r="J18" s="291">
        <v>52.328955704865962</v>
      </c>
      <c r="K18" s="291">
        <v>-41.084947947345732</v>
      </c>
      <c r="L18" s="291">
        <v>-27.52845916389947</v>
      </c>
      <c r="M18" s="291" t="s">
        <v>22</v>
      </c>
      <c r="N18" s="367">
        <v>-48.421426072366948</v>
      </c>
      <c r="O18" s="290">
        <v>52.419149801688206</v>
      </c>
      <c r="P18" s="290">
        <v>33.725421295945523</v>
      </c>
      <c r="Q18" s="290">
        <v>-6.2178758268213699</v>
      </c>
      <c r="R18" s="290">
        <v>3.8017271559976535</v>
      </c>
      <c r="S18" s="109" t="s">
        <v>43</v>
      </c>
    </row>
    <row r="19" spans="1:19" ht="25" customHeight="1">
      <c r="A19" s="109" t="s">
        <v>44</v>
      </c>
      <c r="B19" s="290">
        <v>-0.6758461769710209</v>
      </c>
      <c r="C19" s="293">
        <v>6.8075656806755944</v>
      </c>
      <c r="D19" s="294">
        <v>7.5490394734826225</v>
      </c>
      <c r="E19" s="294">
        <v>-7.0297606793274099</v>
      </c>
      <c r="F19" s="368">
        <v>23.156456215761239</v>
      </c>
      <c r="G19" s="293">
        <v>8.9865487879437609</v>
      </c>
      <c r="H19" s="291">
        <v>-22.963403687991374</v>
      </c>
      <c r="I19" s="291">
        <v>13.559576326761743</v>
      </c>
      <c r="J19" s="291">
        <v>57.790157074205723</v>
      </c>
      <c r="K19" s="291">
        <v>-59.064944359521895</v>
      </c>
      <c r="L19" s="291">
        <v>-77.268513401245812</v>
      </c>
      <c r="M19" s="291" t="s">
        <v>22</v>
      </c>
      <c r="N19" s="367">
        <v>-44.972790645999616</v>
      </c>
      <c r="O19" s="290">
        <v>103.43721618185123</v>
      </c>
      <c r="P19" s="290">
        <v>10.444815400594166</v>
      </c>
      <c r="Q19" s="290">
        <v>-50.245050841885259</v>
      </c>
      <c r="R19" s="290">
        <v>30.874181937072223</v>
      </c>
      <c r="S19" s="109" t="s">
        <v>44</v>
      </c>
    </row>
    <row r="20" spans="1:19" ht="25" customHeight="1">
      <c r="A20" s="109" t="s">
        <v>45</v>
      </c>
      <c r="B20" s="290">
        <v>-0.91998546399015879</v>
      </c>
      <c r="C20" s="293">
        <v>30.786300908736507</v>
      </c>
      <c r="D20" s="294">
        <v>40.046914214064202</v>
      </c>
      <c r="E20" s="294">
        <v>-7.3267134408590806</v>
      </c>
      <c r="F20" s="368">
        <v>17.625211858072902</v>
      </c>
      <c r="G20" s="293">
        <v>-6.3955900657933711</v>
      </c>
      <c r="H20" s="291">
        <v>-12.04405651603939</v>
      </c>
      <c r="I20" s="291">
        <v>2.4791464597478239</v>
      </c>
      <c r="J20" s="291">
        <v>-4.4116762737636037</v>
      </c>
      <c r="K20" s="291">
        <v>-58.845096241979832</v>
      </c>
      <c r="L20" s="291">
        <v>269.0554539914686</v>
      </c>
      <c r="M20" s="291" t="s">
        <v>22</v>
      </c>
      <c r="N20" s="367">
        <v>-67.457013119331833</v>
      </c>
      <c r="O20" s="290">
        <v>227.56742323097467</v>
      </c>
      <c r="P20" s="290">
        <v>1.973318970707183</v>
      </c>
      <c r="Q20" s="290">
        <v>164.61018678041711</v>
      </c>
      <c r="R20" s="290">
        <v>-9.7716277365035182</v>
      </c>
      <c r="S20" s="109" t="s">
        <v>45</v>
      </c>
    </row>
    <row r="21" spans="1:19" ht="25" customHeight="1">
      <c r="A21" s="109" t="s">
        <v>46</v>
      </c>
      <c r="B21" s="290">
        <v>-0.60418185733594498</v>
      </c>
      <c r="C21" s="293">
        <v>14.350290955854362</v>
      </c>
      <c r="D21" s="294">
        <v>18.477824095952315</v>
      </c>
      <c r="E21" s="294">
        <v>-1.8795537704625076</v>
      </c>
      <c r="F21" s="368">
        <v>5.7735516191131211</v>
      </c>
      <c r="G21" s="293">
        <v>-4.2107789820675237</v>
      </c>
      <c r="H21" s="291">
        <v>-8.765485279379007</v>
      </c>
      <c r="I21" s="291">
        <v>14.665093477466186</v>
      </c>
      <c r="J21" s="291">
        <v>-7.1600984991058283</v>
      </c>
      <c r="K21" s="291">
        <v>-26.239160636702891</v>
      </c>
      <c r="L21" s="291">
        <v>-39.206895543491868</v>
      </c>
      <c r="M21" s="291">
        <v>-21.978021978021971</v>
      </c>
      <c r="N21" s="367">
        <v>-18.784808751742318</v>
      </c>
      <c r="O21" s="290">
        <v>43.514693796430095</v>
      </c>
      <c r="P21" s="290">
        <v>13.174478412873</v>
      </c>
      <c r="Q21" s="290">
        <v>14.094273219995017</v>
      </c>
      <c r="R21" s="290">
        <v>76.175196420947145</v>
      </c>
      <c r="S21" s="109" t="s">
        <v>46</v>
      </c>
    </row>
    <row r="22" spans="1:19" ht="25" customHeight="1">
      <c r="A22" s="109" t="s">
        <v>47</v>
      </c>
      <c r="B22" s="290">
        <v>-1.267841072203467</v>
      </c>
      <c r="C22" s="293">
        <v>9.9617804348030035</v>
      </c>
      <c r="D22" s="294">
        <v>9.3094343376804716</v>
      </c>
      <c r="E22" s="294">
        <v>13.392609211660073</v>
      </c>
      <c r="F22" s="368">
        <v>10.668466647769066</v>
      </c>
      <c r="G22" s="293">
        <v>19.558920743060312</v>
      </c>
      <c r="H22" s="291">
        <v>7.2011078924780065</v>
      </c>
      <c r="I22" s="291">
        <v>-1.4752937024815651</v>
      </c>
      <c r="J22" s="291">
        <v>49.405691286967425</v>
      </c>
      <c r="K22" s="291">
        <v>-22.021036162571562</v>
      </c>
      <c r="L22" s="291">
        <v>-25.505705383929325</v>
      </c>
      <c r="M22" s="291">
        <v>203.68768026370003</v>
      </c>
      <c r="N22" s="367">
        <v>-21.034363408972908</v>
      </c>
      <c r="O22" s="290">
        <v>64.004721765503831</v>
      </c>
      <c r="P22" s="290">
        <v>-12.866639036055972</v>
      </c>
      <c r="Q22" s="290">
        <v>-1.6310068606077834</v>
      </c>
      <c r="R22" s="290">
        <v>-23.229005982049543</v>
      </c>
      <c r="S22" s="109" t="s">
        <v>47</v>
      </c>
    </row>
    <row r="23" spans="1:19" ht="25" customHeight="1">
      <c r="A23" s="109" t="s">
        <v>48</v>
      </c>
      <c r="B23" s="290">
        <v>2.5796144658884401</v>
      </c>
      <c r="C23" s="293">
        <v>10.346846296355366</v>
      </c>
      <c r="D23" s="294">
        <v>16.932543153665705</v>
      </c>
      <c r="E23" s="294">
        <v>0.56416019818954055</v>
      </c>
      <c r="F23" s="368">
        <v>-17.655322234599382</v>
      </c>
      <c r="G23" s="293">
        <v>27.210003576992818</v>
      </c>
      <c r="H23" s="291">
        <v>30.349561132717355</v>
      </c>
      <c r="I23" s="291">
        <v>18.981666156448384</v>
      </c>
      <c r="J23" s="291">
        <v>26.200870697502324</v>
      </c>
      <c r="K23" s="291">
        <v>39.822367391514263</v>
      </c>
      <c r="L23" s="291">
        <v>-13.667744677449846</v>
      </c>
      <c r="M23" s="291">
        <v>29.746722522355356</v>
      </c>
      <c r="N23" s="367">
        <v>62.999836803968918</v>
      </c>
      <c r="O23" s="290">
        <v>68.074247372269213</v>
      </c>
      <c r="P23" s="290">
        <v>16.713292047590983</v>
      </c>
      <c r="Q23" s="290">
        <v>6.2561440198400931</v>
      </c>
      <c r="R23" s="290">
        <v>72.937311362180111</v>
      </c>
      <c r="S23" s="109" t="s">
        <v>48</v>
      </c>
    </row>
    <row r="24" spans="1:19" ht="25" customHeight="1">
      <c r="A24" s="109" t="s">
        <v>49</v>
      </c>
      <c r="B24" s="290">
        <v>1.1460504164358696</v>
      </c>
      <c r="C24" s="293">
        <v>14.171559213460981</v>
      </c>
      <c r="D24" s="294">
        <v>18.991673668706937</v>
      </c>
      <c r="E24" s="294">
        <v>6.2738353043789061</v>
      </c>
      <c r="F24" s="368">
        <v>-13.111455151854017</v>
      </c>
      <c r="G24" s="293">
        <v>6.7607067582216018E-2</v>
      </c>
      <c r="H24" s="291">
        <v>26.616789218274576</v>
      </c>
      <c r="I24" s="291">
        <v>-10.918449778430812</v>
      </c>
      <c r="J24" s="291">
        <v>-20.713393070070197</v>
      </c>
      <c r="K24" s="291">
        <v>-10.875629876328802</v>
      </c>
      <c r="L24" s="291">
        <v>-47.231923631507009</v>
      </c>
      <c r="M24" s="291">
        <v>458.77481104753826</v>
      </c>
      <c r="N24" s="367">
        <v>4.4881390698897121</v>
      </c>
      <c r="O24" s="290">
        <v>98.307028432937273</v>
      </c>
      <c r="P24" s="290">
        <v>27.564654676195048</v>
      </c>
      <c r="Q24" s="290">
        <v>-21.727422624486067</v>
      </c>
      <c r="R24" s="290">
        <v>-44.72401692299939</v>
      </c>
      <c r="S24" s="109" t="s">
        <v>49</v>
      </c>
    </row>
    <row r="25" spans="1:19" ht="25" customHeight="1">
      <c r="A25" s="109" t="s">
        <v>50</v>
      </c>
      <c r="B25" s="290">
        <v>1.1734386518119635</v>
      </c>
      <c r="C25" s="293">
        <v>5.5008038271399045</v>
      </c>
      <c r="D25" s="294">
        <v>-4.8134166896927297</v>
      </c>
      <c r="E25" s="294">
        <v>26.56286511617914</v>
      </c>
      <c r="F25" s="368">
        <v>82.003397765348808</v>
      </c>
      <c r="G25" s="293">
        <v>-10.660137291358183</v>
      </c>
      <c r="H25" s="291">
        <v>-24.376264267676078</v>
      </c>
      <c r="I25" s="291">
        <v>4.5664780479974354</v>
      </c>
      <c r="J25" s="291">
        <v>-2.2568302744066528</v>
      </c>
      <c r="K25" s="291">
        <v>-22.494407351958216</v>
      </c>
      <c r="L25" s="291">
        <v>-63.016222894568735</v>
      </c>
      <c r="M25" s="291" t="s">
        <v>209</v>
      </c>
      <c r="N25" s="367">
        <v>67.37458836902195</v>
      </c>
      <c r="O25" s="290">
        <v>169.5078600819844</v>
      </c>
      <c r="P25" s="290">
        <v>21.231623975836285</v>
      </c>
      <c r="Q25" s="290">
        <v>95.810281985778687</v>
      </c>
      <c r="R25" s="290">
        <v>2.8796442615530253</v>
      </c>
      <c r="S25" s="109" t="s">
        <v>50</v>
      </c>
    </row>
    <row r="26" spans="1:19" ht="25" customHeight="1">
      <c r="A26" s="109" t="s">
        <v>51</v>
      </c>
      <c r="B26" s="290">
        <v>1.796157726140251</v>
      </c>
      <c r="C26" s="293">
        <v>-12.884558930578791</v>
      </c>
      <c r="D26" s="294">
        <v>-16.564745394104278</v>
      </c>
      <c r="E26" s="294">
        <v>7.9387618409721483</v>
      </c>
      <c r="F26" s="368">
        <v>-4.7089328292581172</v>
      </c>
      <c r="G26" s="293">
        <v>-3.6943505628077418</v>
      </c>
      <c r="H26" s="291">
        <v>-2.4342651536119604</v>
      </c>
      <c r="I26" s="291">
        <v>142.8705180664401</v>
      </c>
      <c r="J26" s="291">
        <v>-25.771127192444496</v>
      </c>
      <c r="K26" s="291">
        <v>-17.263861856581684</v>
      </c>
      <c r="L26" s="291">
        <v>-92.535190881128997</v>
      </c>
      <c r="M26" s="291" t="s">
        <v>22</v>
      </c>
      <c r="N26" s="367">
        <v>48.400442048071142</v>
      </c>
      <c r="O26" s="290">
        <v>-69.169468042831525</v>
      </c>
      <c r="P26" s="290">
        <v>-74.848677290509443</v>
      </c>
      <c r="Q26" s="290">
        <v>-37.636941722701742</v>
      </c>
      <c r="R26" s="290">
        <v>65.213400782880058</v>
      </c>
      <c r="S26" s="109" t="s">
        <v>51</v>
      </c>
    </row>
    <row r="27" spans="1:19" ht="25" customHeight="1">
      <c r="A27" s="109" t="s">
        <v>52</v>
      </c>
      <c r="B27" s="290">
        <v>2.4666319875152851</v>
      </c>
      <c r="C27" s="293">
        <v>-23.995452637933099</v>
      </c>
      <c r="D27" s="294">
        <v>-17.753322718017827</v>
      </c>
      <c r="E27" s="294">
        <v>2.964285984194845</v>
      </c>
      <c r="F27" s="368">
        <v>-77.993221077505126</v>
      </c>
      <c r="G27" s="293">
        <v>1.4876698202975263</v>
      </c>
      <c r="H27" s="291">
        <v>14.505740813916361</v>
      </c>
      <c r="I27" s="291">
        <v>38.888112979683029</v>
      </c>
      <c r="J27" s="291">
        <v>-25.511583764528453</v>
      </c>
      <c r="K27" s="291">
        <v>-82.168351018791455</v>
      </c>
      <c r="L27" s="291">
        <v>-82.984988956963349</v>
      </c>
      <c r="M27" s="291">
        <v>-91.646449051610062</v>
      </c>
      <c r="N27" s="367">
        <v>-81.219465389443712</v>
      </c>
      <c r="O27" s="290">
        <v>36.360551562451803</v>
      </c>
      <c r="P27" s="290">
        <v>1.7567884218859859</v>
      </c>
      <c r="Q27" s="290">
        <v>-19.840311705971317</v>
      </c>
      <c r="R27" s="290">
        <v>14.297436385937658</v>
      </c>
      <c r="S27" s="109" t="s">
        <v>52</v>
      </c>
    </row>
    <row r="28" spans="1:19" ht="25" customHeight="1">
      <c r="A28" s="109" t="s">
        <v>53</v>
      </c>
      <c r="B28" s="290">
        <v>0.36330881805643855</v>
      </c>
      <c r="C28" s="293">
        <v>-17.040073956789854</v>
      </c>
      <c r="D28" s="294">
        <v>-9.2480047639130589</v>
      </c>
      <c r="E28" s="294">
        <v>-53.659586286046398</v>
      </c>
      <c r="F28" s="368">
        <v>-25.344300037576275</v>
      </c>
      <c r="G28" s="293">
        <v>-8.7622896227375406</v>
      </c>
      <c r="H28" s="291">
        <v>71.385462618423162</v>
      </c>
      <c r="I28" s="291">
        <v>205.1663598401509</v>
      </c>
      <c r="J28" s="291">
        <v>-81.013976228341619</v>
      </c>
      <c r="K28" s="291">
        <v>97.796710646318473</v>
      </c>
      <c r="L28" s="291">
        <v>-77.472016421309206</v>
      </c>
      <c r="M28" s="291" t="s">
        <v>22</v>
      </c>
      <c r="N28" s="367" t="s">
        <v>209</v>
      </c>
      <c r="O28" s="290">
        <v>70.24979548570704</v>
      </c>
      <c r="P28" s="290">
        <v>-8.8175772300137396</v>
      </c>
      <c r="Q28" s="290">
        <v>-51.788617407285237</v>
      </c>
      <c r="R28" s="290">
        <v>-1.6949552925571822</v>
      </c>
      <c r="S28" s="109" t="s">
        <v>53</v>
      </c>
    </row>
    <row r="29" spans="1:19" ht="25" customHeight="1">
      <c r="A29" s="109" t="s">
        <v>54</v>
      </c>
      <c r="B29" s="290">
        <v>-1.5631442837284908</v>
      </c>
      <c r="C29" s="293">
        <v>11.35876651090733</v>
      </c>
      <c r="D29" s="294">
        <v>16.595885156633173</v>
      </c>
      <c r="E29" s="294">
        <v>1.3308292267525559</v>
      </c>
      <c r="F29" s="368">
        <v>-12.550728043456644</v>
      </c>
      <c r="G29" s="293">
        <v>47.85758349617285</v>
      </c>
      <c r="H29" s="291">
        <v>62.784729754755432</v>
      </c>
      <c r="I29" s="291">
        <v>72.448517587547428</v>
      </c>
      <c r="J29" s="291">
        <v>18.86616688107172</v>
      </c>
      <c r="K29" s="291">
        <v>-35.486313808238918</v>
      </c>
      <c r="L29" s="291">
        <v>5.1300382842750736</v>
      </c>
      <c r="M29" s="291" t="s">
        <v>22</v>
      </c>
      <c r="N29" s="367">
        <v>-67.86084937866994</v>
      </c>
      <c r="O29" s="290">
        <v>37.742468397898762</v>
      </c>
      <c r="P29" s="290">
        <v>-7.2066900851727809</v>
      </c>
      <c r="Q29" s="290">
        <v>47.185693919442514</v>
      </c>
      <c r="R29" s="290">
        <v>50.770025918161281</v>
      </c>
      <c r="S29" s="109" t="s">
        <v>54</v>
      </c>
    </row>
    <row r="30" spans="1:19" ht="25" customHeight="1">
      <c r="A30" s="109" t="s">
        <v>55</v>
      </c>
      <c r="B30" s="290">
        <v>-5.6749506549607531E-2</v>
      </c>
      <c r="C30" s="293">
        <v>8.0782946322224944</v>
      </c>
      <c r="D30" s="294">
        <v>1.3244252001081804</v>
      </c>
      <c r="E30" s="294">
        <v>49.711459650968465</v>
      </c>
      <c r="F30" s="368">
        <v>6.8737574253552509</v>
      </c>
      <c r="G30" s="293">
        <v>-46.020620379010133</v>
      </c>
      <c r="H30" s="291">
        <v>-37.605567209055067</v>
      </c>
      <c r="I30" s="291">
        <v>-58.220511315831615</v>
      </c>
      <c r="J30" s="291">
        <v>-36.544938803235141</v>
      </c>
      <c r="K30" s="291">
        <v>123.75657415855898</v>
      </c>
      <c r="L30" s="291">
        <v>-99.616493130976238</v>
      </c>
      <c r="M30" s="291" t="s">
        <v>22</v>
      </c>
      <c r="N30" s="367">
        <v>297.48527197509026</v>
      </c>
      <c r="O30" s="290">
        <v>-64.53509753837929</v>
      </c>
      <c r="P30" s="290">
        <v>25.019666349268888</v>
      </c>
      <c r="Q30" s="290">
        <v>51.136572181718066</v>
      </c>
      <c r="R30" s="290">
        <v>51.988125144335925</v>
      </c>
      <c r="S30" s="109" t="s">
        <v>55</v>
      </c>
    </row>
    <row r="31" spans="1:19" ht="25" customHeight="1">
      <c r="A31" s="109" t="s">
        <v>56</v>
      </c>
      <c r="B31" s="290">
        <v>0.92596460668585223</v>
      </c>
      <c r="C31" s="293">
        <v>18.463628473934392</v>
      </c>
      <c r="D31" s="294">
        <v>25.489528241789742</v>
      </c>
      <c r="E31" s="294">
        <v>-14.081415432361098</v>
      </c>
      <c r="F31" s="368">
        <v>8.0709514146964239</v>
      </c>
      <c r="G31" s="293">
        <v>18.300547821625685</v>
      </c>
      <c r="H31" s="291">
        <v>28.7522891374783</v>
      </c>
      <c r="I31" s="291">
        <v>6.5695871732763749</v>
      </c>
      <c r="J31" s="291">
        <v>17.162851689798899</v>
      </c>
      <c r="K31" s="291">
        <v>213.18237206299727</v>
      </c>
      <c r="L31" s="291">
        <v>246.33929139367723</v>
      </c>
      <c r="M31" s="291" t="s">
        <v>22</v>
      </c>
      <c r="N31" s="367">
        <v>179.83840730475441</v>
      </c>
      <c r="O31" s="290">
        <v>29.75084782626206</v>
      </c>
      <c r="P31" s="290">
        <v>52.156468553042828</v>
      </c>
      <c r="Q31" s="290">
        <v>4.1277990975414411</v>
      </c>
      <c r="R31" s="290">
        <v>-11.958113791796393</v>
      </c>
      <c r="S31" s="109" t="s">
        <v>56</v>
      </c>
    </row>
    <row r="32" spans="1:19" ht="25" customHeight="1">
      <c r="A32" s="109" t="s">
        <v>57</v>
      </c>
      <c r="B32" s="290">
        <v>3.9932357811455717</v>
      </c>
      <c r="C32" s="293">
        <v>-3.5766387526652608</v>
      </c>
      <c r="D32" s="294">
        <v>-4.8833337177100304</v>
      </c>
      <c r="E32" s="294">
        <v>3.8612016007135708</v>
      </c>
      <c r="F32" s="368">
        <v>2.174804049104722</v>
      </c>
      <c r="G32" s="293">
        <v>-4.2894906171875817</v>
      </c>
      <c r="H32" s="291">
        <v>-7.7119352573320299</v>
      </c>
      <c r="I32" s="291">
        <v>-7.7274295251828136</v>
      </c>
      <c r="J32" s="291">
        <v>3.768216771449346</v>
      </c>
      <c r="K32" s="291">
        <v>160.60538006951026</v>
      </c>
      <c r="L32" s="291">
        <v>229.12959137994676</v>
      </c>
      <c r="M32" s="291">
        <v>309.84589041095887</v>
      </c>
      <c r="N32" s="367">
        <v>138.65454269262355</v>
      </c>
      <c r="O32" s="290">
        <v>104.02406622897718</v>
      </c>
      <c r="P32" s="290">
        <v>6.564698156410202</v>
      </c>
      <c r="Q32" s="290">
        <v>-28.062099021383602</v>
      </c>
      <c r="R32" s="290">
        <v>-36.249468854387146</v>
      </c>
      <c r="S32" s="109" t="s">
        <v>57</v>
      </c>
    </row>
    <row r="33" spans="1:19" ht="25" customHeight="1">
      <c r="A33" s="109" t="s">
        <v>58</v>
      </c>
      <c r="B33" s="290">
        <v>0.70597597379278909</v>
      </c>
      <c r="C33" s="293">
        <v>15.406822207336177</v>
      </c>
      <c r="D33" s="294">
        <v>16.200317462570894</v>
      </c>
      <c r="E33" s="294">
        <v>8.5028861854403459</v>
      </c>
      <c r="F33" s="368">
        <v>12.934062331412605</v>
      </c>
      <c r="G33" s="293">
        <v>19.716701116839985</v>
      </c>
      <c r="H33" s="291">
        <v>11.684661555192449</v>
      </c>
      <c r="I33" s="291">
        <v>17.400993592457723</v>
      </c>
      <c r="J33" s="291">
        <v>32.903752501311004</v>
      </c>
      <c r="K33" s="291">
        <v>23.347984809603631</v>
      </c>
      <c r="L33" s="291">
        <v>84.413791310601994</v>
      </c>
      <c r="M33" s="291">
        <v>261.32004714454087</v>
      </c>
      <c r="N33" s="367">
        <v>7.1145874889319174</v>
      </c>
      <c r="O33" s="290">
        <v>48.573148623564578</v>
      </c>
      <c r="P33" s="290">
        <v>-1.6241975448856323</v>
      </c>
      <c r="Q33" s="290">
        <v>-1.0007589023069983</v>
      </c>
      <c r="R33" s="290">
        <v>-17.225770938213742</v>
      </c>
      <c r="S33" s="109" t="s">
        <v>58</v>
      </c>
    </row>
    <row r="34" spans="1:19" ht="25" customHeight="1">
      <c r="A34" s="109" t="s">
        <v>59</v>
      </c>
      <c r="B34" s="290">
        <v>-0.8195546997869485</v>
      </c>
      <c r="C34" s="293">
        <v>10.305622892040418</v>
      </c>
      <c r="D34" s="294">
        <v>10.646354051979685</v>
      </c>
      <c r="E34" s="294">
        <v>4.9431914003210409</v>
      </c>
      <c r="F34" s="368">
        <v>14.855173732678224</v>
      </c>
      <c r="G34" s="293">
        <v>11.521219476769232</v>
      </c>
      <c r="H34" s="291">
        <v>21.807859114206863</v>
      </c>
      <c r="I34" s="291">
        <v>-18.002137860893754</v>
      </c>
      <c r="J34" s="291">
        <v>18.944776967832539</v>
      </c>
      <c r="K34" s="291">
        <v>-29.12925788939927</v>
      </c>
      <c r="L34" s="291">
        <v>44.014807590607205</v>
      </c>
      <c r="M34" s="291">
        <v>-72.706823294176445</v>
      </c>
      <c r="N34" s="367">
        <v>-56.21073694333711</v>
      </c>
      <c r="O34" s="290">
        <v>28.264947622884762</v>
      </c>
      <c r="P34" s="290">
        <v>-16.501407410237803</v>
      </c>
      <c r="Q34" s="290">
        <v>127.07913144828638</v>
      </c>
      <c r="R34" s="290">
        <v>41.694361250086018</v>
      </c>
      <c r="S34" s="109" t="s">
        <v>59</v>
      </c>
    </row>
    <row r="35" spans="1:19" ht="25" customHeight="1">
      <c r="A35" s="109" t="s">
        <v>60</v>
      </c>
      <c r="B35" s="290">
        <v>-0.61483594793671159</v>
      </c>
      <c r="C35" s="293">
        <v>1.5480671991275727</v>
      </c>
      <c r="D35" s="294">
        <v>3.9399434597778367</v>
      </c>
      <c r="E35" s="294">
        <v>-29.429531368240475</v>
      </c>
      <c r="F35" s="368">
        <v>8.5496678966789688</v>
      </c>
      <c r="G35" s="293">
        <v>50.166292901806486</v>
      </c>
      <c r="H35" s="291">
        <v>33.631209658828965</v>
      </c>
      <c r="I35" s="291">
        <v>27.988529909554444</v>
      </c>
      <c r="J35" s="291">
        <v>89.569923065068707</v>
      </c>
      <c r="K35" s="291">
        <v>402.72828759300251</v>
      </c>
      <c r="L35" s="291">
        <v>-65.512581924103898</v>
      </c>
      <c r="M35" s="291">
        <v>415.74344023323613</v>
      </c>
      <c r="N35" s="367" t="s">
        <v>209</v>
      </c>
      <c r="O35" s="290">
        <v>-33.512609384455345</v>
      </c>
      <c r="P35" s="290">
        <v>-12.932614740161966</v>
      </c>
      <c r="Q35" s="290">
        <v>-33.301197129765086</v>
      </c>
      <c r="R35" s="290">
        <v>14.883460326130219</v>
      </c>
      <c r="S35" s="109" t="s">
        <v>60</v>
      </c>
    </row>
    <row r="36" spans="1:19" ht="25" customHeight="1">
      <c r="A36" s="109" t="s">
        <v>61</v>
      </c>
      <c r="B36" s="290">
        <v>0.85996788563275572</v>
      </c>
      <c r="C36" s="293">
        <v>-24.027690345722192</v>
      </c>
      <c r="D36" s="294">
        <v>-28.439597290077913</v>
      </c>
      <c r="E36" s="294">
        <v>20.795654244663638</v>
      </c>
      <c r="F36" s="368">
        <v>-9.7720318659205674</v>
      </c>
      <c r="G36" s="293">
        <v>-17.714721142196169</v>
      </c>
      <c r="H36" s="291">
        <v>-26.88042059463379</v>
      </c>
      <c r="I36" s="291">
        <v>29.257442222528596</v>
      </c>
      <c r="J36" s="291">
        <v>-19.635055367074969</v>
      </c>
      <c r="K36" s="291">
        <v>46.792756681522548</v>
      </c>
      <c r="L36" s="291">
        <v>-54.593470341671583</v>
      </c>
      <c r="M36" s="291">
        <v>76.144352444930462</v>
      </c>
      <c r="N36" s="367">
        <v>96.440596672459208</v>
      </c>
      <c r="O36" s="290">
        <v>143.82727613338329</v>
      </c>
      <c r="P36" s="290">
        <v>7.5939202895668529</v>
      </c>
      <c r="Q36" s="290">
        <v>5.3250264346823144</v>
      </c>
      <c r="R36" s="290">
        <v>-26.661171177235303</v>
      </c>
      <c r="S36" s="109" t="s">
        <v>61</v>
      </c>
    </row>
    <row r="37" spans="1:19" ht="25" customHeight="1">
      <c r="A37" s="109" t="s">
        <v>62</v>
      </c>
      <c r="B37" s="290">
        <v>1.101855309878502</v>
      </c>
      <c r="C37" s="293">
        <v>10.613696214318765</v>
      </c>
      <c r="D37" s="294">
        <v>7.1939925895848233</v>
      </c>
      <c r="E37" s="294">
        <v>45.732508396875005</v>
      </c>
      <c r="F37" s="368">
        <v>10.851692955968261</v>
      </c>
      <c r="G37" s="293">
        <v>19.222495362804295</v>
      </c>
      <c r="H37" s="291">
        <v>11.965058205181123</v>
      </c>
      <c r="I37" s="291">
        <v>67.761639968601656</v>
      </c>
      <c r="J37" s="291">
        <v>-3.1730113348200035</v>
      </c>
      <c r="K37" s="291">
        <v>68.175857967943301</v>
      </c>
      <c r="L37" s="291">
        <v>-13.090642479045982</v>
      </c>
      <c r="M37" s="291">
        <v>-48.912645021945252</v>
      </c>
      <c r="N37" s="367">
        <v>127.9636276621201</v>
      </c>
      <c r="O37" s="290">
        <v>2.6649536006171815</v>
      </c>
      <c r="P37" s="290">
        <v>2.9391293403586189</v>
      </c>
      <c r="Q37" s="290">
        <v>39.896717729866879</v>
      </c>
      <c r="R37" s="290">
        <v>14.196446667023977</v>
      </c>
      <c r="S37" s="109" t="s">
        <v>62</v>
      </c>
    </row>
    <row r="38" spans="1:19" ht="25" customHeight="1">
      <c r="A38" s="109" t="s">
        <v>63</v>
      </c>
      <c r="B38" s="290">
        <v>-1.248595294025165</v>
      </c>
      <c r="C38" s="293">
        <v>20.120354201982281</v>
      </c>
      <c r="D38" s="294">
        <v>21.919847222368389</v>
      </c>
      <c r="E38" s="294">
        <v>13.616806736078274</v>
      </c>
      <c r="F38" s="368">
        <v>12.074567117590604</v>
      </c>
      <c r="G38" s="293">
        <v>3.1614893448726349</v>
      </c>
      <c r="H38" s="291">
        <v>13.510828969257417</v>
      </c>
      <c r="I38" s="291">
        <v>-0.43080470785541536</v>
      </c>
      <c r="J38" s="291">
        <v>-6.8299729711589947</v>
      </c>
      <c r="K38" s="291">
        <v>23.359559620784552</v>
      </c>
      <c r="L38" s="291">
        <v>-42.729994155033779</v>
      </c>
      <c r="M38" s="291">
        <v>-65.37688284499518</v>
      </c>
      <c r="N38" s="367">
        <v>84.328856497325489</v>
      </c>
      <c r="O38" s="290">
        <v>-37.273108811289568</v>
      </c>
      <c r="P38" s="290">
        <v>34.540787104534957</v>
      </c>
      <c r="Q38" s="290">
        <v>-18.977080759096182</v>
      </c>
      <c r="R38" s="290">
        <v>80.063246075551888</v>
      </c>
      <c r="S38" s="109" t="s">
        <v>63</v>
      </c>
    </row>
    <row r="39" spans="1:19" ht="25" customHeight="1">
      <c r="A39" s="109" t="s">
        <v>64</v>
      </c>
      <c r="B39" s="290">
        <v>-3.7025512717213473</v>
      </c>
      <c r="C39" s="293">
        <v>20.998801936212956</v>
      </c>
      <c r="D39" s="294">
        <v>22.25984429264831</v>
      </c>
      <c r="E39" s="294">
        <v>6.2670984121811983</v>
      </c>
      <c r="F39" s="368">
        <v>21.094359352366922</v>
      </c>
      <c r="G39" s="293">
        <v>40.215680602027987</v>
      </c>
      <c r="H39" s="291">
        <v>26.538267859077891</v>
      </c>
      <c r="I39" s="291">
        <v>4.4868588140223977</v>
      </c>
      <c r="J39" s="291">
        <v>124.56756552609716</v>
      </c>
      <c r="K39" s="291">
        <v>11.454159223675944</v>
      </c>
      <c r="L39" s="291">
        <v>-95.475907731260008</v>
      </c>
      <c r="M39" s="291" t="s">
        <v>22</v>
      </c>
      <c r="N39" s="367">
        <v>234.2690600667886</v>
      </c>
      <c r="O39" s="290">
        <v>-28.580286289081485</v>
      </c>
      <c r="P39" s="290">
        <v>20.524646908650496</v>
      </c>
      <c r="Q39" s="290">
        <v>-4.8748975257563956</v>
      </c>
      <c r="R39" s="290">
        <v>81.906899345348592</v>
      </c>
      <c r="S39" s="109" t="s">
        <v>64</v>
      </c>
    </row>
    <row r="40" spans="1:19" ht="25" customHeight="1">
      <c r="A40" s="109" t="s">
        <v>65</v>
      </c>
      <c r="B40" s="290">
        <v>-0.31142209797046405</v>
      </c>
      <c r="C40" s="293">
        <v>8.359875455319937</v>
      </c>
      <c r="D40" s="294">
        <v>12.459034624999049</v>
      </c>
      <c r="E40" s="294">
        <v>-11.117970820350038</v>
      </c>
      <c r="F40" s="368">
        <v>3.7790125805837675</v>
      </c>
      <c r="G40" s="293">
        <v>22.726840803020281</v>
      </c>
      <c r="H40" s="291">
        <v>59.6387115558353</v>
      </c>
      <c r="I40" s="291">
        <v>-25.929318551922833</v>
      </c>
      <c r="J40" s="291">
        <v>9.7874194016767717</v>
      </c>
      <c r="K40" s="291">
        <v>184.69507548452208</v>
      </c>
      <c r="L40" s="291">
        <v>216.25536402114852</v>
      </c>
      <c r="M40" s="291">
        <v>-80</v>
      </c>
      <c r="N40" s="367">
        <v>140.65220176502947</v>
      </c>
      <c r="O40" s="290">
        <v>56.87231227257692</v>
      </c>
      <c r="P40" s="290">
        <v>38.39261949020684</v>
      </c>
      <c r="Q40" s="290">
        <v>-73.308226637792387</v>
      </c>
      <c r="R40" s="290">
        <v>-5.5281665672725353</v>
      </c>
      <c r="S40" s="109" t="s">
        <v>65</v>
      </c>
    </row>
    <row r="41" spans="1:19" ht="25" customHeight="1">
      <c r="A41" s="109" t="s">
        <v>66</v>
      </c>
      <c r="B41" s="290">
        <v>3.1551457526567219</v>
      </c>
      <c r="C41" s="293">
        <v>22.08053882142471</v>
      </c>
      <c r="D41" s="294">
        <v>27.401258865618743</v>
      </c>
      <c r="E41" s="294">
        <v>7.9903261528175449</v>
      </c>
      <c r="F41" s="368">
        <v>-5.4396652187731718</v>
      </c>
      <c r="G41" s="293">
        <v>-7.3587237389057378</v>
      </c>
      <c r="H41" s="291">
        <v>53.363139476363784</v>
      </c>
      <c r="I41" s="291">
        <v>0.61661649960547038</v>
      </c>
      <c r="J41" s="291">
        <v>-42.304714246405283</v>
      </c>
      <c r="K41" s="291">
        <v>-47.498277502542727</v>
      </c>
      <c r="L41" s="291" t="s">
        <v>22</v>
      </c>
      <c r="M41" s="291" t="s">
        <v>22</v>
      </c>
      <c r="N41" s="367">
        <v>-47.498277502542727</v>
      </c>
      <c r="O41" s="290">
        <v>71.379926459164125</v>
      </c>
      <c r="P41" s="290">
        <v>-29.284441811895746</v>
      </c>
      <c r="Q41" s="290">
        <v>-91.862206689965049</v>
      </c>
      <c r="R41" s="290">
        <v>46.165367825669222</v>
      </c>
      <c r="S41" s="109" t="s">
        <v>66</v>
      </c>
    </row>
    <row r="42" spans="1:19" ht="25" customHeight="1">
      <c r="A42" s="109" t="s">
        <v>67</v>
      </c>
      <c r="B42" s="290">
        <v>0.95042050789932375</v>
      </c>
      <c r="C42" s="293">
        <v>-29.126312290897559</v>
      </c>
      <c r="D42" s="294">
        <v>-36.057321715268486</v>
      </c>
      <c r="E42" s="294">
        <v>31.680057499294094</v>
      </c>
      <c r="F42" s="368">
        <v>-5.85172306950804</v>
      </c>
      <c r="G42" s="293">
        <v>-26.324302388498111</v>
      </c>
      <c r="H42" s="291">
        <v>-25.030309614340027</v>
      </c>
      <c r="I42" s="291">
        <v>9.0614587189929807</v>
      </c>
      <c r="J42" s="291">
        <v>-43.028423824051998</v>
      </c>
      <c r="K42" s="291">
        <v>221.15708911661693</v>
      </c>
      <c r="L42" s="291" t="s">
        <v>22</v>
      </c>
      <c r="M42" s="291" t="s">
        <v>22</v>
      </c>
      <c r="N42" s="367">
        <v>11.088770700912349</v>
      </c>
      <c r="O42" s="290">
        <v>396.65336879432624</v>
      </c>
      <c r="P42" s="290">
        <v>36.724941070827242</v>
      </c>
      <c r="Q42" s="290">
        <v>92.846938646506288</v>
      </c>
      <c r="R42" s="290">
        <v>-21.034520326136914</v>
      </c>
      <c r="S42" s="109" t="s">
        <v>67</v>
      </c>
    </row>
    <row r="43" spans="1:19" ht="25" customHeight="1">
      <c r="A43" s="109" t="s">
        <v>68</v>
      </c>
      <c r="B43" s="290">
        <v>1.2359952001244352</v>
      </c>
      <c r="C43" s="293">
        <v>8.3289252004624927</v>
      </c>
      <c r="D43" s="294">
        <v>7.7886334778637121</v>
      </c>
      <c r="E43" s="294">
        <v>-3.985658445157128</v>
      </c>
      <c r="F43" s="368">
        <v>31.238402676735831</v>
      </c>
      <c r="G43" s="293">
        <v>1.9698675634770524</v>
      </c>
      <c r="H43" s="291">
        <v>1.2789596240091896</v>
      </c>
      <c r="I43" s="291">
        <v>-6.6876266331307193</v>
      </c>
      <c r="J43" s="291">
        <v>7.2283812972880384</v>
      </c>
      <c r="K43" s="291">
        <v>-47.39691623427359</v>
      </c>
      <c r="L43" s="291">
        <v>85.346222684257327</v>
      </c>
      <c r="M43" s="291">
        <v>-96.577849352170418</v>
      </c>
      <c r="N43" s="367">
        <v>-56.053864629680675</v>
      </c>
      <c r="O43" s="290">
        <v>29.017777311883009</v>
      </c>
      <c r="P43" s="290">
        <v>16.937129974425829</v>
      </c>
      <c r="Q43" s="290">
        <v>-61.489861499349047</v>
      </c>
      <c r="R43" s="290">
        <v>-13.812680287721918</v>
      </c>
      <c r="S43" s="109" t="s">
        <v>68</v>
      </c>
    </row>
    <row r="44" spans="1:19" ht="25" customHeight="1">
      <c r="A44" s="109" t="s">
        <v>69</v>
      </c>
      <c r="B44" s="290">
        <v>1.204322079530499</v>
      </c>
      <c r="C44" s="293">
        <v>5.2800588101447516</v>
      </c>
      <c r="D44" s="294">
        <v>-3.8008804545171415E-2</v>
      </c>
      <c r="E44" s="294">
        <v>39.059686095779824</v>
      </c>
      <c r="F44" s="368">
        <v>18.021484818043348</v>
      </c>
      <c r="G44" s="293">
        <v>-32.466579643968203</v>
      </c>
      <c r="H44" s="291">
        <v>-21.164155468560011</v>
      </c>
      <c r="I44" s="291">
        <v>-36.143937112534921</v>
      </c>
      <c r="J44" s="291">
        <v>-42.824459078080899</v>
      </c>
      <c r="K44" s="291">
        <v>89.186715713246116</v>
      </c>
      <c r="L44" s="291">
        <v>36.950893321663131</v>
      </c>
      <c r="M44" s="291" t="s">
        <v>22</v>
      </c>
      <c r="N44" s="367">
        <v>119.13522609686331</v>
      </c>
      <c r="O44" s="290">
        <v>31.990997734106173</v>
      </c>
      <c r="P44" s="290">
        <v>37.294893353394116</v>
      </c>
      <c r="Q44" s="290">
        <v>-43.892765630538278</v>
      </c>
      <c r="R44" s="290">
        <v>-16.391496296632312</v>
      </c>
      <c r="S44" s="109" t="s">
        <v>69</v>
      </c>
    </row>
    <row r="45" spans="1:19" ht="25" customHeight="1">
      <c r="A45" s="109" t="s">
        <v>70</v>
      </c>
      <c r="B45" s="290">
        <v>0.39503885326190868</v>
      </c>
      <c r="C45" s="293">
        <v>-8.5181743436776998</v>
      </c>
      <c r="D45" s="294">
        <v>-2.599344749227356</v>
      </c>
      <c r="E45" s="294">
        <v>-9.1119652448261661</v>
      </c>
      <c r="F45" s="368">
        <v>-43.632284086754488</v>
      </c>
      <c r="G45" s="293">
        <v>62.238660172459589</v>
      </c>
      <c r="H45" s="291">
        <v>83.401067466685276</v>
      </c>
      <c r="I45" s="291">
        <v>-45.189588470849074</v>
      </c>
      <c r="J45" s="291">
        <v>86.587997302764677</v>
      </c>
      <c r="K45" s="291">
        <v>280.33657220970184</v>
      </c>
      <c r="L45" s="291">
        <v>405.17252825679242</v>
      </c>
      <c r="M45" s="291" t="s">
        <v>209</v>
      </c>
      <c r="N45" s="367">
        <v>127.59471581846191</v>
      </c>
      <c r="O45" s="290" t="s">
        <v>209</v>
      </c>
      <c r="P45" s="290">
        <v>-1.5875478826898473</v>
      </c>
      <c r="Q45" s="290">
        <v>31.78544273883648</v>
      </c>
      <c r="R45" s="290">
        <v>-8.4370549921534348</v>
      </c>
      <c r="S45" s="109" t="s">
        <v>70</v>
      </c>
    </row>
    <row r="46" spans="1:19" ht="25" customHeight="1">
      <c r="A46" s="109" t="s">
        <v>71</v>
      </c>
      <c r="B46" s="290">
        <v>6.6367294463172186</v>
      </c>
      <c r="C46" s="293">
        <v>2.9376688849996953</v>
      </c>
      <c r="D46" s="294">
        <v>-8.9937855463998346</v>
      </c>
      <c r="E46" s="294">
        <v>79.064913059676741</v>
      </c>
      <c r="F46" s="368">
        <v>28.374006930999542</v>
      </c>
      <c r="G46" s="293">
        <v>-11.063875219598359</v>
      </c>
      <c r="H46" s="291">
        <v>-35.867752240409359</v>
      </c>
      <c r="I46" s="291">
        <v>-4.3398016514223912</v>
      </c>
      <c r="J46" s="291">
        <v>8.1121509100287454</v>
      </c>
      <c r="K46" s="291" t="s">
        <v>22</v>
      </c>
      <c r="L46" s="291" t="s">
        <v>22</v>
      </c>
      <c r="M46" s="291" t="s">
        <v>22</v>
      </c>
      <c r="N46" s="367" t="s">
        <v>22</v>
      </c>
      <c r="O46" s="290">
        <v>-40.62545731261158</v>
      </c>
      <c r="P46" s="290">
        <v>-26.525625725529011</v>
      </c>
      <c r="Q46" s="290">
        <v>10.584139587841506</v>
      </c>
      <c r="R46" s="290">
        <v>2.0288616276129829</v>
      </c>
      <c r="S46" s="109" t="s">
        <v>71</v>
      </c>
    </row>
    <row r="47" spans="1:19" ht="25" customHeight="1">
      <c r="A47" s="109" t="s">
        <v>72</v>
      </c>
      <c r="B47" s="290">
        <v>2.6432562623071476E-2</v>
      </c>
      <c r="C47" s="293">
        <v>-0.62549335802260941</v>
      </c>
      <c r="D47" s="294">
        <v>2.4863720417855859</v>
      </c>
      <c r="E47" s="294">
        <v>-15.889283065571362</v>
      </c>
      <c r="F47" s="368">
        <v>-7.6753825904170725</v>
      </c>
      <c r="G47" s="293">
        <v>-7.0389788695342901</v>
      </c>
      <c r="H47" s="291">
        <v>-15.021904718291594</v>
      </c>
      <c r="I47" s="291">
        <v>39.520801607540307</v>
      </c>
      <c r="J47" s="291">
        <v>-20.66481159831271</v>
      </c>
      <c r="K47" s="291">
        <v>19.729060159528004</v>
      </c>
      <c r="L47" s="291">
        <v>-47.586016946081308</v>
      </c>
      <c r="M47" s="291" t="s">
        <v>22</v>
      </c>
      <c r="N47" s="367" t="s">
        <v>22</v>
      </c>
      <c r="O47" s="290">
        <v>-63.092525325451795</v>
      </c>
      <c r="P47" s="290">
        <v>-26.825370015100603</v>
      </c>
      <c r="Q47" s="290">
        <v>374.66729187916644</v>
      </c>
      <c r="R47" s="290">
        <v>-53.339444354984501</v>
      </c>
      <c r="S47" s="109" t="s">
        <v>72</v>
      </c>
    </row>
    <row r="48" spans="1:19" ht="25" customHeight="1">
      <c r="A48" s="109" t="s">
        <v>73</v>
      </c>
      <c r="B48" s="290">
        <v>0.70770619582938821</v>
      </c>
      <c r="C48" s="293">
        <v>6.0290003115895274</v>
      </c>
      <c r="D48" s="294">
        <v>5.6461667389810799</v>
      </c>
      <c r="E48" s="294">
        <v>-2.7989740812132595</v>
      </c>
      <c r="F48" s="368">
        <v>19.495175020487338</v>
      </c>
      <c r="G48" s="293">
        <v>-14.391232616878142</v>
      </c>
      <c r="H48" s="291">
        <v>-22.216533426394889</v>
      </c>
      <c r="I48" s="291">
        <v>36.219111653740981</v>
      </c>
      <c r="J48" s="291">
        <v>-21.290647718381862</v>
      </c>
      <c r="K48" s="291">
        <v>177.46048850574715</v>
      </c>
      <c r="L48" s="291" t="s">
        <v>209</v>
      </c>
      <c r="M48" s="291" t="s">
        <v>22</v>
      </c>
      <c r="N48" s="367">
        <v>-23.281273924360747</v>
      </c>
      <c r="O48" s="290">
        <v>-29.39222481813249</v>
      </c>
      <c r="P48" s="290">
        <v>18.832792564221407</v>
      </c>
      <c r="Q48" s="290">
        <v>24.22953193978303</v>
      </c>
      <c r="R48" s="290" t="s">
        <v>209</v>
      </c>
      <c r="S48" s="109" t="s">
        <v>73</v>
      </c>
    </row>
    <row r="49" spans="1:19" ht="25" customHeight="1">
      <c r="A49" s="109" t="s">
        <v>74</v>
      </c>
      <c r="B49" s="290">
        <v>1.5390553132829723</v>
      </c>
      <c r="C49" s="293">
        <v>49.652961986819236</v>
      </c>
      <c r="D49" s="294">
        <v>58.029254440879242</v>
      </c>
      <c r="E49" s="294">
        <v>19.035906506283823</v>
      </c>
      <c r="F49" s="368">
        <v>11.543999577833233</v>
      </c>
      <c r="G49" s="293">
        <v>46.740875714878484</v>
      </c>
      <c r="H49" s="291">
        <v>-3.8565013501484486</v>
      </c>
      <c r="I49" s="291">
        <v>11.274967877584402</v>
      </c>
      <c r="J49" s="291">
        <v>153.16653437589719</v>
      </c>
      <c r="K49" s="291" t="s">
        <v>209</v>
      </c>
      <c r="L49" s="291" t="s">
        <v>209</v>
      </c>
      <c r="M49" s="291" t="s">
        <v>22</v>
      </c>
      <c r="N49" s="367" t="s">
        <v>209</v>
      </c>
      <c r="O49" s="290">
        <v>497.33566373944927</v>
      </c>
      <c r="P49" s="290">
        <v>10.85228289854534</v>
      </c>
      <c r="Q49" s="290">
        <v>-10.826445336168561</v>
      </c>
      <c r="R49" s="290">
        <v>-7.6010207248827726</v>
      </c>
      <c r="S49" s="109" t="s">
        <v>74</v>
      </c>
    </row>
    <row r="50" spans="1:19" ht="25" customHeight="1">
      <c r="A50" s="109" t="s">
        <v>75</v>
      </c>
      <c r="B50" s="290">
        <v>1.3752529209015023</v>
      </c>
      <c r="C50" s="293">
        <v>13.993189152161406</v>
      </c>
      <c r="D50" s="294">
        <v>16.801558166555239</v>
      </c>
      <c r="E50" s="294">
        <v>-8.1784025093545125</v>
      </c>
      <c r="F50" s="368">
        <v>9.7120721280240758</v>
      </c>
      <c r="G50" s="293">
        <v>13.35021282131504</v>
      </c>
      <c r="H50" s="291">
        <v>-4.9522711204112539</v>
      </c>
      <c r="I50" s="291">
        <v>18.679178587708378</v>
      </c>
      <c r="J50" s="291">
        <v>47.771986862243665</v>
      </c>
      <c r="K50" s="291">
        <v>12.441761455936188</v>
      </c>
      <c r="L50" s="291">
        <v>-25.260448154143177</v>
      </c>
      <c r="M50" s="291">
        <v>-60.138387484957882</v>
      </c>
      <c r="N50" s="367">
        <v>41.451909956529192</v>
      </c>
      <c r="O50" s="290">
        <v>-34.011777295880904</v>
      </c>
      <c r="P50" s="290">
        <v>-9.7489375181294378</v>
      </c>
      <c r="Q50" s="290">
        <v>-10.362568059729398</v>
      </c>
      <c r="R50" s="290">
        <v>-8.3722494627111956</v>
      </c>
      <c r="S50" s="109" t="s">
        <v>75</v>
      </c>
    </row>
    <row r="51" spans="1:19" ht="25" customHeight="1">
      <c r="A51" s="109" t="s">
        <v>76</v>
      </c>
      <c r="B51" s="290">
        <v>-0.51863634810116821</v>
      </c>
      <c r="C51" s="293">
        <v>12.155210350997223</v>
      </c>
      <c r="D51" s="294">
        <v>18.855480385830091</v>
      </c>
      <c r="E51" s="294">
        <v>-22.872666404456353</v>
      </c>
      <c r="F51" s="368">
        <v>27.466295977582149</v>
      </c>
      <c r="G51" s="293">
        <v>-24.316356991061156</v>
      </c>
      <c r="H51" s="291">
        <v>-31.317632571384593</v>
      </c>
      <c r="I51" s="291">
        <v>-9.2155056515460814</v>
      </c>
      <c r="J51" s="291">
        <v>-20.092657099066457</v>
      </c>
      <c r="K51" s="291">
        <v>27.663408586339131</v>
      </c>
      <c r="L51" s="291">
        <v>-87.985977798180457</v>
      </c>
      <c r="M51" s="291" t="s">
        <v>22</v>
      </c>
      <c r="N51" s="367" t="s">
        <v>209</v>
      </c>
      <c r="O51" s="290" t="s">
        <v>209</v>
      </c>
      <c r="P51" s="290">
        <v>-3.6012598466790422</v>
      </c>
      <c r="Q51" s="290">
        <v>-52.586646991866104</v>
      </c>
      <c r="R51" s="290">
        <v>-19.402053350109952</v>
      </c>
      <c r="S51" s="109" t="s">
        <v>76</v>
      </c>
    </row>
    <row r="52" spans="1:19" ht="25" customHeight="1">
      <c r="A52" s="109" t="s">
        <v>77</v>
      </c>
      <c r="B52" s="290">
        <v>2.3849344149889475</v>
      </c>
      <c r="C52" s="293">
        <v>26.401607075771977</v>
      </c>
      <c r="D52" s="294">
        <v>34.693515261986192</v>
      </c>
      <c r="E52" s="294">
        <v>7.4052580058733071</v>
      </c>
      <c r="F52" s="368">
        <v>-34.965437788018434</v>
      </c>
      <c r="G52" s="293">
        <v>41.994305253657728</v>
      </c>
      <c r="H52" s="291">
        <v>19.477467755130462</v>
      </c>
      <c r="I52" s="291">
        <v>110.96449890040842</v>
      </c>
      <c r="J52" s="291">
        <v>38.447816631234275</v>
      </c>
      <c r="K52" s="291">
        <v>-52.052400459756562</v>
      </c>
      <c r="L52" s="291">
        <v>-75.360292152845815</v>
      </c>
      <c r="M52" s="291">
        <v>212.82883300498321</v>
      </c>
      <c r="N52" s="367">
        <v>-32.1780586704119</v>
      </c>
      <c r="O52" s="290">
        <v>109.81049972993739</v>
      </c>
      <c r="P52" s="290">
        <v>32.191682218658457</v>
      </c>
      <c r="Q52" s="290">
        <v>451.36952896384639</v>
      </c>
      <c r="R52" s="290">
        <v>63.42994794133557</v>
      </c>
      <c r="S52" s="109" t="s">
        <v>77</v>
      </c>
    </row>
    <row r="53" spans="1:19" ht="25" customHeight="1">
      <c r="A53" s="109" t="s">
        <v>78</v>
      </c>
      <c r="B53" s="290">
        <v>0.13343291251561595</v>
      </c>
      <c r="C53" s="293">
        <v>19.007205046176239</v>
      </c>
      <c r="D53" s="294">
        <v>22.058306869875665</v>
      </c>
      <c r="E53" s="294">
        <v>-6.4713497249118745</v>
      </c>
      <c r="F53" s="368">
        <v>23.925217814759534</v>
      </c>
      <c r="G53" s="293">
        <v>7.1589550083928373</v>
      </c>
      <c r="H53" s="291">
        <v>21.39667266849608</v>
      </c>
      <c r="I53" s="291">
        <v>-12.33586072956308</v>
      </c>
      <c r="J53" s="291">
        <v>3.4384507317436288</v>
      </c>
      <c r="K53" s="291">
        <v>-17.752178407916105</v>
      </c>
      <c r="L53" s="291">
        <v>38.460933468635318</v>
      </c>
      <c r="M53" s="291" t="s">
        <v>22</v>
      </c>
      <c r="N53" s="367">
        <v>-76.21412439870366</v>
      </c>
      <c r="O53" s="290">
        <v>23.78747422854633</v>
      </c>
      <c r="P53" s="290">
        <v>35.175534134223852</v>
      </c>
      <c r="Q53" s="290">
        <v>109.52955941356558</v>
      </c>
      <c r="R53" s="290">
        <v>289.53348056163748</v>
      </c>
      <c r="S53" s="109" t="s">
        <v>78</v>
      </c>
    </row>
    <row r="54" spans="1:19" ht="25" customHeight="1">
      <c r="A54" s="109" t="s">
        <v>79</v>
      </c>
      <c r="B54" s="290">
        <v>-3.035502847494314</v>
      </c>
      <c r="C54" s="293">
        <v>8.9626676339538562</v>
      </c>
      <c r="D54" s="294">
        <v>7.7009189342876994</v>
      </c>
      <c r="E54" s="294">
        <v>-25.746564743388362</v>
      </c>
      <c r="F54" s="368">
        <v>94.415483684770635</v>
      </c>
      <c r="G54" s="293">
        <v>-27.45830527520377</v>
      </c>
      <c r="H54" s="291">
        <v>-24.994454149682497</v>
      </c>
      <c r="I54" s="291">
        <v>32.402347702894133</v>
      </c>
      <c r="J54" s="291">
        <v>-48.452101567916458</v>
      </c>
      <c r="K54" s="291">
        <v>13.114520653192614</v>
      </c>
      <c r="L54" s="291">
        <v>-44.365069224521093</v>
      </c>
      <c r="M54" s="291">
        <v>-92.46686618212911</v>
      </c>
      <c r="N54" s="367">
        <v>305.80029300064382</v>
      </c>
      <c r="O54" s="290">
        <v>28.439856282576784</v>
      </c>
      <c r="P54" s="290">
        <v>15.408027481926695</v>
      </c>
      <c r="Q54" s="290">
        <v>-22.691282184275991</v>
      </c>
      <c r="R54" s="290">
        <v>-13.718173469216907</v>
      </c>
      <c r="S54" s="109" t="s">
        <v>79</v>
      </c>
    </row>
    <row r="55" spans="1:19" ht="25" customHeight="1">
      <c r="A55" s="109" t="s">
        <v>80</v>
      </c>
      <c r="B55" s="290">
        <v>4.0740687517188263</v>
      </c>
      <c r="C55" s="293">
        <v>14.565568158422664</v>
      </c>
      <c r="D55" s="294">
        <v>13.498025892181744</v>
      </c>
      <c r="E55" s="294">
        <v>25.263223260242597</v>
      </c>
      <c r="F55" s="368">
        <v>8.7731256711830241</v>
      </c>
      <c r="G55" s="293">
        <v>17.441229573971412</v>
      </c>
      <c r="H55" s="291">
        <v>16.419691903927628</v>
      </c>
      <c r="I55" s="291">
        <v>36.503024444998744</v>
      </c>
      <c r="J55" s="291">
        <v>-5.8742503993505721</v>
      </c>
      <c r="K55" s="291">
        <v>-76.880379180902665</v>
      </c>
      <c r="L55" s="291" t="s">
        <v>22</v>
      </c>
      <c r="M55" s="291" t="s">
        <v>22</v>
      </c>
      <c r="N55" s="367">
        <v>-65.134193548387088</v>
      </c>
      <c r="O55" s="290">
        <v>40.025045537340617</v>
      </c>
      <c r="P55" s="290">
        <v>2.3428775418106369</v>
      </c>
      <c r="Q55" s="290">
        <v>27.921107604104705</v>
      </c>
      <c r="R55" s="290">
        <v>23.502486713260026</v>
      </c>
      <c r="S55" s="109" t="s">
        <v>80</v>
      </c>
    </row>
    <row r="56" spans="1:19" ht="25" customHeight="1">
      <c r="A56" s="109" t="s">
        <v>81</v>
      </c>
      <c r="B56" s="290">
        <v>11.470842233592407</v>
      </c>
      <c r="C56" s="293">
        <v>16.752706224334617</v>
      </c>
      <c r="D56" s="294">
        <v>21.095396086421388</v>
      </c>
      <c r="E56" s="294">
        <v>-13.387347997097436</v>
      </c>
      <c r="F56" s="368">
        <v>-4.6837655399855578</v>
      </c>
      <c r="G56" s="293">
        <v>-5.6266168042846374</v>
      </c>
      <c r="H56" s="291">
        <v>-12.624182577277935</v>
      </c>
      <c r="I56" s="291">
        <v>-1.8032031340016204</v>
      </c>
      <c r="J56" s="291">
        <v>2.096088996062619</v>
      </c>
      <c r="K56" s="291">
        <v>-13.774761138535112</v>
      </c>
      <c r="L56" s="291">
        <v>-34.453643268419313</v>
      </c>
      <c r="M56" s="291" t="s">
        <v>22</v>
      </c>
      <c r="N56" s="367">
        <v>9.1539568834308795</v>
      </c>
      <c r="O56" s="290">
        <v>-36.115084331604983</v>
      </c>
      <c r="P56" s="290">
        <v>-23.764115859183235</v>
      </c>
      <c r="Q56" s="290">
        <v>-51.728124272482845</v>
      </c>
      <c r="R56" s="290">
        <v>160.45277640360644</v>
      </c>
      <c r="S56" s="109" t="s">
        <v>81</v>
      </c>
    </row>
    <row r="57" spans="1:19" ht="25" customHeight="1" thickBot="1">
      <c r="A57" s="110" t="s">
        <v>82</v>
      </c>
      <c r="B57" s="286">
        <v>4.2731657364575284</v>
      </c>
      <c r="C57" s="296">
        <v>4.7048416410111287</v>
      </c>
      <c r="D57" s="295">
        <v>4.9581092008272236</v>
      </c>
      <c r="E57" s="295">
        <v>-8.60849315972375</v>
      </c>
      <c r="F57" s="369">
        <v>29.637291960855663</v>
      </c>
      <c r="G57" s="289">
        <v>17.717685138049077</v>
      </c>
      <c r="H57" s="288">
        <v>49.415998880132406</v>
      </c>
      <c r="I57" s="288">
        <v>-12.44146946984695</v>
      </c>
      <c r="J57" s="288">
        <v>-18.963377857683426</v>
      </c>
      <c r="K57" s="288">
        <v>-57.380908625836284</v>
      </c>
      <c r="L57" s="288">
        <v>-52.39860969398336</v>
      </c>
      <c r="M57" s="288" t="s">
        <v>209</v>
      </c>
      <c r="N57" s="366">
        <v>-60.746060348427342</v>
      </c>
      <c r="O57" s="286">
        <v>-12.112043454451921</v>
      </c>
      <c r="P57" s="286">
        <v>99.455372237726323</v>
      </c>
      <c r="Q57" s="286">
        <v>17.5274498744173</v>
      </c>
      <c r="R57" s="286">
        <v>116.22238177968632</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65C2D-5A7E-49D7-88FD-8E48465D7267}">
  <sheetPr>
    <pageSetUpPr fitToPage="1"/>
  </sheetPr>
  <dimension ref="A1:P22"/>
  <sheetViews>
    <sheetView showGridLines="0" zoomScaleNormal="100" zoomScaleSheetLayoutView="100" workbookViewId="0"/>
  </sheetViews>
  <sheetFormatPr defaultColWidth="9" defaultRowHeight="13"/>
  <cols>
    <col min="1" max="1" width="4.6328125" style="549" customWidth="1"/>
    <col min="2" max="2" width="4.6328125" style="547" customWidth="1"/>
    <col min="3" max="3" width="3.08984375" style="547" customWidth="1"/>
    <col min="4" max="4" width="10.453125" style="548" bestFit="1" customWidth="1"/>
    <col min="5" max="5" width="11.6328125" style="548" customWidth="1"/>
    <col min="6" max="6" width="9.6328125" style="548" customWidth="1"/>
    <col min="7" max="7" width="11.6328125" style="548" customWidth="1"/>
    <col min="8" max="8" width="9.6328125" style="548" customWidth="1"/>
    <col min="9" max="9" width="11.6328125" style="548" customWidth="1"/>
    <col min="10" max="10" width="9.6328125" style="548" customWidth="1"/>
    <col min="11" max="11" width="11.6328125" style="548" customWidth="1"/>
    <col min="12" max="12" width="9.6328125" style="548" customWidth="1"/>
    <col min="13" max="15" width="10.6328125" style="548" customWidth="1"/>
    <col min="16" max="16" width="10.6328125" style="547" customWidth="1"/>
    <col min="17" max="16384" width="9" style="547"/>
  </cols>
  <sheetData>
    <row r="1" spans="1:16" s="550" customFormat="1" ht="41.15" customHeight="1">
      <c r="A1" s="635" t="s">
        <v>335</v>
      </c>
      <c r="B1" s="632"/>
      <c r="C1" s="632"/>
      <c r="D1" s="632"/>
      <c r="E1" s="632"/>
      <c r="F1" s="632"/>
      <c r="G1" s="632"/>
      <c r="H1" s="632"/>
      <c r="I1" s="632"/>
      <c r="J1" s="632"/>
      <c r="K1" s="632"/>
      <c r="L1" s="632"/>
    </row>
    <row r="2" spans="1:16" s="550" customFormat="1" ht="32.25" customHeight="1">
      <c r="A2" s="634" t="s">
        <v>334</v>
      </c>
      <c r="B2" s="632"/>
      <c r="C2" s="632"/>
      <c r="D2" s="632"/>
      <c r="E2" s="632"/>
      <c r="F2" s="632"/>
      <c r="G2" s="632"/>
      <c r="H2" s="632"/>
      <c r="I2" s="632"/>
      <c r="J2" s="632"/>
      <c r="K2" s="632"/>
      <c r="L2" s="632"/>
    </row>
    <row r="3" spans="1:16" s="550" customFormat="1" ht="32.25" customHeight="1">
      <c r="A3" s="633" t="s">
        <v>333</v>
      </c>
      <c r="B3" s="632"/>
      <c r="C3" s="632"/>
      <c r="D3" s="632"/>
      <c r="E3" s="632"/>
      <c r="F3" s="632"/>
      <c r="G3" s="632"/>
      <c r="H3" s="632"/>
      <c r="I3" s="632"/>
      <c r="J3" s="632"/>
      <c r="K3" s="632"/>
      <c r="L3" s="632"/>
    </row>
    <row r="4" spans="1:16" s="550" customFormat="1" ht="32.25" customHeight="1">
      <c r="D4" s="632"/>
    </row>
    <row r="5" spans="1:16" s="550" customFormat="1" ht="32.25" customHeight="1">
      <c r="B5" s="631"/>
      <c r="C5" s="631"/>
      <c r="D5" s="631"/>
      <c r="E5" s="631"/>
      <c r="F5" s="631"/>
      <c r="G5" s="631"/>
      <c r="H5" s="631"/>
      <c r="I5" s="631"/>
    </row>
    <row r="6" spans="1:16" s="628" customFormat="1" ht="18.75" customHeight="1" thickBot="1">
      <c r="A6" s="628" t="s">
        <v>201</v>
      </c>
      <c r="B6" s="630"/>
      <c r="C6" s="630"/>
      <c r="D6" s="630"/>
      <c r="E6" s="630"/>
      <c r="F6" s="630"/>
      <c r="G6" s="630"/>
      <c r="H6" s="630"/>
      <c r="I6" s="630"/>
      <c r="L6" s="629" t="str">
        <f>A2</f>
        <v>令和8年1月審査分</v>
      </c>
    </row>
    <row r="7" spans="1:16" s="550" customFormat="1" ht="23.25" customHeight="1">
      <c r="A7" s="799" t="s">
        <v>332</v>
      </c>
      <c r="B7" s="800"/>
      <c r="C7" s="800"/>
      <c r="D7" s="801"/>
      <c r="E7" s="805" t="s">
        <v>328</v>
      </c>
      <c r="F7" s="778" t="s">
        <v>331</v>
      </c>
      <c r="G7" s="780" t="s">
        <v>326</v>
      </c>
      <c r="H7" s="782" t="s">
        <v>330</v>
      </c>
      <c r="I7" s="784" t="s">
        <v>329</v>
      </c>
      <c r="J7" s="785"/>
      <c r="K7" s="785"/>
      <c r="L7" s="786"/>
    </row>
    <row r="8" spans="1:16" s="550" customFormat="1" ht="36.75" customHeight="1" thickBot="1">
      <c r="A8" s="802"/>
      <c r="B8" s="803"/>
      <c r="C8" s="803"/>
      <c r="D8" s="804"/>
      <c r="E8" s="806"/>
      <c r="F8" s="779"/>
      <c r="G8" s="781"/>
      <c r="H8" s="783"/>
      <c r="I8" s="627" t="s">
        <v>328</v>
      </c>
      <c r="J8" s="626" t="s">
        <v>327</v>
      </c>
      <c r="K8" s="625" t="s">
        <v>326</v>
      </c>
      <c r="L8" s="624" t="s">
        <v>325</v>
      </c>
    </row>
    <row r="9" spans="1:16" s="550" customFormat="1" ht="12" customHeight="1" thickTop="1">
      <c r="A9" s="787" t="s">
        <v>324</v>
      </c>
      <c r="B9" s="623"/>
      <c r="C9" s="623"/>
      <c r="D9" s="623"/>
      <c r="E9" s="621" t="s">
        <v>323</v>
      </c>
      <c r="F9" s="620" t="s">
        <v>322</v>
      </c>
      <c r="G9" s="620" t="s">
        <v>321</v>
      </c>
      <c r="H9" s="622" t="s">
        <v>320</v>
      </c>
      <c r="I9" s="621" t="s">
        <v>319</v>
      </c>
      <c r="J9" s="620" t="s">
        <v>319</v>
      </c>
      <c r="K9" s="620" t="s">
        <v>319</v>
      </c>
      <c r="L9" s="619" t="s">
        <v>319</v>
      </c>
    </row>
    <row r="10" spans="1:16" s="550" customFormat="1" ht="33.75" customHeight="1">
      <c r="A10" s="788"/>
      <c r="B10" s="618" t="s">
        <v>318</v>
      </c>
      <c r="C10" s="617"/>
      <c r="D10" s="616"/>
      <c r="E10" s="615">
        <v>5047</v>
      </c>
      <c r="F10" s="614" t="s">
        <v>22</v>
      </c>
      <c r="G10" s="613">
        <v>3114086.608</v>
      </c>
      <c r="H10" s="573" t="s">
        <v>22</v>
      </c>
      <c r="I10" s="612">
        <v>6.8600465805632069</v>
      </c>
      <c r="J10" s="611" t="s">
        <v>22</v>
      </c>
      <c r="K10" s="610">
        <v>8.025240860136222</v>
      </c>
      <c r="L10" s="609" t="s">
        <v>22</v>
      </c>
    </row>
    <row r="11" spans="1:16" s="550" customFormat="1" ht="33.75" customHeight="1" thickBot="1">
      <c r="A11" s="789"/>
      <c r="B11" s="608" t="s">
        <v>317</v>
      </c>
      <c r="C11" s="608"/>
      <c r="D11" s="608"/>
      <c r="E11" s="607">
        <v>2460</v>
      </c>
      <c r="F11" s="606">
        <v>4874.1826827818504</v>
      </c>
      <c r="G11" s="605">
        <v>35933.404000000002</v>
      </c>
      <c r="H11" s="604">
        <v>115.38986715298189</v>
      </c>
      <c r="I11" s="603">
        <v>7.1428571428571388</v>
      </c>
      <c r="J11" s="602">
        <v>0.26465509921030161</v>
      </c>
      <c r="K11" s="602">
        <v>2.1173140342219909</v>
      </c>
      <c r="L11" s="601">
        <v>-5.4690244417630112</v>
      </c>
      <c r="O11" s="600"/>
      <c r="P11" s="600"/>
    </row>
    <row r="12" spans="1:16" s="550" customFormat="1" ht="33.75" customHeight="1">
      <c r="A12" s="790" t="s">
        <v>316</v>
      </c>
      <c r="B12" s="793" t="s">
        <v>5</v>
      </c>
      <c r="C12" s="599" t="s">
        <v>6</v>
      </c>
      <c r="D12" s="598"/>
      <c r="E12" s="597">
        <v>1934</v>
      </c>
      <c r="F12" s="594">
        <v>3831.9793936992273</v>
      </c>
      <c r="G12" s="593" t="s">
        <v>22</v>
      </c>
      <c r="H12" s="596" t="s">
        <v>22</v>
      </c>
      <c r="I12" s="595">
        <v>0.7291666666666714</v>
      </c>
      <c r="J12" s="594">
        <v>-5.7372985602007844</v>
      </c>
      <c r="K12" s="593" t="s">
        <v>22</v>
      </c>
      <c r="L12" s="592" t="s">
        <v>22</v>
      </c>
      <c r="O12" s="591"/>
      <c r="P12" s="590"/>
    </row>
    <row r="13" spans="1:16" s="550" customFormat="1" ht="33.75" customHeight="1">
      <c r="A13" s="791"/>
      <c r="B13" s="794"/>
      <c r="C13" s="589" t="s">
        <v>3</v>
      </c>
      <c r="D13" s="588"/>
      <c r="E13" s="566">
        <v>177</v>
      </c>
      <c r="F13" s="565">
        <v>350.70338815137706</v>
      </c>
      <c r="G13" s="587">
        <v>1339.0309999999999</v>
      </c>
      <c r="H13" s="580">
        <v>4.2999157331079596</v>
      </c>
      <c r="I13" s="579">
        <v>0.56818181818181301</v>
      </c>
      <c r="J13" s="565">
        <v>-5.887948736423084</v>
      </c>
      <c r="K13" s="586">
        <v>40.696489288821454</v>
      </c>
      <c r="L13" s="578">
        <v>30.244087556338542</v>
      </c>
      <c r="O13" s="585"/>
      <c r="P13" s="585"/>
    </row>
    <row r="14" spans="1:16" s="550" customFormat="1" ht="33.75" customHeight="1">
      <c r="A14" s="791"/>
      <c r="B14" s="794"/>
      <c r="C14" s="584"/>
      <c r="D14" s="582" t="s">
        <v>7</v>
      </c>
      <c r="E14" s="566">
        <v>158</v>
      </c>
      <c r="F14" s="565">
        <v>313.05726173964729</v>
      </c>
      <c r="G14" s="581">
        <v>1306.251</v>
      </c>
      <c r="H14" s="580">
        <v>4.1946521225333884</v>
      </c>
      <c r="I14" s="579">
        <v>-4.2424242424242493</v>
      </c>
      <c r="J14" s="565">
        <v>-10.38973047294823</v>
      </c>
      <c r="K14" s="565">
        <v>40.780285925215424</v>
      </c>
      <c r="L14" s="578">
        <v>30.321658905151793</v>
      </c>
      <c r="P14" s="583"/>
    </row>
    <row r="15" spans="1:16" s="550" customFormat="1" ht="33.75" customHeight="1">
      <c r="A15" s="791"/>
      <c r="B15" s="794"/>
      <c r="C15" s="576"/>
      <c r="D15" s="582" t="s">
        <v>8</v>
      </c>
      <c r="E15" s="566">
        <v>19</v>
      </c>
      <c r="F15" s="565">
        <v>37.646126411729739</v>
      </c>
      <c r="G15" s="581">
        <v>32.779999999999973</v>
      </c>
      <c r="H15" s="580">
        <v>0.10526361057457131</v>
      </c>
      <c r="I15" s="579">
        <v>72.72727272727272</v>
      </c>
      <c r="J15" s="565">
        <v>61.638777311454135</v>
      </c>
      <c r="K15" s="565">
        <v>37.43658546811443</v>
      </c>
      <c r="L15" s="578">
        <v>27.226363370073841</v>
      </c>
      <c r="O15" s="577"/>
    </row>
    <row r="16" spans="1:16" s="550" customFormat="1" ht="33.75" customHeight="1" thickBot="1">
      <c r="A16" s="791"/>
      <c r="B16" s="795"/>
      <c r="C16" s="559" t="s">
        <v>9</v>
      </c>
      <c r="D16" s="558"/>
      <c r="E16" s="557">
        <v>2111</v>
      </c>
      <c r="F16" s="554">
        <v>4182.6827818506044</v>
      </c>
      <c r="G16" s="553" t="s">
        <v>22</v>
      </c>
      <c r="H16" s="556" t="s">
        <v>22</v>
      </c>
      <c r="I16" s="555">
        <v>0.7156488549618274</v>
      </c>
      <c r="J16" s="554">
        <v>-5.7499485749980579</v>
      </c>
      <c r="K16" s="553" t="s">
        <v>22</v>
      </c>
      <c r="L16" s="552" t="s">
        <v>22</v>
      </c>
    </row>
    <row r="17" spans="1:12" s="550" customFormat="1" ht="33.75" customHeight="1">
      <c r="A17" s="791"/>
      <c r="B17" s="796" t="s">
        <v>10</v>
      </c>
      <c r="C17" s="576" t="s">
        <v>6</v>
      </c>
      <c r="D17" s="575"/>
      <c r="E17" s="574">
        <v>236</v>
      </c>
      <c r="F17" s="571">
        <v>467.60451753516935</v>
      </c>
      <c r="G17" s="570" t="s">
        <v>22</v>
      </c>
      <c r="H17" s="573" t="s">
        <v>22</v>
      </c>
      <c r="I17" s="572">
        <v>-19.72789115646259</v>
      </c>
      <c r="J17" s="571">
        <v>-24.881083798686916</v>
      </c>
      <c r="K17" s="570" t="s">
        <v>22</v>
      </c>
      <c r="L17" s="569" t="s">
        <v>22</v>
      </c>
    </row>
    <row r="18" spans="1:12" s="550" customFormat="1" ht="33.75" customHeight="1">
      <c r="A18" s="791"/>
      <c r="B18" s="797"/>
      <c r="C18" s="568" t="s">
        <v>3</v>
      </c>
      <c r="D18" s="567"/>
      <c r="E18" s="566">
        <v>10</v>
      </c>
      <c r="F18" s="565">
        <v>19.813750743015653</v>
      </c>
      <c r="G18" s="564">
        <v>-199.28700000000001</v>
      </c>
      <c r="H18" s="563">
        <v>-0.63995329959043956</v>
      </c>
      <c r="I18" s="562">
        <v>-41.17647058823529</v>
      </c>
      <c r="J18" s="561">
        <v>-44.952738376904165</v>
      </c>
      <c r="K18" s="561">
        <v>-73.168347625183273</v>
      </c>
      <c r="L18" s="560">
        <v>-75.161682435351821</v>
      </c>
    </row>
    <row r="19" spans="1:12" s="550" customFormat="1" ht="33.75" customHeight="1" thickBot="1">
      <c r="A19" s="792"/>
      <c r="B19" s="798"/>
      <c r="C19" s="559" t="s">
        <v>9</v>
      </c>
      <c r="D19" s="558"/>
      <c r="E19" s="557">
        <v>246</v>
      </c>
      <c r="F19" s="554">
        <v>487.41826827818505</v>
      </c>
      <c r="G19" s="553" t="s">
        <v>22</v>
      </c>
      <c r="H19" s="556" t="s">
        <v>22</v>
      </c>
      <c r="I19" s="555">
        <v>-20.900321543408367</v>
      </c>
      <c r="J19" s="554">
        <v>-25.978248196853116</v>
      </c>
      <c r="K19" s="553" t="s">
        <v>22</v>
      </c>
      <c r="L19" s="552" t="s">
        <v>22</v>
      </c>
    </row>
    <row r="20" spans="1:12" s="550" customFormat="1" ht="18.75" customHeight="1">
      <c r="A20" s="551"/>
    </row>
    <row r="21" spans="1:12" s="550" customFormat="1" ht="18.75" customHeight="1">
      <c r="A21" s="550" t="s">
        <v>315</v>
      </c>
    </row>
    <row r="22" spans="1:12" ht="14">
      <c r="A22" s="550" t="s">
        <v>314</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09" t="s">
        <v>207</v>
      </c>
      <c r="O5" s="811" t="s">
        <v>206</v>
      </c>
      <c r="P5" s="133"/>
      <c r="Q5" s="133"/>
      <c r="R5" s="134"/>
    </row>
    <row r="6" spans="1:18" ht="13.5" thickBot="1">
      <c r="L6" s="132"/>
      <c r="M6" s="138"/>
      <c r="N6" s="810"/>
      <c r="O6" s="812"/>
      <c r="P6" s="133"/>
      <c r="Q6" s="133"/>
      <c r="R6" s="134"/>
    </row>
    <row r="7" spans="1:18" ht="13.5" thickTop="1">
      <c r="L7" s="132"/>
      <c r="M7" s="139" t="s">
        <v>139</v>
      </c>
      <c r="N7" s="140">
        <v>661186</v>
      </c>
      <c r="O7" s="141">
        <v>636684</v>
      </c>
      <c r="P7" s="133"/>
      <c r="Q7" s="133"/>
      <c r="R7" s="134"/>
    </row>
    <row r="8" spans="1:18">
      <c r="L8" s="132"/>
      <c r="M8" s="139" t="s">
        <v>140</v>
      </c>
      <c r="N8" s="140">
        <v>232266</v>
      </c>
      <c r="O8" s="141">
        <v>211364</v>
      </c>
      <c r="P8" s="133"/>
      <c r="Q8" s="133"/>
      <c r="R8" s="134"/>
    </row>
    <row r="9" spans="1:18">
      <c r="L9" s="132"/>
      <c r="M9" s="139" t="s">
        <v>141</v>
      </c>
      <c r="N9" s="140">
        <v>211032</v>
      </c>
      <c r="O9" s="141">
        <v>177420</v>
      </c>
      <c r="P9" s="133"/>
      <c r="Q9" s="133"/>
      <c r="R9" s="134"/>
    </row>
    <row r="10" spans="1:18">
      <c r="L10" s="132"/>
      <c r="M10" s="142" t="s">
        <v>194</v>
      </c>
      <c r="N10" s="140">
        <v>260544</v>
      </c>
      <c r="O10" s="141">
        <v>256163</v>
      </c>
      <c r="P10" s="133"/>
      <c r="Q10" s="133"/>
      <c r="R10" s="134"/>
    </row>
    <row r="11" spans="1:18">
      <c r="L11" s="132"/>
      <c r="M11" s="142" t="s">
        <v>144</v>
      </c>
      <c r="N11" s="140">
        <v>89593</v>
      </c>
      <c r="O11" s="141">
        <v>84206</v>
      </c>
      <c r="P11" s="133"/>
      <c r="Q11" s="133"/>
      <c r="R11" s="134"/>
    </row>
    <row r="12" spans="1:18">
      <c r="L12" s="132"/>
      <c r="M12" s="142" t="s">
        <v>145</v>
      </c>
      <c r="N12" s="140">
        <v>82464</v>
      </c>
      <c r="O12" s="141">
        <v>69559</v>
      </c>
      <c r="P12" s="133"/>
      <c r="Q12" s="133"/>
      <c r="R12" s="134"/>
    </row>
    <row r="13" spans="1:18">
      <c r="L13" s="132"/>
      <c r="M13" s="142" t="s">
        <v>146</v>
      </c>
      <c r="N13" s="140">
        <v>705</v>
      </c>
      <c r="O13" s="141">
        <v>660</v>
      </c>
      <c r="P13" s="133"/>
      <c r="Q13" s="133"/>
      <c r="R13" s="134"/>
    </row>
    <row r="14" spans="1:18">
      <c r="L14" s="132"/>
      <c r="M14" s="142" t="s">
        <v>147</v>
      </c>
      <c r="N14" s="140">
        <v>252</v>
      </c>
      <c r="O14" s="141">
        <v>236</v>
      </c>
      <c r="P14" s="133"/>
      <c r="Q14" s="133"/>
      <c r="R14" s="134"/>
    </row>
    <row r="15" spans="1:18">
      <c r="L15" s="132"/>
      <c r="M15" s="142" t="s">
        <v>148</v>
      </c>
      <c r="N15" s="140">
        <v>187</v>
      </c>
      <c r="O15" s="141">
        <v>167</v>
      </c>
      <c r="P15" s="133"/>
      <c r="Q15" s="133"/>
      <c r="R15" s="134"/>
    </row>
    <row r="16" spans="1:18">
      <c r="L16" s="132"/>
      <c r="M16" s="142" t="s">
        <v>149</v>
      </c>
      <c r="N16" s="140">
        <v>62241</v>
      </c>
      <c r="O16" s="141">
        <v>60206</v>
      </c>
      <c r="P16" s="133"/>
      <c r="Q16" s="133"/>
      <c r="R16" s="134"/>
    </row>
    <row r="17" spans="2:28">
      <c r="L17" s="132"/>
      <c r="M17" s="142" t="s">
        <v>150</v>
      </c>
      <c r="N17" s="140">
        <v>20550</v>
      </c>
      <c r="O17" s="141">
        <v>18191</v>
      </c>
      <c r="P17" s="133"/>
      <c r="Q17" s="133"/>
      <c r="R17" s="134"/>
    </row>
    <row r="18" spans="2:28">
      <c r="L18" s="132"/>
      <c r="M18" s="142" t="s">
        <v>151</v>
      </c>
      <c r="N18" s="140">
        <v>19313</v>
      </c>
      <c r="O18" s="141">
        <v>15978</v>
      </c>
      <c r="P18" s="133"/>
      <c r="Q18" s="133"/>
      <c r="R18" s="134"/>
    </row>
    <row r="19" spans="2:28">
      <c r="L19" s="132"/>
      <c r="M19" s="142" t="s">
        <v>152</v>
      </c>
      <c r="N19" s="140">
        <v>176368</v>
      </c>
      <c r="O19" s="141">
        <v>168514</v>
      </c>
      <c r="P19" s="133"/>
      <c r="Q19" s="133"/>
      <c r="R19" s="134"/>
    </row>
    <row r="20" spans="2:28">
      <c r="L20" s="132"/>
      <c r="M20" s="142" t="s">
        <v>153</v>
      </c>
      <c r="N20" s="140">
        <v>58871</v>
      </c>
      <c r="O20" s="141">
        <v>50535</v>
      </c>
      <c r="P20" s="133"/>
      <c r="Q20" s="133"/>
      <c r="R20" s="134"/>
    </row>
    <row r="21" spans="2:28">
      <c r="L21" s="132"/>
      <c r="M21" s="142" t="s">
        <v>154</v>
      </c>
      <c r="N21" s="140">
        <v>58357</v>
      </c>
      <c r="O21" s="141">
        <v>47220</v>
      </c>
      <c r="P21" s="133"/>
      <c r="Q21" s="133"/>
      <c r="R21" s="134"/>
    </row>
    <row r="22" spans="2:28">
      <c r="L22" s="132"/>
      <c r="M22" s="370" t="s">
        <v>155</v>
      </c>
      <c r="N22" s="514">
        <v>161328</v>
      </c>
      <c r="O22" s="144">
        <v>151141</v>
      </c>
      <c r="P22" s="133"/>
      <c r="Q22" s="133"/>
      <c r="R22" s="134"/>
    </row>
    <row r="23" spans="2:28">
      <c r="L23" s="132"/>
      <c r="M23" s="370" t="s">
        <v>156</v>
      </c>
      <c r="N23" s="515">
        <v>63000</v>
      </c>
      <c r="O23" s="141">
        <v>58196</v>
      </c>
      <c r="P23" s="133"/>
      <c r="Q23" s="133"/>
      <c r="R23" s="134"/>
    </row>
    <row r="24" spans="2:28" ht="13.5" thickBot="1">
      <c r="L24" s="132"/>
      <c r="M24" s="145" t="s">
        <v>157</v>
      </c>
      <c r="N24" s="516">
        <v>50711</v>
      </c>
      <c r="O24" s="517">
        <v>44496</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9" t="str">
        <f>N5</f>
        <v>令和7年1月審査分</v>
      </c>
      <c r="O27" s="813" t="str">
        <f>O5</f>
        <v>令和8年1月審査分</v>
      </c>
      <c r="P27" s="807" t="s">
        <v>113</v>
      </c>
      <c r="Q27" s="152"/>
      <c r="R27" s="134"/>
    </row>
    <row r="28" spans="2:28" ht="13.5" thickBot="1">
      <c r="B28" s="167"/>
      <c r="C28" s="167"/>
      <c r="L28" s="132"/>
      <c r="M28" s="138"/>
      <c r="N28" s="810"/>
      <c r="O28" s="814"/>
      <c r="P28" s="808"/>
      <c r="Q28" s="133"/>
      <c r="R28" s="134"/>
      <c r="AB28" s="487"/>
    </row>
    <row r="29" spans="2:28" ht="13.5" thickTop="1">
      <c r="L29" s="132"/>
      <c r="M29" s="139" t="s">
        <v>110</v>
      </c>
      <c r="N29" s="153">
        <v>0</v>
      </c>
      <c r="O29" s="154">
        <v>0</v>
      </c>
      <c r="P29" s="485" t="s">
        <v>18</v>
      </c>
      <c r="Q29" s="152"/>
      <c r="R29" s="134"/>
    </row>
    <row r="30" spans="2:28">
      <c r="L30" s="132"/>
      <c r="M30" s="142" t="s">
        <v>110</v>
      </c>
      <c r="N30" s="155">
        <v>110.44840000000001</v>
      </c>
      <c r="O30" s="156">
        <v>102.5468</v>
      </c>
      <c r="P30" s="518">
        <v>-7.1541099735261042</v>
      </c>
      <c r="Q30" s="157"/>
      <c r="R30" s="134"/>
    </row>
    <row r="31" spans="2:28">
      <c r="L31" s="132"/>
      <c r="M31" s="142" t="s">
        <v>142</v>
      </c>
      <c r="N31" s="155">
        <v>26.054400000000001</v>
      </c>
      <c r="O31" s="156">
        <v>25.616299999999999</v>
      </c>
      <c r="P31" s="518">
        <v>-1.6814818226479957</v>
      </c>
      <c r="Q31" s="157"/>
      <c r="R31" s="134"/>
    </row>
    <row r="32" spans="2:28">
      <c r="L32" s="132"/>
      <c r="M32" s="142" t="s">
        <v>144</v>
      </c>
      <c r="N32" s="155">
        <v>8.9593000000000007</v>
      </c>
      <c r="O32" s="156">
        <v>8.4206000000000003</v>
      </c>
      <c r="P32" s="518">
        <v>-6.0127465315370614</v>
      </c>
      <c r="Q32" s="157"/>
      <c r="R32" s="134"/>
    </row>
    <row r="33" spans="12:18" ht="13.5" customHeight="1">
      <c r="L33" s="132"/>
      <c r="M33" s="142" t="s">
        <v>145</v>
      </c>
      <c r="N33" s="155">
        <v>8.2463999999999995</v>
      </c>
      <c r="O33" s="156">
        <v>6.9558999999999997</v>
      </c>
      <c r="P33" s="518">
        <v>-15.649253007372906</v>
      </c>
      <c r="Q33" s="157"/>
      <c r="R33" s="134"/>
    </row>
    <row r="34" spans="12:18">
      <c r="L34" s="132"/>
      <c r="M34" s="142" t="s">
        <v>149</v>
      </c>
      <c r="N34" s="520">
        <v>6.2241</v>
      </c>
      <c r="O34" s="156">
        <v>6.0206</v>
      </c>
      <c r="P34" s="518">
        <v>-3.2695490111020007</v>
      </c>
      <c r="Q34" s="157"/>
      <c r="R34" s="134"/>
    </row>
    <row r="35" spans="12:18">
      <c r="L35" s="132"/>
      <c r="M35" s="142" t="s">
        <v>150</v>
      </c>
      <c r="N35" s="520">
        <v>2.0550000000000002</v>
      </c>
      <c r="O35" s="156">
        <v>1.8190999999999999</v>
      </c>
      <c r="P35" s="518">
        <v>-11.479318734793196</v>
      </c>
      <c r="Q35" s="157"/>
      <c r="R35" s="134"/>
    </row>
    <row r="36" spans="12:18">
      <c r="L36" s="132"/>
      <c r="M36" s="142" t="s">
        <v>151</v>
      </c>
      <c r="N36" s="520">
        <v>1.9313</v>
      </c>
      <c r="O36" s="156">
        <v>1.5978000000000001</v>
      </c>
      <c r="P36" s="518">
        <v>-17.26816134210118</v>
      </c>
      <c r="Q36" s="157"/>
      <c r="R36" s="134"/>
    </row>
    <row r="37" spans="12:18">
      <c r="L37" s="132"/>
      <c r="M37" s="142" t="s">
        <v>152</v>
      </c>
      <c r="N37" s="520">
        <v>17.636800000000001</v>
      </c>
      <c r="O37" s="156">
        <v>16.851400000000002</v>
      </c>
      <c r="P37" s="518">
        <v>-4.4531887870815581</v>
      </c>
      <c r="Q37" s="157"/>
      <c r="R37" s="134"/>
    </row>
    <row r="38" spans="12:18">
      <c r="L38" s="132"/>
      <c r="M38" s="370" t="s">
        <v>153</v>
      </c>
      <c r="N38" s="520">
        <v>5.8871000000000002</v>
      </c>
      <c r="O38" s="156">
        <v>5.0534999999999997</v>
      </c>
      <c r="P38" s="518">
        <v>-14.159773063138061</v>
      </c>
      <c r="Q38" s="157"/>
      <c r="R38" s="134"/>
    </row>
    <row r="39" spans="12:18">
      <c r="L39" s="132"/>
      <c r="M39" s="370" t="s">
        <v>154</v>
      </c>
      <c r="N39" s="520">
        <v>5.8357000000000001</v>
      </c>
      <c r="O39" s="156">
        <v>4.7220000000000004</v>
      </c>
      <c r="P39" s="518">
        <v>-19.084257244203769</v>
      </c>
      <c r="Q39" s="157"/>
      <c r="R39" s="134"/>
    </row>
    <row r="40" spans="12:18">
      <c r="L40" s="132"/>
      <c r="M40" s="370" t="s">
        <v>155</v>
      </c>
      <c r="N40" s="520">
        <v>16.203299999999999</v>
      </c>
      <c r="O40" s="155">
        <v>15.180099999999999</v>
      </c>
      <c r="P40" s="518">
        <v>-6.3147630420963594</v>
      </c>
      <c r="Q40" s="157"/>
      <c r="R40" s="134"/>
    </row>
    <row r="41" spans="12:18">
      <c r="L41" s="132"/>
      <c r="M41" s="370" t="s">
        <v>156</v>
      </c>
      <c r="N41" s="520">
        <v>6.3251999999999997</v>
      </c>
      <c r="O41" s="155">
        <v>5.8432000000000004</v>
      </c>
      <c r="P41" s="518">
        <v>-7.6203124011888832</v>
      </c>
      <c r="Q41" s="157"/>
      <c r="R41" s="134"/>
    </row>
    <row r="42" spans="12:18" ht="13.5" thickBot="1">
      <c r="L42" s="132"/>
      <c r="M42" s="145" t="s">
        <v>157</v>
      </c>
      <c r="N42" s="521">
        <v>5.0898000000000003</v>
      </c>
      <c r="O42" s="158">
        <v>4.4663000000000004</v>
      </c>
      <c r="P42" s="519">
        <v>-12.249990176431297</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9"/>
      <c r="R45" s="134"/>
    </row>
    <row r="46" spans="12:18" ht="13.5" thickTop="1">
      <c r="L46" s="132"/>
      <c r="M46" s="139" t="s">
        <v>110</v>
      </c>
      <c r="N46" s="164" t="s">
        <v>210</v>
      </c>
      <c r="O46" s="165"/>
      <c r="P46" s="527" t="s">
        <v>211</v>
      </c>
      <c r="Q46" s="440"/>
      <c r="R46" s="134"/>
    </row>
    <row r="47" spans="12:18">
      <c r="L47" s="132"/>
      <c r="M47" s="142" t="s">
        <v>142</v>
      </c>
      <c r="N47" s="166" t="s">
        <v>212</v>
      </c>
      <c r="O47" s="143"/>
      <c r="P47" s="528" t="s">
        <v>213</v>
      </c>
      <c r="Q47" s="386"/>
      <c r="R47" s="134"/>
    </row>
    <row r="48" spans="12:18">
      <c r="L48" s="132"/>
      <c r="M48" s="142" t="s">
        <v>144</v>
      </c>
      <c r="N48" s="166" t="s">
        <v>214</v>
      </c>
      <c r="O48" s="143"/>
      <c r="P48" s="528" t="s">
        <v>215</v>
      </c>
      <c r="Q48" s="386"/>
      <c r="R48" s="134"/>
    </row>
    <row r="49" spans="1:18">
      <c r="L49" s="132"/>
      <c r="M49" s="142" t="s">
        <v>145</v>
      </c>
      <c r="N49" s="166" t="s">
        <v>216</v>
      </c>
      <c r="O49" s="143"/>
      <c r="P49" s="528" t="s">
        <v>217</v>
      </c>
      <c r="Q49" s="386"/>
      <c r="R49" s="134"/>
    </row>
    <row r="50" spans="1:18">
      <c r="L50" s="132"/>
      <c r="M50" s="142" t="s">
        <v>149</v>
      </c>
      <c r="N50" s="166" t="s">
        <v>218</v>
      </c>
      <c r="O50" s="143"/>
      <c r="P50" s="528" t="s">
        <v>219</v>
      </c>
      <c r="Q50" s="386"/>
      <c r="R50" s="134"/>
    </row>
    <row r="51" spans="1:18">
      <c r="L51" s="132"/>
      <c r="M51" s="142" t="s">
        <v>150</v>
      </c>
      <c r="N51" s="166" t="s">
        <v>220</v>
      </c>
      <c r="O51" s="143"/>
      <c r="P51" s="528" t="s">
        <v>221</v>
      </c>
      <c r="Q51" s="386"/>
      <c r="R51" s="134"/>
    </row>
    <row r="52" spans="1:18">
      <c r="L52" s="132"/>
      <c r="M52" s="142" t="s">
        <v>151</v>
      </c>
      <c r="N52" s="166" t="s">
        <v>222</v>
      </c>
      <c r="O52" s="143"/>
      <c r="P52" s="528" t="s">
        <v>223</v>
      </c>
      <c r="Q52" s="386"/>
      <c r="R52" s="134"/>
    </row>
    <row r="53" spans="1:18">
      <c r="L53" s="132"/>
      <c r="M53" s="142" t="s">
        <v>152</v>
      </c>
      <c r="N53" s="166" t="s">
        <v>224</v>
      </c>
      <c r="O53" s="143"/>
      <c r="P53" s="528" t="s">
        <v>225</v>
      </c>
      <c r="Q53" s="386"/>
      <c r="R53" s="134"/>
    </row>
    <row r="54" spans="1:18">
      <c r="L54" s="132"/>
      <c r="M54" s="370" t="s">
        <v>153</v>
      </c>
      <c r="N54" s="166" t="s">
        <v>226</v>
      </c>
      <c r="O54" s="371"/>
      <c r="P54" s="528" t="s">
        <v>227</v>
      </c>
      <c r="Q54" s="441"/>
      <c r="R54" s="134"/>
    </row>
    <row r="55" spans="1:18">
      <c r="L55" s="132"/>
      <c r="M55" s="370" t="s">
        <v>154</v>
      </c>
      <c r="N55" s="166" t="s">
        <v>228</v>
      </c>
      <c r="O55" s="371"/>
      <c r="P55" s="528" t="s">
        <v>229</v>
      </c>
      <c r="Q55" s="441"/>
      <c r="R55" s="134"/>
    </row>
    <row r="56" spans="1:18">
      <c r="L56" s="132"/>
      <c r="M56" s="370" t="s">
        <v>155</v>
      </c>
      <c r="N56" s="166" t="s">
        <v>230</v>
      </c>
      <c r="O56" s="371"/>
      <c r="P56" s="528" t="s">
        <v>231</v>
      </c>
      <c r="Q56" s="441"/>
      <c r="R56" s="134"/>
    </row>
    <row r="57" spans="1:18">
      <c r="L57" s="132"/>
      <c r="M57" s="370" t="s">
        <v>156</v>
      </c>
      <c r="N57" s="166" t="s">
        <v>232</v>
      </c>
      <c r="O57" s="371"/>
      <c r="P57" s="528" t="s">
        <v>233</v>
      </c>
      <c r="Q57" s="441"/>
      <c r="R57" s="134"/>
    </row>
    <row r="58" spans="1:18" ht="13.5" thickBot="1">
      <c r="L58" s="132"/>
      <c r="M58" s="145" t="s">
        <v>157</v>
      </c>
      <c r="N58" s="168" t="s">
        <v>234</v>
      </c>
      <c r="O58" s="146"/>
      <c r="P58" s="522" t="s">
        <v>235</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09" t="s">
        <v>207</v>
      </c>
      <c r="O5" s="811" t="s">
        <v>206</v>
      </c>
      <c r="P5" s="133"/>
      <c r="Q5" s="133"/>
      <c r="R5" s="134"/>
    </row>
    <row r="6" spans="1:18" ht="13.5" thickBot="1">
      <c r="L6" s="132"/>
      <c r="M6" s="138"/>
      <c r="N6" s="810"/>
      <c r="O6" s="812"/>
      <c r="P6" s="133"/>
      <c r="Q6" s="133"/>
      <c r="R6" s="134"/>
    </row>
    <row r="7" spans="1:18" ht="13.5" thickTop="1">
      <c r="L7" s="132"/>
      <c r="M7" s="139" t="s">
        <v>139</v>
      </c>
      <c r="N7" s="140">
        <v>390734.95199999999</v>
      </c>
      <c r="O7" s="141">
        <v>431646.19900000002</v>
      </c>
      <c r="P7" s="133"/>
      <c r="Q7" s="133"/>
      <c r="R7" s="134"/>
    </row>
    <row r="8" spans="1:18">
      <c r="L8" s="132"/>
      <c r="M8" s="139" t="s">
        <v>140</v>
      </c>
      <c r="N8" s="140">
        <v>52105.773999999998</v>
      </c>
      <c r="O8" s="141">
        <v>55927.934000000001</v>
      </c>
      <c r="P8" s="133"/>
      <c r="Q8" s="133"/>
      <c r="R8" s="134"/>
    </row>
    <row r="9" spans="1:18">
      <c r="L9" s="132"/>
      <c r="M9" s="139" t="s">
        <v>141</v>
      </c>
      <c r="N9" s="140">
        <v>44912.108999999997</v>
      </c>
      <c r="O9" s="141">
        <v>44794.945</v>
      </c>
      <c r="P9" s="133"/>
      <c r="Q9" s="133"/>
      <c r="R9" s="134"/>
    </row>
    <row r="10" spans="1:18">
      <c r="L10" s="132"/>
      <c r="M10" s="142" t="s">
        <v>142</v>
      </c>
      <c r="N10" s="140">
        <v>160069.128</v>
      </c>
      <c r="O10" s="141">
        <v>180262.44399999999</v>
      </c>
      <c r="P10" s="133"/>
      <c r="Q10" s="133"/>
      <c r="R10" s="134"/>
    </row>
    <row r="11" spans="1:18">
      <c r="L11" s="132"/>
      <c r="M11" s="142" t="s">
        <v>144</v>
      </c>
      <c r="N11" s="140">
        <v>19364.701000000001</v>
      </c>
      <c r="O11" s="141">
        <v>21196.815999999999</v>
      </c>
      <c r="P11" s="133"/>
      <c r="Q11" s="133"/>
      <c r="R11" s="134"/>
    </row>
    <row r="12" spans="1:18">
      <c r="L12" s="132"/>
      <c r="M12" s="142" t="s">
        <v>145</v>
      </c>
      <c r="N12" s="140">
        <v>17885.757000000001</v>
      </c>
      <c r="O12" s="141">
        <v>17868.275000000001</v>
      </c>
      <c r="P12" s="133"/>
      <c r="Q12" s="133"/>
      <c r="R12" s="134"/>
    </row>
    <row r="13" spans="1:18">
      <c r="L13" s="132"/>
      <c r="M13" s="142" t="s">
        <v>146</v>
      </c>
      <c r="N13" s="140">
        <v>770.28599999999994</v>
      </c>
      <c r="O13" s="141">
        <v>448.93799999999999</v>
      </c>
      <c r="P13" s="133"/>
      <c r="Q13" s="133"/>
      <c r="R13" s="134"/>
    </row>
    <row r="14" spans="1:18">
      <c r="L14" s="132"/>
      <c r="M14" s="142" t="s">
        <v>147</v>
      </c>
      <c r="N14" s="140">
        <v>85.034000000000006</v>
      </c>
      <c r="O14" s="141">
        <v>42.972000000000001</v>
      </c>
      <c r="P14" s="133"/>
      <c r="Q14" s="133"/>
      <c r="R14" s="134"/>
    </row>
    <row r="15" spans="1:18">
      <c r="L15" s="132"/>
      <c r="M15" s="142" t="s">
        <v>148</v>
      </c>
      <c r="N15" s="140">
        <v>35.753</v>
      </c>
      <c r="O15" s="141">
        <v>39.673999999999999</v>
      </c>
      <c r="P15" s="133"/>
      <c r="Q15" s="133"/>
      <c r="R15" s="134"/>
    </row>
    <row r="16" spans="1:18">
      <c r="L16" s="132"/>
      <c r="M16" s="142" t="s">
        <v>149</v>
      </c>
      <c r="N16" s="140">
        <v>32544.784</v>
      </c>
      <c r="O16" s="141">
        <v>37556.283000000003</v>
      </c>
      <c r="P16" s="133"/>
      <c r="Q16" s="133"/>
      <c r="R16" s="134"/>
    </row>
    <row r="17" spans="2:28">
      <c r="L17" s="132"/>
      <c r="M17" s="142" t="s">
        <v>150</v>
      </c>
      <c r="N17" s="140">
        <v>4037.451</v>
      </c>
      <c r="O17" s="141">
        <v>4537.9830000000002</v>
      </c>
      <c r="P17" s="133"/>
      <c r="Q17" s="133"/>
      <c r="R17" s="134"/>
    </row>
    <row r="18" spans="2:28">
      <c r="L18" s="132"/>
      <c r="M18" s="142" t="s">
        <v>151</v>
      </c>
      <c r="N18" s="140">
        <v>3762.7910000000002</v>
      </c>
      <c r="O18" s="141">
        <v>3932.21</v>
      </c>
      <c r="P18" s="133"/>
      <c r="Q18" s="133"/>
      <c r="R18" s="134"/>
    </row>
    <row r="19" spans="2:28">
      <c r="L19" s="132"/>
      <c r="M19" s="142" t="s">
        <v>152</v>
      </c>
      <c r="N19" s="140">
        <v>95694.154999999999</v>
      </c>
      <c r="O19" s="141">
        <v>103415.04700000001</v>
      </c>
      <c r="P19" s="133"/>
      <c r="Q19" s="133"/>
      <c r="R19" s="134"/>
    </row>
    <row r="20" spans="2:28">
      <c r="L20" s="132"/>
      <c r="M20" s="370" t="s">
        <v>153</v>
      </c>
      <c r="N20" s="140">
        <v>11578.748</v>
      </c>
      <c r="O20" s="141">
        <v>12558.056</v>
      </c>
      <c r="P20" s="133"/>
      <c r="Q20" s="133"/>
      <c r="R20" s="134"/>
    </row>
    <row r="21" spans="2:28">
      <c r="L21" s="132"/>
      <c r="M21" s="370" t="s">
        <v>154</v>
      </c>
      <c r="N21" s="140">
        <v>11282.682000000001</v>
      </c>
      <c r="O21" s="141">
        <v>11344.018</v>
      </c>
      <c r="P21" s="133"/>
      <c r="Q21" s="133"/>
      <c r="R21" s="134"/>
    </row>
    <row r="22" spans="2:28">
      <c r="L22" s="132"/>
      <c r="M22" s="370" t="s">
        <v>155</v>
      </c>
      <c r="N22" s="514">
        <v>101656.599</v>
      </c>
      <c r="O22" s="144">
        <v>109963.48699999999</v>
      </c>
      <c r="P22" s="133"/>
      <c r="Q22" s="133"/>
      <c r="R22" s="134"/>
    </row>
    <row r="23" spans="2:28">
      <c r="L23" s="132"/>
      <c r="M23" s="370" t="s">
        <v>156</v>
      </c>
      <c r="N23" s="515">
        <v>17039.84</v>
      </c>
      <c r="O23" s="141">
        <v>17592.107</v>
      </c>
      <c r="P23" s="133"/>
      <c r="Q23" s="133"/>
      <c r="R23" s="134"/>
    </row>
    <row r="24" spans="2:28" ht="13.5" thickBot="1">
      <c r="L24" s="132"/>
      <c r="M24" s="145" t="s">
        <v>157</v>
      </c>
      <c r="N24" s="516">
        <v>11945.126</v>
      </c>
      <c r="O24" s="517">
        <v>11610.768</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9" t="str">
        <f>N5</f>
        <v>令和7年1月審査分</v>
      </c>
      <c r="O27" s="813" t="str">
        <f>O5</f>
        <v>令和8年1月審査分</v>
      </c>
      <c r="P27" s="807" t="s">
        <v>113</v>
      </c>
      <c r="Q27" s="152"/>
      <c r="R27" s="134"/>
    </row>
    <row r="28" spans="2:28" ht="13.5" thickBot="1">
      <c r="B28" s="167"/>
      <c r="C28" s="167"/>
      <c r="L28" s="132"/>
      <c r="M28" s="138"/>
      <c r="N28" s="810"/>
      <c r="O28" s="814"/>
      <c r="P28" s="808"/>
      <c r="Q28" s="133"/>
      <c r="R28" s="134"/>
      <c r="AB28" s="487"/>
    </row>
    <row r="29" spans="2:28" ht="13.5" thickTop="1">
      <c r="L29" s="132"/>
      <c r="M29" s="139" t="s">
        <v>110</v>
      </c>
      <c r="N29" s="153">
        <v>0</v>
      </c>
      <c r="O29" s="154">
        <v>0</v>
      </c>
      <c r="P29" s="485" t="s">
        <v>18</v>
      </c>
      <c r="Q29" s="152"/>
      <c r="R29" s="134"/>
    </row>
    <row r="30" spans="2:28">
      <c r="L30" s="132"/>
      <c r="M30" s="142" t="s">
        <v>110</v>
      </c>
      <c r="N30" s="523">
        <v>487.75283499999995</v>
      </c>
      <c r="O30" s="156">
        <v>532.36907799999994</v>
      </c>
      <c r="P30" s="518">
        <v>9.1473057250400132</v>
      </c>
      <c r="Q30" s="157"/>
      <c r="R30" s="134"/>
    </row>
    <row r="31" spans="2:28">
      <c r="L31" s="132"/>
      <c r="M31" s="142" t="s">
        <v>142</v>
      </c>
      <c r="N31" s="523">
        <v>160.06912800000001</v>
      </c>
      <c r="O31" s="156">
        <v>180.26244399999999</v>
      </c>
      <c r="P31" s="518">
        <v>12.615372028515054</v>
      </c>
      <c r="Q31" s="157"/>
      <c r="R31" s="134"/>
    </row>
    <row r="32" spans="2:28">
      <c r="L32" s="132"/>
      <c r="M32" s="142" t="s">
        <v>144</v>
      </c>
      <c r="N32" s="523">
        <v>19.364701</v>
      </c>
      <c r="O32" s="156">
        <v>21.196815999999998</v>
      </c>
      <c r="P32" s="518">
        <v>9.4611065773749772</v>
      </c>
      <c r="Q32" s="157"/>
      <c r="R32" s="134"/>
    </row>
    <row r="33" spans="12:18" ht="13.5" customHeight="1">
      <c r="L33" s="132"/>
      <c r="M33" s="142" t="s">
        <v>145</v>
      </c>
      <c r="N33" s="523">
        <v>17.885757000000002</v>
      </c>
      <c r="O33" s="156">
        <v>17.868275000000001</v>
      </c>
      <c r="P33" s="518">
        <v>-9.7742578074843323E-2</v>
      </c>
      <c r="Q33" s="157"/>
      <c r="R33" s="134"/>
    </row>
    <row r="34" spans="12:18">
      <c r="L34" s="132"/>
      <c r="M34" s="142" t="s">
        <v>149</v>
      </c>
      <c r="N34" s="524">
        <v>32.544784</v>
      </c>
      <c r="O34" s="156">
        <v>37.556283000000001</v>
      </c>
      <c r="P34" s="518">
        <v>15.398777880965511</v>
      </c>
      <c r="Q34" s="157"/>
      <c r="R34" s="134"/>
    </row>
    <row r="35" spans="12:18">
      <c r="L35" s="132"/>
      <c r="M35" s="142" t="s">
        <v>150</v>
      </c>
      <c r="N35" s="524">
        <v>4.0374509999999999</v>
      </c>
      <c r="O35" s="156">
        <v>4.5379830000000005</v>
      </c>
      <c r="P35" s="518">
        <v>12.397227854901544</v>
      </c>
      <c r="Q35" s="157"/>
      <c r="R35" s="134"/>
    </row>
    <row r="36" spans="12:18">
      <c r="L36" s="132"/>
      <c r="M36" s="142" t="s">
        <v>151</v>
      </c>
      <c r="N36" s="524">
        <v>3.762791</v>
      </c>
      <c r="O36" s="156">
        <v>3.93221</v>
      </c>
      <c r="P36" s="518">
        <v>4.5024823329278689</v>
      </c>
      <c r="Q36" s="157"/>
      <c r="R36" s="134"/>
    </row>
    <row r="37" spans="12:18">
      <c r="L37" s="132"/>
      <c r="M37" s="142" t="s">
        <v>152</v>
      </c>
      <c r="N37" s="524">
        <v>95.694154999999995</v>
      </c>
      <c r="O37" s="156">
        <v>103.415047</v>
      </c>
      <c r="P37" s="518">
        <v>8.0683005142790734</v>
      </c>
      <c r="Q37" s="157"/>
      <c r="R37" s="134"/>
    </row>
    <row r="38" spans="12:18">
      <c r="L38" s="132"/>
      <c r="M38" s="370" t="s">
        <v>153</v>
      </c>
      <c r="N38" s="524">
        <v>11.578747999999999</v>
      </c>
      <c r="O38" s="156">
        <v>12.558056000000001</v>
      </c>
      <c r="P38" s="518">
        <v>8.4578056280351035</v>
      </c>
      <c r="Q38" s="157"/>
      <c r="R38" s="134"/>
    </row>
    <row r="39" spans="12:18">
      <c r="L39" s="132"/>
      <c r="M39" s="370" t="s">
        <v>154</v>
      </c>
      <c r="N39" s="524">
        <v>11.282682000000001</v>
      </c>
      <c r="O39" s="156">
        <v>11.344018</v>
      </c>
      <c r="P39" s="518">
        <v>0.54362960863383591</v>
      </c>
      <c r="Q39" s="157"/>
      <c r="R39" s="134"/>
    </row>
    <row r="40" spans="12:18">
      <c r="L40" s="132"/>
      <c r="M40" s="370" t="s">
        <v>155</v>
      </c>
      <c r="N40" s="520">
        <v>102.426885</v>
      </c>
      <c r="O40" s="156">
        <v>110.41242499999998</v>
      </c>
      <c r="P40" s="518">
        <v>7.7963319884227502</v>
      </c>
      <c r="Q40" s="157"/>
      <c r="R40" s="134"/>
    </row>
    <row r="41" spans="12:18">
      <c r="L41" s="132"/>
      <c r="M41" s="370" t="s">
        <v>156</v>
      </c>
      <c r="N41" s="520">
        <v>17.124873999999998</v>
      </c>
      <c r="O41" s="156">
        <v>17.635079000000001</v>
      </c>
      <c r="P41" s="518">
        <v>2.9793211909179718</v>
      </c>
      <c r="Q41" s="157"/>
      <c r="R41" s="134"/>
    </row>
    <row r="42" spans="12:18" ht="13.5" thickBot="1">
      <c r="L42" s="132"/>
      <c r="M42" s="145" t="s">
        <v>157</v>
      </c>
      <c r="N42" s="521">
        <v>11.980879000000002</v>
      </c>
      <c r="O42" s="159">
        <v>11.650442000000002</v>
      </c>
      <c r="P42" s="519">
        <v>-2.7580363677823527</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9"/>
      <c r="R45" s="134"/>
    </row>
    <row r="46" spans="12:18" ht="13.5" thickTop="1">
      <c r="L46" s="132"/>
      <c r="M46" s="179" t="s">
        <v>110</v>
      </c>
      <c r="N46" s="526" t="s">
        <v>236</v>
      </c>
      <c r="O46" s="165"/>
      <c r="P46" s="527" t="s">
        <v>237</v>
      </c>
      <c r="Q46" s="440"/>
      <c r="R46" s="134"/>
    </row>
    <row r="47" spans="12:18">
      <c r="L47" s="132"/>
      <c r="M47" s="142" t="s">
        <v>142</v>
      </c>
      <c r="N47" s="166" t="s">
        <v>238</v>
      </c>
      <c r="O47" s="143"/>
      <c r="P47" s="528" t="s">
        <v>239</v>
      </c>
      <c r="Q47" s="386"/>
      <c r="R47" s="134"/>
    </row>
    <row r="48" spans="12:18">
      <c r="L48" s="132"/>
      <c r="M48" s="142" t="s">
        <v>144</v>
      </c>
      <c r="N48" s="166" t="s">
        <v>240</v>
      </c>
      <c r="O48" s="143"/>
      <c r="P48" s="528" t="s">
        <v>241</v>
      </c>
      <c r="Q48" s="386"/>
      <c r="R48" s="134"/>
    </row>
    <row r="49" spans="1:18">
      <c r="L49" s="132"/>
      <c r="M49" s="142" t="s">
        <v>145</v>
      </c>
      <c r="N49" s="166" t="s">
        <v>242</v>
      </c>
      <c r="O49" s="143"/>
      <c r="P49" s="528" t="s">
        <v>243</v>
      </c>
      <c r="Q49" s="386"/>
      <c r="R49" s="134"/>
    </row>
    <row r="50" spans="1:18">
      <c r="L50" s="132"/>
      <c r="M50" s="142" t="s">
        <v>149</v>
      </c>
      <c r="N50" s="166" t="s">
        <v>244</v>
      </c>
      <c r="O50" s="143"/>
      <c r="P50" s="528" t="s">
        <v>245</v>
      </c>
      <c r="Q50" s="386"/>
      <c r="R50" s="134"/>
    </row>
    <row r="51" spans="1:18">
      <c r="L51" s="132"/>
      <c r="M51" s="142" t="s">
        <v>150</v>
      </c>
      <c r="N51" s="166" t="s">
        <v>246</v>
      </c>
      <c r="O51" s="143"/>
      <c r="P51" s="528" t="s">
        <v>247</v>
      </c>
      <c r="Q51" s="386"/>
      <c r="R51" s="134"/>
    </row>
    <row r="52" spans="1:18">
      <c r="L52" s="132"/>
      <c r="M52" s="142" t="s">
        <v>151</v>
      </c>
      <c r="N52" s="166" t="s">
        <v>248</v>
      </c>
      <c r="O52" s="143"/>
      <c r="P52" s="528" t="s">
        <v>249</v>
      </c>
      <c r="Q52" s="386"/>
      <c r="R52" s="134"/>
    </row>
    <row r="53" spans="1:18">
      <c r="L53" s="132"/>
      <c r="M53" s="142" t="s">
        <v>152</v>
      </c>
      <c r="N53" s="166" t="s">
        <v>250</v>
      </c>
      <c r="O53" s="143"/>
      <c r="P53" s="528" t="s">
        <v>251</v>
      </c>
      <c r="Q53" s="386"/>
      <c r="R53" s="134"/>
    </row>
    <row r="54" spans="1:18">
      <c r="L54" s="132"/>
      <c r="M54" s="370" t="s">
        <v>153</v>
      </c>
      <c r="N54" s="166" t="s">
        <v>252</v>
      </c>
      <c r="O54" s="371"/>
      <c r="P54" s="528" t="s">
        <v>253</v>
      </c>
      <c r="Q54" s="441"/>
      <c r="R54" s="134"/>
    </row>
    <row r="55" spans="1:18">
      <c r="L55" s="132"/>
      <c r="M55" s="370" t="s">
        <v>154</v>
      </c>
      <c r="N55" s="166" t="s">
        <v>254</v>
      </c>
      <c r="O55" s="371"/>
      <c r="P55" s="528" t="s">
        <v>255</v>
      </c>
      <c r="Q55" s="441"/>
      <c r="R55" s="134"/>
    </row>
    <row r="56" spans="1:18">
      <c r="L56" s="132"/>
      <c r="M56" s="370" t="s">
        <v>155</v>
      </c>
      <c r="N56" s="166" t="s">
        <v>256</v>
      </c>
      <c r="O56" s="371"/>
      <c r="P56" s="528" t="s">
        <v>257</v>
      </c>
      <c r="Q56" s="441"/>
      <c r="R56" s="134"/>
    </row>
    <row r="57" spans="1:18">
      <c r="L57" s="132"/>
      <c r="M57" s="370" t="s">
        <v>156</v>
      </c>
      <c r="N57" s="166" t="s">
        <v>258</v>
      </c>
      <c r="O57" s="371"/>
      <c r="P57" s="528" t="s">
        <v>259</v>
      </c>
      <c r="Q57" s="441"/>
      <c r="R57" s="134"/>
    </row>
    <row r="58" spans="1:18" ht="13.5" thickBot="1">
      <c r="L58" s="132"/>
      <c r="M58" s="145" t="s">
        <v>157</v>
      </c>
      <c r="N58" s="168" t="s">
        <v>260</v>
      </c>
      <c r="O58" s="146"/>
      <c r="P58" s="522" t="s">
        <v>261</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09" t="s">
        <v>207</v>
      </c>
      <c r="O5" s="811" t="s">
        <v>206</v>
      </c>
      <c r="P5" s="133"/>
      <c r="Q5" s="133"/>
      <c r="R5" s="134"/>
    </row>
    <row r="6" spans="1:18" ht="13.5" thickBot="1">
      <c r="L6" s="132"/>
      <c r="M6" s="138"/>
      <c r="N6" s="810"/>
      <c r="O6" s="812"/>
      <c r="P6" s="133"/>
      <c r="Q6" s="133"/>
      <c r="R6" s="134"/>
    </row>
    <row r="7" spans="1:18" ht="13.5" thickTop="1">
      <c r="L7" s="132"/>
      <c r="M7" s="139" t="s">
        <v>139</v>
      </c>
      <c r="N7" s="530">
        <v>91128</v>
      </c>
      <c r="O7" s="529">
        <v>94358</v>
      </c>
      <c r="P7" s="133"/>
      <c r="Q7" s="133"/>
      <c r="R7" s="134"/>
    </row>
    <row r="8" spans="1:18">
      <c r="L8" s="132"/>
      <c r="M8" s="139" t="s">
        <v>140</v>
      </c>
      <c r="N8" s="514">
        <v>39643</v>
      </c>
      <c r="O8" s="144">
        <v>42539</v>
      </c>
      <c r="P8" s="133"/>
      <c r="Q8" s="133"/>
      <c r="R8" s="134"/>
    </row>
    <row r="9" spans="1:18">
      <c r="L9" s="132"/>
      <c r="M9" s="139" t="s">
        <v>141</v>
      </c>
      <c r="N9" s="514">
        <v>61748</v>
      </c>
      <c r="O9" s="144">
        <v>57348</v>
      </c>
      <c r="P9" s="133"/>
      <c r="Q9" s="133"/>
      <c r="R9" s="134"/>
    </row>
    <row r="10" spans="1:18">
      <c r="L10" s="132"/>
      <c r="M10" s="142" t="s">
        <v>143</v>
      </c>
      <c r="N10" s="514">
        <v>31515</v>
      </c>
      <c r="O10" s="144">
        <v>31435</v>
      </c>
      <c r="P10" s="133"/>
      <c r="Q10" s="133"/>
      <c r="R10" s="134"/>
    </row>
    <row r="11" spans="1:18">
      <c r="L11" s="132"/>
      <c r="M11" s="142" t="s">
        <v>144</v>
      </c>
      <c r="N11" s="514">
        <v>17911</v>
      </c>
      <c r="O11" s="144">
        <v>19106</v>
      </c>
      <c r="P11" s="133"/>
      <c r="Q11" s="133"/>
      <c r="R11" s="134"/>
    </row>
    <row r="12" spans="1:18">
      <c r="L12" s="132"/>
      <c r="M12" s="142" t="s">
        <v>145</v>
      </c>
      <c r="N12" s="514">
        <v>22341</v>
      </c>
      <c r="O12" s="144">
        <v>20638</v>
      </c>
      <c r="P12" s="133"/>
      <c r="Q12" s="133"/>
      <c r="R12" s="134"/>
    </row>
    <row r="13" spans="1:18">
      <c r="L13" s="132"/>
      <c r="M13" s="142" t="s">
        <v>146</v>
      </c>
      <c r="N13" s="514">
        <v>254</v>
      </c>
      <c r="O13" s="144">
        <v>285</v>
      </c>
      <c r="P13" s="133"/>
      <c r="Q13" s="133"/>
      <c r="R13" s="134"/>
    </row>
    <row r="14" spans="1:18">
      <c r="L14" s="132"/>
      <c r="M14" s="142" t="s">
        <v>147</v>
      </c>
      <c r="N14" s="514">
        <v>57</v>
      </c>
      <c r="O14" s="144">
        <v>106</v>
      </c>
      <c r="P14" s="133"/>
      <c r="Q14" s="133"/>
      <c r="R14" s="134"/>
    </row>
    <row r="15" spans="1:18">
      <c r="L15" s="132"/>
      <c r="M15" s="142" t="s">
        <v>148</v>
      </c>
      <c r="N15" s="514">
        <v>119</v>
      </c>
      <c r="O15" s="144">
        <v>165</v>
      </c>
      <c r="P15" s="133"/>
      <c r="Q15" s="133"/>
      <c r="R15" s="134"/>
    </row>
    <row r="16" spans="1:18">
      <c r="L16" s="132"/>
      <c r="M16" s="142" t="s">
        <v>149</v>
      </c>
      <c r="N16" s="514">
        <v>10401</v>
      </c>
      <c r="O16" s="144">
        <v>10376</v>
      </c>
      <c r="P16" s="133"/>
      <c r="Q16" s="133"/>
      <c r="R16" s="134"/>
    </row>
    <row r="17" spans="2:28">
      <c r="L17" s="132"/>
      <c r="M17" s="142" t="s">
        <v>150</v>
      </c>
      <c r="N17" s="514">
        <v>3890</v>
      </c>
      <c r="O17" s="144">
        <v>3774</v>
      </c>
      <c r="P17" s="133"/>
      <c r="Q17" s="133"/>
      <c r="R17" s="134"/>
    </row>
    <row r="18" spans="2:28">
      <c r="L18" s="132"/>
      <c r="M18" s="142" t="s">
        <v>151</v>
      </c>
      <c r="N18" s="514">
        <v>6114</v>
      </c>
      <c r="O18" s="144">
        <v>5026</v>
      </c>
      <c r="P18" s="133"/>
      <c r="Q18" s="133"/>
      <c r="R18" s="134"/>
    </row>
    <row r="19" spans="2:28">
      <c r="L19" s="132"/>
      <c r="M19" s="142" t="s">
        <v>152</v>
      </c>
      <c r="N19" s="514">
        <v>39507</v>
      </c>
      <c r="O19" s="144">
        <v>42027</v>
      </c>
      <c r="P19" s="133"/>
      <c r="Q19" s="133"/>
      <c r="R19" s="134"/>
    </row>
    <row r="20" spans="2:28">
      <c r="L20" s="132"/>
      <c r="M20" s="142" t="s">
        <v>153</v>
      </c>
      <c r="N20" s="514">
        <v>11955</v>
      </c>
      <c r="O20" s="144">
        <v>13474</v>
      </c>
      <c r="P20" s="133"/>
      <c r="Q20" s="133"/>
      <c r="R20" s="134"/>
    </row>
    <row r="21" spans="2:28">
      <c r="L21" s="132"/>
      <c r="M21" s="142" t="s">
        <v>154</v>
      </c>
      <c r="N21" s="514">
        <v>26331</v>
      </c>
      <c r="O21" s="144">
        <v>24053</v>
      </c>
      <c r="P21" s="133"/>
      <c r="Q21" s="133"/>
      <c r="R21" s="134"/>
    </row>
    <row r="22" spans="2:28">
      <c r="L22" s="132"/>
      <c r="M22" s="370" t="s">
        <v>155</v>
      </c>
      <c r="N22" s="514">
        <v>9451</v>
      </c>
      <c r="O22" s="144">
        <v>10235</v>
      </c>
      <c r="P22" s="133"/>
      <c r="Q22" s="133"/>
      <c r="R22" s="134"/>
    </row>
    <row r="23" spans="2:28">
      <c r="L23" s="132"/>
      <c r="M23" s="370" t="s">
        <v>156</v>
      </c>
      <c r="N23" s="514">
        <v>5830</v>
      </c>
      <c r="O23" s="144">
        <v>6079</v>
      </c>
      <c r="P23" s="133"/>
      <c r="Q23" s="133"/>
      <c r="R23" s="134"/>
    </row>
    <row r="24" spans="2:28" ht="13.5" thickBot="1">
      <c r="L24" s="132"/>
      <c r="M24" s="145" t="s">
        <v>157</v>
      </c>
      <c r="N24" s="531">
        <v>6843</v>
      </c>
      <c r="O24" s="147">
        <v>7466</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9" t="str">
        <f>N5</f>
        <v>令和7年1月審査分</v>
      </c>
      <c r="O27" s="813" t="str">
        <f>O5</f>
        <v>令和8年1月審査分</v>
      </c>
      <c r="P27" s="807" t="s">
        <v>113</v>
      </c>
      <c r="Q27" s="152"/>
      <c r="R27" s="134"/>
    </row>
    <row r="28" spans="2:28" ht="13.5" thickBot="1">
      <c r="B28" s="167"/>
      <c r="C28" s="167"/>
      <c r="L28" s="132"/>
      <c r="M28" s="138"/>
      <c r="N28" s="810"/>
      <c r="O28" s="814"/>
      <c r="P28" s="808"/>
      <c r="Q28" s="133"/>
      <c r="R28" s="134"/>
      <c r="AB28" s="487"/>
    </row>
    <row r="29" spans="2:28" ht="13.5" thickTop="1">
      <c r="L29" s="132"/>
      <c r="M29" s="139" t="s">
        <v>110</v>
      </c>
      <c r="N29" s="153">
        <v>0</v>
      </c>
      <c r="O29" s="154">
        <v>0</v>
      </c>
      <c r="P29" s="485" t="s">
        <v>195</v>
      </c>
      <c r="Q29" s="152"/>
      <c r="R29" s="134"/>
    </row>
    <row r="30" spans="2:28">
      <c r="L30" s="132"/>
      <c r="M30" s="142" t="s">
        <v>110</v>
      </c>
      <c r="N30" s="523">
        <v>19.251899999999999</v>
      </c>
      <c r="O30" s="156">
        <v>19.424499999999998</v>
      </c>
      <c r="P30" s="484">
        <v>0.89653488746563426</v>
      </c>
      <c r="Q30" s="157"/>
      <c r="R30" s="134"/>
    </row>
    <row r="31" spans="2:28">
      <c r="L31" s="132"/>
      <c r="M31" s="142" t="s">
        <v>142</v>
      </c>
      <c r="N31" s="523">
        <v>3.1515</v>
      </c>
      <c r="O31" s="156">
        <v>3.1435</v>
      </c>
      <c r="P31" s="484">
        <v>-0.25384737426622905</v>
      </c>
      <c r="Q31" s="157"/>
      <c r="R31" s="134"/>
    </row>
    <row r="32" spans="2:28">
      <c r="L32" s="132"/>
      <c r="M32" s="142" t="s">
        <v>144</v>
      </c>
      <c r="N32" s="523">
        <v>1.7910999999999999</v>
      </c>
      <c r="O32" s="156">
        <v>1.9106000000000001</v>
      </c>
      <c r="P32" s="484">
        <v>6.6718776171068157</v>
      </c>
      <c r="Q32" s="157"/>
      <c r="R32" s="134"/>
    </row>
    <row r="33" spans="12:18" ht="13.5" customHeight="1">
      <c r="L33" s="132"/>
      <c r="M33" s="142" t="s">
        <v>145</v>
      </c>
      <c r="N33" s="523">
        <v>2.2341000000000002</v>
      </c>
      <c r="O33" s="156">
        <v>2.0638000000000001</v>
      </c>
      <c r="P33" s="484">
        <v>-7.6227563672172352</v>
      </c>
      <c r="Q33" s="157"/>
      <c r="R33" s="134"/>
    </row>
    <row r="34" spans="12:18">
      <c r="L34" s="132"/>
      <c r="M34" s="142" t="s">
        <v>149</v>
      </c>
      <c r="N34" s="523">
        <v>1.0401</v>
      </c>
      <c r="O34" s="156">
        <v>1.0376000000000001</v>
      </c>
      <c r="P34" s="484">
        <v>-0.24036150370156406</v>
      </c>
      <c r="Q34" s="157"/>
      <c r="R34" s="134"/>
    </row>
    <row r="35" spans="12:18">
      <c r="L35" s="132"/>
      <c r="M35" s="142" t="s">
        <v>150</v>
      </c>
      <c r="N35" s="523">
        <v>0.38900000000000001</v>
      </c>
      <c r="O35" s="156">
        <v>0.37740000000000001</v>
      </c>
      <c r="P35" s="484">
        <v>-2.9820051413881714</v>
      </c>
      <c r="Q35" s="157"/>
      <c r="R35" s="134"/>
    </row>
    <row r="36" spans="12:18">
      <c r="L36" s="132"/>
      <c r="M36" s="142" t="s">
        <v>151</v>
      </c>
      <c r="N36" s="523">
        <v>0.61140000000000005</v>
      </c>
      <c r="O36" s="156">
        <v>0.50260000000000005</v>
      </c>
      <c r="P36" s="484">
        <v>-17.795224075891397</v>
      </c>
      <c r="Q36" s="157"/>
      <c r="R36" s="134"/>
    </row>
    <row r="37" spans="12:18">
      <c r="L37" s="132"/>
      <c r="M37" s="142" t="s">
        <v>152</v>
      </c>
      <c r="N37" s="523">
        <v>3.9506999999999999</v>
      </c>
      <c r="O37" s="156">
        <v>4.2027000000000001</v>
      </c>
      <c r="P37" s="484">
        <v>6.3786164477181302</v>
      </c>
      <c r="Q37" s="157"/>
      <c r="R37" s="134"/>
    </row>
    <row r="38" spans="12:18">
      <c r="L38" s="132"/>
      <c r="M38" s="370" t="s">
        <v>153</v>
      </c>
      <c r="N38" s="523">
        <v>1.1955</v>
      </c>
      <c r="O38" s="156">
        <v>1.3473999999999999</v>
      </c>
      <c r="P38" s="484">
        <v>12.705980761187789</v>
      </c>
      <c r="Q38" s="157"/>
      <c r="R38" s="134"/>
    </row>
    <row r="39" spans="12:18">
      <c r="L39" s="132"/>
      <c r="M39" s="370" t="s">
        <v>154</v>
      </c>
      <c r="N39" s="523">
        <v>2.6331000000000002</v>
      </c>
      <c r="O39" s="156">
        <v>2.4053</v>
      </c>
      <c r="P39" s="484">
        <v>-8.6513994910941534</v>
      </c>
      <c r="Q39" s="157"/>
      <c r="R39" s="134"/>
    </row>
    <row r="40" spans="12:18">
      <c r="L40" s="132"/>
      <c r="M40" s="370" t="s">
        <v>155</v>
      </c>
      <c r="N40" s="532">
        <v>0.97050000000000003</v>
      </c>
      <c r="O40" s="372">
        <v>1.052</v>
      </c>
      <c r="P40" s="484">
        <v>8.3977331272539999</v>
      </c>
      <c r="Q40" s="157"/>
      <c r="R40" s="134"/>
    </row>
    <row r="41" spans="12:18">
      <c r="L41" s="132"/>
      <c r="M41" s="370" t="s">
        <v>156</v>
      </c>
      <c r="N41" s="532">
        <v>0.5887</v>
      </c>
      <c r="O41" s="372">
        <v>0.61850000000000005</v>
      </c>
      <c r="P41" s="484">
        <v>5.0620010191948523</v>
      </c>
      <c r="Q41" s="157"/>
      <c r="R41" s="134"/>
    </row>
    <row r="42" spans="12:18" ht="13.5" thickBot="1">
      <c r="L42" s="132"/>
      <c r="M42" s="145" t="s">
        <v>157</v>
      </c>
      <c r="N42" s="525">
        <v>0.69620000000000004</v>
      </c>
      <c r="O42" s="159">
        <v>0.7631</v>
      </c>
      <c r="P42" s="519">
        <v>9.6093076702097164</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9"/>
      <c r="R45" s="134"/>
    </row>
    <row r="46" spans="12:18" ht="13.5" thickTop="1">
      <c r="L46" s="132"/>
      <c r="M46" s="139" t="s">
        <v>110</v>
      </c>
      <c r="N46" s="164" t="s">
        <v>262</v>
      </c>
      <c r="O46" s="165"/>
      <c r="P46" s="527" t="s">
        <v>263</v>
      </c>
      <c r="Q46" s="440"/>
      <c r="R46" s="134"/>
    </row>
    <row r="47" spans="12:18">
      <c r="L47" s="132"/>
      <c r="M47" s="142" t="s">
        <v>142</v>
      </c>
      <c r="N47" s="166" t="s">
        <v>264</v>
      </c>
      <c r="O47" s="143"/>
      <c r="P47" s="528" t="s">
        <v>265</v>
      </c>
      <c r="Q47" s="386"/>
      <c r="R47" s="134"/>
    </row>
    <row r="48" spans="12:18">
      <c r="L48" s="132"/>
      <c r="M48" s="142" t="s">
        <v>144</v>
      </c>
      <c r="N48" s="166" t="s">
        <v>266</v>
      </c>
      <c r="O48" s="143"/>
      <c r="P48" s="528" t="s">
        <v>267</v>
      </c>
      <c r="Q48" s="386"/>
      <c r="R48" s="134"/>
    </row>
    <row r="49" spans="1:18">
      <c r="L49" s="132"/>
      <c r="M49" s="142" t="s">
        <v>145</v>
      </c>
      <c r="N49" s="166" t="s">
        <v>268</v>
      </c>
      <c r="O49" s="143"/>
      <c r="P49" s="528" t="s">
        <v>269</v>
      </c>
      <c r="Q49" s="386"/>
      <c r="R49" s="134"/>
    </row>
    <row r="50" spans="1:18">
      <c r="L50" s="132"/>
      <c r="M50" s="142" t="s">
        <v>149</v>
      </c>
      <c r="N50" s="166" t="s">
        <v>270</v>
      </c>
      <c r="O50" s="143"/>
      <c r="P50" s="528" t="s">
        <v>271</v>
      </c>
      <c r="Q50" s="386"/>
      <c r="R50" s="134"/>
    </row>
    <row r="51" spans="1:18">
      <c r="L51" s="132"/>
      <c r="M51" s="142" t="s">
        <v>150</v>
      </c>
      <c r="N51" s="166" t="s">
        <v>272</v>
      </c>
      <c r="O51" s="143"/>
      <c r="P51" s="528" t="s">
        <v>273</v>
      </c>
      <c r="Q51" s="386"/>
      <c r="R51" s="134"/>
    </row>
    <row r="52" spans="1:18">
      <c r="L52" s="132"/>
      <c r="M52" s="142" t="s">
        <v>151</v>
      </c>
      <c r="N52" s="166" t="s">
        <v>274</v>
      </c>
      <c r="O52" s="143"/>
      <c r="P52" s="528" t="s">
        <v>275</v>
      </c>
      <c r="Q52" s="386"/>
      <c r="R52" s="134"/>
    </row>
    <row r="53" spans="1:18">
      <c r="L53" s="132"/>
      <c r="M53" s="142" t="s">
        <v>152</v>
      </c>
      <c r="N53" s="166" t="s">
        <v>276</v>
      </c>
      <c r="O53" s="143"/>
      <c r="P53" s="528" t="s">
        <v>277</v>
      </c>
      <c r="Q53" s="386"/>
      <c r="R53" s="134"/>
    </row>
    <row r="54" spans="1:18">
      <c r="L54" s="132"/>
      <c r="M54" s="370" t="s">
        <v>153</v>
      </c>
      <c r="N54" s="166" t="s">
        <v>278</v>
      </c>
      <c r="O54" s="371"/>
      <c r="P54" s="528" t="s">
        <v>279</v>
      </c>
      <c r="Q54" s="441"/>
      <c r="R54" s="134"/>
    </row>
    <row r="55" spans="1:18">
      <c r="L55" s="132"/>
      <c r="M55" s="370" t="s">
        <v>154</v>
      </c>
      <c r="N55" s="166" t="s">
        <v>280</v>
      </c>
      <c r="O55" s="371"/>
      <c r="P55" s="528" t="s">
        <v>281</v>
      </c>
      <c r="Q55" s="441"/>
      <c r="R55" s="134"/>
    </row>
    <row r="56" spans="1:18">
      <c r="L56" s="132"/>
      <c r="M56" s="370" t="s">
        <v>155</v>
      </c>
      <c r="N56" s="166" t="s">
        <v>282</v>
      </c>
      <c r="O56" s="371"/>
      <c r="P56" s="528" t="s">
        <v>283</v>
      </c>
      <c r="Q56" s="441"/>
      <c r="R56" s="134"/>
    </row>
    <row r="57" spans="1:18">
      <c r="L57" s="132"/>
      <c r="M57" s="370" t="s">
        <v>156</v>
      </c>
      <c r="N57" s="166" t="s">
        <v>284</v>
      </c>
      <c r="O57" s="371"/>
      <c r="P57" s="528" t="s">
        <v>285</v>
      </c>
      <c r="Q57" s="441"/>
      <c r="R57" s="134"/>
    </row>
    <row r="58" spans="1:18" ht="13.5" thickBot="1">
      <c r="L58" s="132"/>
      <c r="M58" s="145" t="s">
        <v>157</v>
      </c>
      <c r="N58" s="168" t="s">
        <v>286</v>
      </c>
      <c r="O58" s="146"/>
      <c r="P58" s="522" t="s">
        <v>287</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09" t="s">
        <v>207</v>
      </c>
      <c r="O5" s="811" t="s">
        <v>206</v>
      </c>
      <c r="P5" s="133"/>
      <c r="Q5" s="133"/>
      <c r="R5" s="134"/>
    </row>
    <row r="6" spans="1:18" ht="13.5" thickBot="1">
      <c r="L6" s="132"/>
      <c r="M6" s="138"/>
      <c r="N6" s="810"/>
      <c r="O6" s="812"/>
      <c r="P6" s="133"/>
      <c r="Q6" s="133"/>
      <c r="R6" s="134"/>
    </row>
    <row r="7" spans="1:18" ht="13.5" thickTop="1">
      <c r="L7" s="132"/>
      <c r="M7" s="139" t="s">
        <v>139</v>
      </c>
      <c r="N7" s="530">
        <v>45919.631999999998</v>
      </c>
      <c r="O7" s="529">
        <v>49669.248</v>
      </c>
      <c r="P7" s="133"/>
      <c r="Q7" s="133"/>
      <c r="R7" s="134"/>
    </row>
    <row r="8" spans="1:18">
      <c r="L8" s="132"/>
      <c r="M8" s="139" t="s">
        <v>140</v>
      </c>
      <c r="N8" s="514">
        <v>18861.965</v>
      </c>
      <c r="O8" s="144">
        <v>20542.776999999998</v>
      </c>
      <c r="P8" s="133"/>
      <c r="Q8" s="133"/>
      <c r="R8" s="134"/>
    </row>
    <row r="9" spans="1:18">
      <c r="L9" s="132"/>
      <c r="M9" s="139" t="s">
        <v>141</v>
      </c>
      <c r="N9" s="514">
        <v>32880.714</v>
      </c>
      <c r="O9" s="144">
        <v>36278.946000000004</v>
      </c>
      <c r="P9" s="133"/>
      <c r="Q9" s="133"/>
      <c r="R9" s="134"/>
    </row>
    <row r="10" spans="1:18">
      <c r="L10" s="132"/>
      <c r="M10" s="142" t="s">
        <v>142</v>
      </c>
      <c r="N10" s="514">
        <v>28736.286</v>
      </c>
      <c r="O10" s="144">
        <v>28895.556</v>
      </c>
      <c r="P10" s="133"/>
      <c r="Q10" s="133"/>
      <c r="R10" s="134"/>
    </row>
    <row r="11" spans="1:18">
      <c r="L11" s="132"/>
      <c r="M11" s="142" t="s">
        <v>144</v>
      </c>
      <c r="N11" s="514">
        <v>13997.196</v>
      </c>
      <c r="O11" s="144">
        <v>14657.664000000001</v>
      </c>
      <c r="P11" s="133"/>
      <c r="Q11" s="133"/>
      <c r="R11" s="134"/>
    </row>
    <row r="12" spans="1:18">
      <c r="L12" s="132"/>
      <c r="M12" s="142" t="s">
        <v>145</v>
      </c>
      <c r="N12" s="514">
        <v>24366.850999999999</v>
      </c>
      <c r="O12" s="144">
        <v>26467.29</v>
      </c>
      <c r="P12" s="133"/>
      <c r="Q12" s="133"/>
      <c r="R12" s="134"/>
    </row>
    <row r="13" spans="1:18">
      <c r="L13" s="132"/>
      <c r="M13" s="142" t="s">
        <v>146</v>
      </c>
      <c r="N13" s="514">
        <v>111.449</v>
      </c>
      <c r="O13" s="144">
        <v>56.456000000000003</v>
      </c>
      <c r="P13" s="133"/>
      <c r="Q13" s="133"/>
      <c r="R13" s="134"/>
    </row>
    <row r="14" spans="1:18">
      <c r="L14" s="132"/>
      <c r="M14" s="142" t="s">
        <v>147</v>
      </c>
      <c r="N14" s="514">
        <v>15.648999999999999</v>
      </c>
      <c r="O14" s="144">
        <v>19.167000000000002</v>
      </c>
      <c r="P14" s="133"/>
      <c r="Q14" s="133"/>
      <c r="R14" s="134"/>
    </row>
    <row r="15" spans="1:18">
      <c r="L15" s="132"/>
      <c r="M15" s="142" t="s">
        <v>148</v>
      </c>
      <c r="N15" s="514">
        <v>24.024999999999999</v>
      </c>
      <c r="O15" s="144">
        <v>35.000999999999998</v>
      </c>
      <c r="P15" s="133"/>
      <c r="Q15" s="133"/>
      <c r="R15" s="134"/>
    </row>
    <row r="16" spans="1:18">
      <c r="L16" s="132"/>
      <c r="M16" s="142" t="s">
        <v>149</v>
      </c>
      <c r="N16" s="514">
        <v>2877.7109999999998</v>
      </c>
      <c r="O16" s="144">
        <v>2686.9580000000001</v>
      </c>
      <c r="P16" s="133"/>
      <c r="Q16" s="133"/>
      <c r="R16" s="134"/>
    </row>
    <row r="17" spans="2:28">
      <c r="L17" s="132"/>
      <c r="M17" s="142" t="s">
        <v>150</v>
      </c>
      <c r="N17" s="514">
        <v>911.02499999999998</v>
      </c>
      <c r="O17" s="144">
        <v>912.30700000000002</v>
      </c>
      <c r="P17" s="133"/>
      <c r="Q17" s="133"/>
      <c r="R17" s="134"/>
    </row>
    <row r="18" spans="2:28">
      <c r="L18" s="132"/>
      <c r="M18" s="142" t="s">
        <v>151</v>
      </c>
      <c r="N18" s="514">
        <v>1051.4939999999999</v>
      </c>
      <c r="O18" s="144">
        <v>1332.999</v>
      </c>
      <c r="P18" s="133"/>
      <c r="Q18" s="133"/>
      <c r="R18" s="134"/>
    </row>
    <row r="19" spans="2:28">
      <c r="L19" s="132"/>
      <c r="M19" s="142" t="s">
        <v>152</v>
      </c>
      <c r="N19" s="514">
        <v>10868.858</v>
      </c>
      <c r="O19" s="144">
        <v>13797.120999999999</v>
      </c>
      <c r="P19" s="133"/>
      <c r="Q19" s="133"/>
      <c r="R19" s="134"/>
    </row>
    <row r="20" spans="2:28">
      <c r="L20" s="132"/>
      <c r="M20" s="370" t="s">
        <v>153</v>
      </c>
      <c r="N20" s="514">
        <v>2513.9960000000001</v>
      </c>
      <c r="O20" s="144">
        <v>3321.4740000000002</v>
      </c>
      <c r="P20" s="133"/>
      <c r="Q20" s="133"/>
      <c r="R20" s="134"/>
    </row>
    <row r="21" spans="2:28">
      <c r="L21" s="132"/>
      <c r="M21" s="370" t="s">
        <v>154</v>
      </c>
      <c r="N21" s="514">
        <v>5391.5</v>
      </c>
      <c r="O21" s="144">
        <v>6173.4309999999996</v>
      </c>
      <c r="P21" s="133"/>
      <c r="Q21" s="133"/>
      <c r="R21" s="134"/>
    </row>
    <row r="22" spans="2:28">
      <c r="L22" s="132"/>
      <c r="M22" s="370" t="s">
        <v>155</v>
      </c>
      <c r="N22" s="514">
        <v>3325.328</v>
      </c>
      <c r="O22" s="144">
        <v>4233.1570000000002</v>
      </c>
      <c r="P22" s="133"/>
      <c r="Q22" s="133"/>
      <c r="R22" s="134"/>
    </row>
    <row r="23" spans="2:28">
      <c r="L23" s="132"/>
      <c r="M23" s="370" t="s">
        <v>156</v>
      </c>
      <c r="N23" s="514">
        <v>1424.0990000000002</v>
      </c>
      <c r="O23" s="144">
        <v>1632.165</v>
      </c>
      <c r="P23" s="133"/>
      <c r="Q23" s="133"/>
      <c r="R23" s="134"/>
    </row>
    <row r="24" spans="2:28" ht="13.5" thickBot="1">
      <c r="L24" s="132"/>
      <c r="M24" s="145" t="s">
        <v>157</v>
      </c>
      <c r="N24" s="531">
        <v>2046.8440000000001</v>
      </c>
      <c r="O24" s="147">
        <v>2270.2249999999999</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9" t="str">
        <f>N5</f>
        <v>令和7年1月審査分</v>
      </c>
      <c r="O27" s="813" t="str">
        <f>O5</f>
        <v>令和8年1月審査分</v>
      </c>
      <c r="P27" s="807" t="s">
        <v>113</v>
      </c>
      <c r="Q27" s="152"/>
      <c r="R27" s="134"/>
    </row>
    <row r="28" spans="2:28" ht="13.5" thickBot="1">
      <c r="B28" s="167"/>
      <c r="C28" s="167"/>
      <c r="L28" s="132"/>
      <c r="M28" s="138"/>
      <c r="N28" s="810"/>
      <c r="O28" s="814"/>
      <c r="P28" s="808"/>
      <c r="Q28" s="133"/>
      <c r="R28" s="134"/>
      <c r="AB28" s="487"/>
    </row>
    <row r="29" spans="2:28" ht="13.5" thickTop="1">
      <c r="L29" s="132"/>
      <c r="M29" s="139" t="s">
        <v>110</v>
      </c>
      <c r="N29" s="153">
        <v>0</v>
      </c>
      <c r="O29" s="154">
        <v>0</v>
      </c>
      <c r="P29" s="485" t="s">
        <v>18</v>
      </c>
      <c r="Q29" s="152"/>
      <c r="R29" s="134"/>
    </row>
    <row r="30" spans="2:28">
      <c r="L30" s="132"/>
      <c r="M30" s="142" t="s">
        <v>110</v>
      </c>
      <c r="N30" s="523">
        <v>97.662310999999988</v>
      </c>
      <c r="O30" s="156">
        <v>106.49097099999999</v>
      </c>
      <c r="P30" s="518">
        <v>9.0399867764751036</v>
      </c>
      <c r="Q30" s="157"/>
      <c r="R30" s="134"/>
    </row>
    <row r="31" spans="2:28">
      <c r="L31" s="132"/>
      <c r="M31" s="142" t="s">
        <v>142</v>
      </c>
      <c r="N31" s="523">
        <v>28.736286</v>
      </c>
      <c r="O31" s="156">
        <v>28.895555999999999</v>
      </c>
      <c r="P31" s="518">
        <v>0.55424698932908711</v>
      </c>
      <c r="Q31" s="157"/>
      <c r="R31" s="134"/>
    </row>
    <row r="32" spans="2:28">
      <c r="L32" s="132"/>
      <c r="M32" s="142" t="s">
        <v>144</v>
      </c>
      <c r="N32" s="523">
        <v>13.997196000000001</v>
      </c>
      <c r="O32" s="156">
        <v>14.657664</v>
      </c>
      <c r="P32" s="518">
        <v>4.7185736343193412</v>
      </c>
      <c r="Q32" s="157"/>
      <c r="R32" s="134"/>
    </row>
    <row r="33" spans="12:18" ht="13.5" customHeight="1">
      <c r="L33" s="132"/>
      <c r="M33" s="142" t="s">
        <v>145</v>
      </c>
      <c r="N33" s="523">
        <v>24.366851</v>
      </c>
      <c r="O33" s="156">
        <v>26.467290000000002</v>
      </c>
      <c r="P33" s="518">
        <v>8.620067484304812</v>
      </c>
      <c r="Q33" s="157"/>
      <c r="R33" s="134"/>
    </row>
    <row r="34" spans="12:18">
      <c r="L34" s="132"/>
      <c r="M34" s="142" t="s">
        <v>149</v>
      </c>
      <c r="N34" s="524">
        <v>2.8777109999999997</v>
      </c>
      <c r="O34" s="156">
        <v>2.6869580000000002</v>
      </c>
      <c r="P34" s="518">
        <v>-6.628636440559859</v>
      </c>
      <c r="Q34" s="157"/>
      <c r="R34" s="134"/>
    </row>
    <row r="35" spans="12:18">
      <c r="L35" s="132"/>
      <c r="M35" s="142" t="s">
        <v>150</v>
      </c>
      <c r="N35" s="524">
        <v>0.91102499999999997</v>
      </c>
      <c r="O35" s="156">
        <v>0.91230699999999998</v>
      </c>
      <c r="P35" s="518">
        <v>0.14072061688756321</v>
      </c>
      <c r="Q35" s="157"/>
      <c r="R35" s="134"/>
    </row>
    <row r="36" spans="12:18">
      <c r="L36" s="132"/>
      <c r="M36" s="142" t="s">
        <v>151</v>
      </c>
      <c r="N36" s="524">
        <v>1.0514939999999999</v>
      </c>
      <c r="O36" s="156">
        <v>1.332999</v>
      </c>
      <c r="P36" s="518">
        <v>26.771907400327549</v>
      </c>
      <c r="Q36" s="157"/>
      <c r="R36" s="134"/>
    </row>
    <row r="37" spans="12:18">
      <c r="L37" s="132"/>
      <c r="M37" s="142" t="s">
        <v>152</v>
      </c>
      <c r="N37" s="524">
        <v>10.868857999999999</v>
      </c>
      <c r="O37" s="156">
        <v>13.797120999999999</v>
      </c>
      <c r="P37" s="518">
        <v>26.941772539488511</v>
      </c>
      <c r="Q37" s="157"/>
      <c r="R37" s="134"/>
    </row>
    <row r="38" spans="12:18">
      <c r="L38" s="132"/>
      <c r="M38" s="370" t="s">
        <v>153</v>
      </c>
      <c r="N38" s="524">
        <v>2.5139960000000001</v>
      </c>
      <c r="O38" s="156">
        <v>3.3214740000000003</v>
      </c>
      <c r="P38" s="518">
        <v>32.119303292447569</v>
      </c>
      <c r="Q38" s="157"/>
      <c r="R38" s="134"/>
    </row>
    <row r="39" spans="12:18">
      <c r="L39" s="132"/>
      <c r="M39" s="370" t="s">
        <v>154</v>
      </c>
      <c r="N39" s="524">
        <v>5.3914999999999997</v>
      </c>
      <c r="O39" s="156">
        <v>6.1734309999999999</v>
      </c>
      <c r="P39" s="518">
        <v>14.503032551238064</v>
      </c>
      <c r="Q39" s="157"/>
      <c r="R39" s="134"/>
    </row>
    <row r="40" spans="12:18">
      <c r="L40" s="132"/>
      <c r="M40" s="370" t="s">
        <v>155</v>
      </c>
      <c r="N40" s="520">
        <v>3.4367770000000002</v>
      </c>
      <c r="O40" s="156">
        <v>4.2896130000000001</v>
      </c>
      <c r="P40" s="518">
        <v>24.81499381542649</v>
      </c>
      <c r="Q40" s="157"/>
      <c r="R40" s="134"/>
    </row>
    <row r="41" spans="12:18">
      <c r="L41" s="132"/>
      <c r="M41" s="370" t="s">
        <v>156</v>
      </c>
      <c r="N41" s="520">
        <v>1.439748</v>
      </c>
      <c r="O41" s="156">
        <v>1.6513319999999998</v>
      </c>
      <c r="P41" s="518">
        <v>14.695905116728738</v>
      </c>
      <c r="Q41" s="157"/>
      <c r="R41" s="134"/>
    </row>
    <row r="42" spans="12:18" ht="13.5" thickBot="1">
      <c r="L42" s="132"/>
      <c r="M42" s="145" t="s">
        <v>157</v>
      </c>
      <c r="N42" s="521">
        <v>2.0708690000000001</v>
      </c>
      <c r="O42" s="159">
        <v>2.3052260000000002</v>
      </c>
      <c r="P42" s="519">
        <v>11.316843315535664</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9"/>
      <c r="R45" s="134"/>
    </row>
    <row r="46" spans="12:18" ht="13.5" thickTop="1">
      <c r="L46" s="132"/>
      <c r="M46" s="179" t="s">
        <v>110</v>
      </c>
      <c r="N46" s="526" t="s">
        <v>288</v>
      </c>
      <c r="O46" s="165"/>
      <c r="P46" s="527" t="s">
        <v>289</v>
      </c>
      <c r="Q46" s="440"/>
      <c r="R46" s="134"/>
    </row>
    <row r="47" spans="12:18">
      <c r="L47" s="132"/>
      <c r="M47" s="142" t="s">
        <v>142</v>
      </c>
      <c r="N47" s="166" t="s">
        <v>290</v>
      </c>
      <c r="O47" s="143"/>
      <c r="P47" s="528" t="s">
        <v>291</v>
      </c>
      <c r="Q47" s="386"/>
      <c r="R47" s="134"/>
    </row>
    <row r="48" spans="12:18">
      <c r="L48" s="132"/>
      <c r="M48" s="142" t="s">
        <v>144</v>
      </c>
      <c r="N48" s="166" t="s">
        <v>292</v>
      </c>
      <c r="O48" s="143"/>
      <c r="P48" s="528" t="s">
        <v>293</v>
      </c>
      <c r="Q48" s="386"/>
      <c r="R48" s="134"/>
    </row>
    <row r="49" spans="1:18">
      <c r="L49" s="132"/>
      <c r="M49" s="142" t="s">
        <v>145</v>
      </c>
      <c r="N49" s="166" t="s">
        <v>294</v>
      </c>
      <c r="O49" s="143"/>
      <c r="P49" s="528" t="s">
        <v>295</v>
      </c>
      <c r="Q49" s="386"/>
      <c r="R49" s="134"/>
    </row>
    <row r="50" spans="1:18">
      <c r="L50" s="132"/>
      <c r="M50" s="142" t="s">
        <v>149</v>
      </c>
      <c r="N50" s="166" t="s">
        <v>296</v>
      </c>
      <c r="O50" s="143"/>
      <c r="P50" s="528" t="s">
        <v>297</v>
      </c>
      <c r="Q50" s="386"/>
      <c r="R50" s="134"/>
    </row>
    <row r="51" spans="1:18">
      <c r="L51" s="132"/>
      <c r="M51" s="142" t="s">
        <v>150</v>
      </c>
      <c r="N51" s="166" t="s">
        <v>298</v>
      </c>
      <c r="O51" s="143"/>
      <c r="P51" s="528" t="s">
        <v>299</v>
      </c>
      <c r="Q51" s="386"/>
      <c r="R51" s="134"/>
    </row>
    <row r="52" spans="1:18">
      <c r="L52" s="132"/>
      <c r="M52" s="142" t="s">
        <v>151</v>
      </c>
      <c r="N52" s="166" t="s">
        <v>300</v>
      </c>
      <c r="O52" s="143"/>
      <c r="P52" s="528" t="s">
        <v>301</v>
      </c>
      <c r="Q52" s="386"/>
      <c r="R52" s="134"/>
    </row>
    <row r="53" spans="1:18">
      <c r="L53" s="132"/>
      <c r="M53" s="142" t="s">
        <v>152</v>
      </c>
      <c r="N53" s="166" t="s">
        <v>302</v>
      </c>
      <c r="O53" s="143"/>
      <c r="P53" s="528" t="s">
        <v>303</v>
      </c>
      <c r="Q53" s="386"/>
      <c r="R53" s="134"/>
    </row>
    <row r="54" spans="1:18">
      <c r="L54" s="132"/>
      <c r="M54" s="370" t="s">
        <v>153</v>
      </c>
      <c r="N54" s="166" t="s">
        <v>304</v>
      </c>
      <c r="O54" s="371"/>
      <c r="P54" s="528" t="s">
        <v>305</v>
      </c>
      <c r="Q54" s="441"/>
      <c r="R54" s="134"/>
    </row>
    <row r="55" spans="1:18">
      <c r="L55" s="132"/>
      <c r="M55" s="370" t="s">
        <v>154</v>
      </c>
      <c r="N55" s="166" t="s">
        <v>306</v>
      </c>
      <c r="O55" s="371"/>
      <c r="P55" s="528" t="s">
        <v>307</v>
      </c>
      <c r="Q55" s="441"/>
      <c r="R55" s="134"/>
    </row>
    <row r="56" spans="1:18">
      <c r="L56" s="132"/>
      <c r="M56" s="370" t="s">
        <v>155</v>
      </c>
      <c r="N56" s="166" t="s">
        <v>308</v>
      </c>
      <c r="O56" s="371"/>
      <c r="P56" s="528" t="s">
        <v>309</v>
      </c>
      <c r="Q56" s="441"/>
      <c r="R56" s="134"/>
    </row>
    <row r="57" spans="1:18">
      <c r="L57" s="132"/>
      <c r="M57" s="370" t="s">
        <v>156</v>
      </c>
      <c r="N57" s="166" t="s">
        <v>310</v>
      </c>
      <c r="O57" s="371"/>
      <c r="P57" s="528" t="s">
        <v>311</v>
      </c>
      <c r="Q57" s="441"/>
      <c r="R57" s="134"/>
    </row>
    <row r="58" spans="1:18" ht="13.5" thickBot="1">
      <c r="L58" s="132"/>
      <c r="M58" s="145" t="s">
        <v>157</v>
      </c>
      <c r="N58" s="168" t="s">
        <v>312</v>
      </c>
      <c r="O58" s="146"/>
      <c r="P58" s="522" t="s">
        <v>313</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3385AD79-E7D5-47D0-8DAD-BB334DBA732A}"/>
</file>

<file path=customXml/itemProps2.xml><?xml version="1.0" encoding="utf-8"?>
<ds:datastoreItem xmlns:ds="http://schemas.openxmlformats.org/officeDocument/2006/customXml" ds:itemID="{B3150E72-ECF9-4F4F-B2E5-DCC05B108F2C}"/>
</file>

<file path=customXml/itemProps3.xml><?xml version="1.0" encoding="utf-8"?>
<ds:datastoreItem xmlns:ds="http://schemas.openxmlformats.org/officeDocument/2006/customXml" ds:itemID="{69A47378-59A3-4647-8309-C6E03921A8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鈴奈（本部分析評価部統計情報課）</cp:lastModifiedBy>
  <cp:lastPrinted>2020-04-07T01:15:24Z</cp:lastPrinted>
  <dcterms:created xsi:type="dcterms:W3CDTF">2005-07-22T00:33:45Z</dcterms:created>
  <dcterms:modified xsi:type="dcterms:W3CDTF">2026-03-10T10:21:50Z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