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4.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always" codeName="ThisWorkbook"/>
  <mc:AlternateContent xmlns:mc="http://schemas.openxmlformats.org/markup-compatibility/2006">
    <mc:Choice Requires="x15">
      <x15ac:absPath xmlns:x15ac="http://schemas.microsoft.com/office/spreadsheetml/2010/11/ac" url="https://hicrrs-my.sharepoint.com/personal/14230033_hicrrs_onmicrosoft_com/Documents/デスクトップ/【基金内会議資料】(20260310)/支払基金における審査状況（令和08年01月審査分）/R080310(0312)統計情報課_松良鈴奈/"/>
    </mc:Choice>
  </mc:AlternateContent>
  <xr:revisionPtr revIDLastSave="5" documentId="13_ncr:1_{EDE51B72-A579-41AC-AD92-F80228C1A7DC}" xr6:coauthVersionLast="47" xr6:coauthVersionMax="47" xr10:uidLastSave="{CD3E08A6-31E1-4B83-9265-DF62E93DB353}"/>
  <bookViews>
    <workbookView xWindow="-110" yWindow="-110" windowWidth="22780" windowHeight="1454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<sst xmlns="http://schemas.openxmlformats.org/spreadsheetml/2006/main" count="1607" uniqueCount="337">
  <si>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</si>
  <si>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</si>
  <si>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</si>
  <si>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</si>
  <si>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</si>
  <si>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</si>
  <si>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</si>
  <si>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</si>
  <si>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</si>
  <si>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</si>
  <si>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</si>
  <si>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</si>
  <si>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</si>
  <si>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</si>
  <si>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</si>
  <si>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</si>
  <si>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</si>
  <si>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</si>
  <si>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</si>
  <si>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</si>
  <si>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</si>
  <si>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</si>
  <si>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</si>
  <si>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</si>
  <si>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</si>
  <si>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</si>
  <si>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</si>
  <si>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</si>
  <si>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</si>
  <si>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</si>
  <si>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</si>
  <si>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</si>
  <si>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</si>
  <si>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</si>
  <si>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</si>
  <si>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</si>
  <si>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</si>
  <si>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</si>
  <si>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</si>
  <si>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</si>
  <si>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</si>
  <si>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</si>
  <si>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</si>
  <si>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</si>
  <si>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</si>
  <si>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</si>
  <si>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</si>
  <si>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</si>
  <si>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</si>
  <si>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</si>
  <si>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</si>
  <si>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</si>
  <si>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</si>
  <si>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</si>
  <si>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</si>
  <si>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</si>
  <si>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</si>
  <si>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</si>
  <si>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</si>
  <si>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</si>
  <si>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</si>
  <si>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</si>
  <si>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</si>
  <si>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</si>
  <si>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</si>
  <si>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</si>
  <si>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</si>
  <si>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</si>
  <si>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</si>
  <si>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</si>
  <si>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</si>
  <si>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</si>
  <si>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</si>
  <si>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</si>
  <si>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</si>
  <si>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</si>
  <si>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</si>
  <si>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</si>
  <si>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</si>
  <si>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</si>
  <si>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</si>
  <si>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</si>
  <si>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</si>
  <si>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</si>
  <si>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</si>
  <si>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</si>
  <si>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</si>
  <si>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</si>
  <si>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</si>
  <si>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</si>
  <si>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</si>
  <si>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</si>
  <si>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</si>
  <si>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</si>
  <si>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</si>
  <si>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</si>
  <si>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</si>
  <si>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</si>
  <si>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</si>
  <si>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</si>
  <si>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</si>
  <si>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</si>
  <si>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</si>
  <si>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</si>
  <si>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</si>
  <si>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</si>
  <si>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</si>
  <si>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</si>
  <si>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</si>
  <si>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</si>
  <si>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</si>
  <si>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</si>
  <si>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</si>
  <si>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</si>
  <si>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</si>
  <si>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</si>
  <si>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</si>
  <si>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</si>
  <si>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</si>
  <si>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</si>
  <si>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</si>
  <si>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</si>
  <si>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</si>
  <si>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</si>
  <si>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</si>
  <si>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</si>
  <si>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</si>
  <si>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</si>
  <si>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</si>
  <si>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</si>
  <si>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</si>
  <si>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</si>
  <si>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</si>
  <si>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</si>
  <si>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</si>
  <si>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</si>
  <si>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</si>
  <si>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</si>
  <si>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</si>
  <si>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</si>
  <si>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</si>
  <si>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</si>
  <si>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</si>
  <si>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</si>
  <si>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</si>
  <si>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</si>
  <si>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</si>
  <si>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</si>
  <si>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</si>
  <si>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</si>
  <si>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</si>
  <si>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</si>
  <si>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</si>
  <si>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</si>
  <si>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</si>
  <si>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</si>
  <si>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</si>
  <si>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</si>
  <si>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</si>
  <si>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</si>
  <si>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</si>
  <si>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</si>
  <si>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</si>
  <si>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</si>
  <si>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</si>
  <si>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</si>
  <si>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</si>
  <si>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</si>
  <si>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</si>
  <si>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</si>
  <si>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</si>
  <si>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</si>
  <si>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</si>
  <si>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</si>
  <si>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</si>
  <si>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</si>
  <si>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</si>
  <si>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</si>
  <si>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</si>
  <si>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</si>
  <si>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</si>
  <si>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</si>
  <si>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</si>
  <si>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</si>
  <si>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</si>
  <si>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</si>
  <si>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</si>
  <si>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</si>
  <si>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</si>
  <si>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</si>
  <si>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</si>
  <si>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</si>
  <si>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</si>
  <si>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</si>
  <si>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</si>
  <si>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</si>
  <si>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</si>
  <si>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－医科－</t>
    <rPh sb="1" eb="3">
      <t>イカ</t>
    </rPh>
    <phoneticPr fontId="2"/>
  </si>
  <si>
    <t>（医科，全請求者分）</t>
    <phoneticPr fontId="2"/>
  </si>
  <si>
    <t>件 数　（医科，全請求者分）</t>
    <phoneticPr fontId="2"/>
  </si>
  <si>
    <t>件 数　対前年増減率 （医科，全請求者分）</t>
    <phoneticPr fontId="2"/>
  </si>
  <si>
    <t>点 数　（医科，全請求者分）</t>
    <phoneticPr fontId="2"/>
  </si>
  <si>
    <t>点 数　対前年増減率（医科，全請求者分）</t>
    <phoneticPr fontId="2"/>
  </si>
  <si>
    <t>（医科）</t>
    <phoneticPr fontId="2"/>
  </si>
  <si>
    <t>-</t>
    <phoneticPr fontId="2"/>
  </si>
  <si>
    <t>都道府県</t>
    <phoneticPr fontId="19"/>
  </si>
  <si>
    <t>令和8年1月審査分</t>
    <phoneticPr fontId="2"/>
  </si>
  <si>
    <t>令和7年1月審査分</t>
    <phoneticPr fontId="2"/>
  </si>
  <si>
    <t>：令和8年1月審査分の（　）内の数値は、令和7年1月審査分に対する増減率である。</t>
    <phoneticPr fontId="2"/>
  </si>
  <si>
    <t>…</t>
  </si>
  <si>
    <t>全管掌
106.4万件</t>
  </si>
  <si>
    <t>98.7万件
（▲7.3％）</t>
  </si>
  <si>
    <t>協会けんぽ（単月）
24.7万件</t>
  </si>
  <si>
    <t>24.2万件
（▲1.9％）</t>
  </si>
  <si>
    <t>協会けんぽ（突合）
8.8万件</t>
  </si>
  <si>
    <t>8.4万件
（▲5.2％）</t>
  </si>
  <si>
    <t>協会けんぽ（縦覧）
7.9万件</t>
  </si>
  <si>
    <t>6.7万件
（▲16.0％）</t>
  </si>
  <si>
    <t>共済組合（単月）
5.9万件</t>
  </si>
  <si>
    <t>5.7万件
（▲3.7％）</t>
  </si>
  <si>
    <t>共済組合（突合）
2.0万件</t>
  </si>
  <si>
    <t>1.8万件
（▲10.7％）</t>
  </si>
  <si>
    <t>共済組合（縦覧）
1.9万件</t>
  </si>
  <si>
    <t>1.5万件
（▲17.8％）</t>
  </si>
  <si>
    <t>健保組合（単月）
16.8万件</t>
  </si>
  <si>
    <t>15.9万件
（▲4.9％）</t>
  </si>
  <si>
    <t>健保組合（突合）
5.8万件</t>
  </si>
  <si>
    <t>5.0万件
（▲13.2％）</t>
  </si>
  <si>
    <t>健保組合（縦覧）
5.6万件</t>
  </si>
  <si>
    <t>4.5万件
（▲19.3％）</t>
  </si>
  <si>
    <t>その他（単月）
15.7万件</t>
  </si>
  <si>
    <t>14.7万件
（▲6.6％）</t>
  </si>
  <si>
    <t>その他（突合）
6.3万件</t>
  </si>
  <si>
    <t>5.8万件
（▲7.2％）</t>
  </si>
  <si>
    <t>その他（縦覧）
5.0万件</t>
  </si>
  <si>
    <t>4.4万件
（▲12.3％）</t>
  </si>
  <si>
    <t>全管掌
481.1百万点</t>
  </si>
  <si>
    <t>524.9百万点
（+9.1％）</t>
  </si>
  <si>
    <t>協会けんぽ（単月）
157.3百万点</t>
  </si>
  <si>
    <t>177.1百万点
（+12.6％）</t>
  </si>
  <si>
    <t>協会けんぽ（突合）
19.3百万点</t>
  </si>
  <si>
    <t>21.2百万点
（+9.4％）</t>
  </si>
  <si>
    <t>協会けんぽ（縦覧）
17.4百万点</t>
  </si>
  <si>
    <t>17.4百万点
（▲0.2％）</t>
  </si>
  <si>
    <t>共済組合（単月）
32.1百万点</t>
  </si>
  <si>
    <t>37.0百万点
（+15.4％）</t>
  </si>
  <si>
    <t>共済組合（突合）
4.0百万点</t>
  </si>
  <si>
    <t>4.5百万点
（+12.3％）</t>
  </si>
  <si>
    <t>共済組合（縦覧）
3.6百万点</t>
  </si>
  <si>
    <t>3.8百万点
（+4.7％）</t>
  </si>
  <si>
    <t>健保組合（単月）
94.3百万点</t>
  </si>
  <si>
    <t>101.9百万点
（+8.1％）</t>
  </si>
  <si>
    <t>健保組合（突合）
11.6百万点</t>
  </si>
  <si>
    <t>12.5百万点
（+8.4％）</t>
  </si>
  <si>
    <t>健保組合（縦覧）
11.0百万点</t>
  </si>
  <si>
    <t>11.0百万点
（+0.6％）</t>
  </si>
  <si>
    <t>その他（単月）
101.6百万点</t>
  </si>
  <si>
    <t>109.4百万点
（+7.6％）</t>
  </si>
  <si>
    <t>その他（突合）
17.1百万点</t>
  </si>
  <si>
    <t>17.6百万点
（+3.0％）</t>
  </si>
  <si>
    <t>その他（縦覧）
11.8百万点</t>
  </si>
  <si>
    <t>11.5百万点
（▲2.8％）</t>
  </si>
  <si>
    <t>全管掌
18.3万件</t>
  </si>
  <si>
    <t>18.6万件
（+1.6％）</t>
  </si>
  <si>
    <t>協会けんぽ（単月）
2.9万件</t>
  </si>
  <si>
    <t>3.0万件
（+2.3％）</t>
  </si>
  <si>
    <t>協会けんぽ（突合）
1.8万件</t>
  </si>
  <si>
    <t>1.9万件
（+6.8％）</t>
  </si>
  <si>
    <t>協会けんぽ（縦覧）
1.9万件</t>
  </si>
  <si>
    <t>1.8万件
（▲6.7％）</t>
  </si>
  <si>
    <t>共済組合（単月）
1.0万件</t>
  </si>
  <si>
    <t>1.0万件
（+0.9％）</t>
  </si>
  <si>
    <t>共済組合（突合）
0.4万件</t>
  </si>
  <si>
    <t>0.4万件
（▲3.2％）</t>
  </si>
  <si>
    <t>共済組合（縦覧）
0.6万件</t>
  </si>
  <si>
    <t>0.5万件
（▲18.7％）</t>
  </si>
  <si>
    <t>健保組合（単月）
3.8万件</t>
  </si>
  <si>
    <t>4.1万件
（+6.7％）</t>
  </si>
  <si>
    <t>健保組合（突合）
1.2万件</t>
  </si>
  <si>
    <t>1.3万件
（+12.6％）</t>
  </si>
  <si>
    <t>健保組合（縦覧）
2.4万件</t>
  </si>
  <si>
    <t>2.2万件
（▲9.7％）</t>
  </si>
  <si>
    <t>その他（単月）
1.0万件</t>
  </si>
  <si>
    <t>1.0万件
（+8.5％）</t>
  </si>
  <si>
    <t>その他（突合）
0.6万件</t>
  </si>
  <si>
    <t>0.6万件
（+5.0％）</t>
  </si>
  <si>
    <t>その他（縦覧）
0.7万件</t>
  </si>
  <si>
    <t>0.7万件
（+10.3％）</t>
  </si>
  <si>
    <t>全管掌
95.1百万点</t>
  </si>
  <si>
    <t>103.7百万点
（+9.0％）</t>
  </si>
  <si>
    <t>協会けんぽ（単月）
28.4百万点</t>
  </si>
  <si>
    <t>28.5百万点
（+0.5％）</t>
  </si>
  <si>
    <t>協会けんぽ（突合）
14.0百万点</t>
  </si>
  <si>
    <t>14.6百万点
（+4.7％）</t>
  </si>
  <si>
    <t>協会けんぽ（縦覧）
22.9百万点</t>
  </si>
  <si>
    <t>24.8百万点
（+8.5％）</t>
  </si>
  <si>
    <t>共済組合（単月）
2.9百万点</t>
  </si>
  <si>
    <t>2.7百万点
（▲6.8％）</t>
  </si>
  <si>
    <t>共済組合（突合）
0.9百万点</t>
  </si>
  <si>
    <t>0.9百万点
（+0.1％）</t>
  </si>
  <si>
    <t>共済組合（縦覧）
1.0百万点</t>
  </si>
  <si>
    <t>1.3百万点
（+27.1％）</t>
  </si>
  <si>
    <t>健保組合（単月）
10.7百万点</t>
  </si>
  <si>
    <t>13.6百万点
（+27.1％）</t>
  </si>
  <si>
    <t>健保組合（突合）
2.5百万点</t>
  </si>
  <si>
    <t>3.3百万点
（+32.1％）</t>
  </si>
  <si>
    <t>健保組合（縦覧）
5.0百万点</t>
  </si>
  <si>
    <t>5.7百万点
（+14.4％）</t>
  </si>
  <si>
    <t>その他（単月）
3.4百万点</t>
  </si>
  <si>
    <t>4.3百万点
（+25.3％）</t>
  </si>
  <si>
    <t>その他（突合）
1.4百万点</t>
  </si>
  <si>
    <t>1.7百万点
（+14.7％）</t>
  </si>
  <si>
    <t>その他（縦覧）
2.0百万点</t>
  </si>
  <si>
    <t>2.3百万点
（+11.2％）</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</si>
  <si>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</si>
  <si>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</si>
  <si>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再審査</t>
    <phoneticPr fontId="45"/>
  </si>
  <si>
    <t>査定</t>
    <phoneticPr fontId="2"/>
  </si>
  <si>
    <t>請求</t>
    <phoneticPr fontId="2"/>
  </si>
  <si>
    <t>（％）</t>
  </si>
  <si>
    <t>（点）</t>
    <rPh sb="1" eb="2">
      <t>テン</t>
    </rPh>
    <phoneticPr fontId="4"/>
  </si>
  <si>
    <t>（千点）</t>
  </si>
  <si>
    <t>（件）</t>
    <rPh sb="1" eb="2">
      <t>ケン</t>
    </rPh>
    <phoneticPr fontId="4"/>
  </si>
  <si>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</si>
  <si>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</si>
  <si>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</si>
  <si>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</si>
  <si>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</si>
  <si>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</si>
  <si>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</si>
  <si>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</si>
  <si>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</si>
  <si>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</si>
  <si>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（医科計，全請求者分）</t>
    <phoneticPr fontId="46"/>
  </si>
  <si>
    <t>特別審査委員会分再掲</t>
    <phoneticPr fontId="45"/>
  </si>
  <si>
    <t>令和8年1月審査分</t>
    <phoneticPr fontId="46"/>
  </si>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</sst>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8">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11">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4" fontId="4" fillId="0" borderId="74"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194" fontId="4" fillId="0" borderId="142" xfId="9" applyNumberFormat="1" applyFont="1" applyBorder="1" applyAlignment="1">
      <alignment horizontal="center"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94" fontId="4" fillId="0" borderId="142" xfId="9" applyNumberFormat="1" applyFont="1" applyBorder="1" applyAlignment="1">
      <alignmen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7" fillId="0" borderId="0" xfId="11" applyNumberFormat="1" applyFont="1" applyAlignment="1">
      <alignment horizontal="centerContinuous" vertical="center"/>
    </xf>
    <xf numFmtId="0" fontId="13" fillId="0" borderId="0" xfId="0" applyFont="1" applyAlignment="1">
      <alignment horizontal="distributed"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18"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112" xfId="0" applyNumberFormat="1" applyFont="1" applyBorder="1" applyAlignment="1">
      <alignment horizontal="center" vertical="center"/>
    </xf>
    <xf numFmtId="176" fontId="4" fillId="0" borderId="113"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5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76" fontId="4" fillId="0" borderId="56" xfId="0" applyNumberFormat="1" applyFont="1" applyBorder="1" applyAlignment="1">
      <alignment horizontal="center" vertical="center" textRotation="255"/>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79" xfId="0" applyNumberFormat="1" applyFont="1" applyBorder="1" applyAlignment="1">
      <alignment horizontal="center" vertical="center" textRotation="255"/>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179" fontId="22" fillId="0" borderId="21"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9B94E096-C727-4C44-AA76-CD24B61E5C6C}"/>
    <cellStyle name="標準_特審newレイアウト（歯科）" xfId="12" xr:uid="{C0ACCA1A-9CFF-457A-895C-6494C8FD0146}"/>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1.6367623345142331E-3"/>
                </c:manualLayout>
              </c:layout>
              <c:tx>
                <c:strRef>
                  <c:f>⑦査定件!$N$58</c:f>
                  <c:strCache>
                    <c:ptCount val="1"/>
                    <c:pt idx="0">
                      <c:v>その他（縦覧）
5.0万件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{19E7E174-8E23-4807-83EB-1479BF738946}</c15:txfldGUID>
                      <c15:f>⑦査定件!$N$58</c15:f>
                      <c15:dlblFieldTableCache>
                        <c:ptCount val="1"/>
                        <c:pt idx="0">
                          <c:v>その他（縦覧）
5.0万件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1.5664790066846788E-3"/>
                </c:manualLayout>
              </c:layout>
              <c:tx>
                <c:strRef>
                  <c:f>⑦査定件!$P$58</c:f>
                  <c:strCache>
                    <c:ptCount val="1"/>
                    <c:pt idx="0">
                      <c:v>4.4万件
（▲12.3％）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{010FC791-F250-41D1-B431-C3DC6A4972BE}</c15:txfldGUID>
                      <c15:f>⑦査定件!$P$58</c15:f>
                      <c15:dlblFieldTableCache>
                        <c:ptCount val="1"/>
                        <c:pt idx="0">
                          <c:v>4.4万件
（▲12.3％）</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4.9721000000000002</c:v>
                </c:pt>
                <c:pt idx="1">
                  <c:v>4.3581000000000003</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6.3万件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{82C8BC0E-0B7F-4068-8BD6-7B04C8072EAB}</c15:txfldGUID>
                      <c15:f>⑦査定件!$N$57</c15:f>
                      <c15:dlblFieldTableCache>
                        <c:ptCount val="1"/>
                        <c:pt idx="0">
                          <c:v>その他（突合）
6.3万件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5.8万件
（▲7.2％）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{F748F18D-9ECB-4427-90B7-05380DCDBAE5}</c15:txfldGUID>
                      <c15:f>⑦査定件!$P$57</c15:f>
                      <c15:dlblFieldTableCache>
                        <c:ptCount val="1"/>
                        <c:pt idx="0">
                          <c:v>5.8万件
（▲7.2％）</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6.2887000000000004</c:v>
                </c:pt>
                <c:pt idx="1">
                  <c:v>5.8349000000000002</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15.7万件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{3FD3C2AE-E794-4DD9-A57B-1B2CFD3EBBC0}</c15:txfldGUID>
                      <c15:f>⑦査定件!$N$56</c15:f>
                      <c15:dlblFieldTableCache>
                        <c:ptCount val="1"/>
                        <c:pt idx="0">
                          <c:v>その他（単月）
15.7万件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14.7万件
（▲6.6％）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{C2AD1EB8-B549-4EC9-A304-1BA8DD11FD5B}</c15:txfldGUID>
                      <c15:f>⑦査定件!$P$56</c15:f>
                      <c15:dlblFieldTableCache>
                        <c:ptCount val="1"/>
                        <c:pt idx="0">
                          <c:v>14.7万件
（▲6.6％）</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令和7年1月審査分</c:v>
                </c:pt>
                <c:pt idx="1">
                  <c:v>令和8年1月審査分</c:v>
                </c:pt>
              </c:strCache>
            </c:strRef>
          </c:cat>
          <c:val>
            <c:numRef>
              <c:f>⑦査定件!$N$40:$O$40</c:f>
              <c:numCache>
                <c:formatCode>#,##0.0;[Red]\-#,##0.0</c:formatCode>
                <c:ptCount val="2"/>
                <c:pt idx="0">
                  <c:v>15.698600000000001</c:v>
                </c:pt>
                <c:pt idx="1">
                  <c:v>14.6624</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5.6万件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{1B7E8D4F-8D58-4592-BBA2-96F1C4E0C230}</c15:txfldGUID>
                      <c15:f>⑦査定件!$N$55</c15:f>
                      <c15:dlblFieldTableCache>
                        <c:ptCount val="1"/>
                        <c:pt idx="0">
                          <c:v>健保組合（縦覧）
5.6万件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4.5万件
（▲19.3％）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{4C184BC7-0E57-47AC-A19A-B0D73DCF138B}</c15:txfldGUID>
                      <c15:f>⑦査定件!$P$55</c15:f>
                      <c15:dlblFieldTableCache>
                        <c:ptCount val="1"/>
                        <c:pt idx="0">
                          <c:v>4.5万件
（▲19.3％）</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5.6375000000000002</c:v>
                </c:pt>
                <c:pt idx="1">
                  <c:v>4.5488999999999997</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5.8万件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{213A361F-E316-49F3-B7FF-668FECDA503A}</c15:txfldGUID>
                      <c15:f>⑦査定件!$N$54</c15:f>
                      <c15:dlblFieldTableCache>
                        <c:ptCount val="1"/>
                        <c:pt idx="0">
                          <c:v>健保組合（突合）
5.8万件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5.0万件
（▲13.2％）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{63962518-7BEF-4F11-8F1E-17EF89DA1B38}</c15:txfldGUID>
                      <c15:f>⑦査定件!$P$54</c15:f>
                      <c15:dlblFieldTableCache>
                        <c:ptCount val="1"/>
                        <c:pt idx="0">
                          <c:v>5.0万件
（▲13.2％）</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5.7930999999999999</c:v>
                </c:pt>
                <c:pt idx="1">
                  <c:v>5.0309999999999997</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16.8万件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{431D5892-AAFC-4816-AEC1-546C05C3E39A}</c15:txfldGUID>
                      <c15:f>⑦査定件!$N$53</c15:f>
                      <c15:dlblFieldTableCache>
                        <c:ptCount val="1"/>
                        <c:pt idx="0">
                          <c:v>健保組合（単月）
16.8万件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15.9万件
（▲4.9％）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{EFD6ABB0-D4F3-42C1-911E-89138471D387}</c15:txfldGUID>
                      <c15:f>⑦査定件!$P$53</c15:f>
                      <c15:dlblFieldTableCache>
                        <c:ptCount val="1"/>
                        <c:pt idx="0">
                          <c:v>15.9万件
（▲4.9％）</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令和7年1月審査分</c:v>
                </c:pt>
                <c:pt idx="1">
                  <c:v>令和8年1月審査分</c:v>
                </c:pt>
              </c:strCache>
            </c:strRef>
          </c:cat>
          <c:val>
            <c:numRef>
              <c:f>⑦査定件!$N$37:$O$37</c:f>
              <c:numCache>
                <c:formatCode>#,##0.0;[Red]\-#,##0.0</c:formatCode>
                <c:ptCount val="2"/>
                <c:pt idx="0">
                  <c:v>16.751799999999999</c:v>
                </c:pt>
                <c:pt idx="1">
                  <c:v>15.93</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1.9万件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{814FAE28-4E31-4364-9824-5721DDAA1FB1}</c15:txfldGUID>
                      <c15:f>⑦査定件!$N$52</c15:f>
                      <c15:dlblFieldTableCache>
                        <c:ptCount val="1"/>
                        <c:pt idx="0">
                          <c:v>共済組合（縦覧）
1.9万件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1.5240257786658421E-2"/>
                </c:manualLayout>
              </c:layout>
              <c:tx>
                <c:strRef>
                  <c:f>⑦査定件!$P$52</c:f>
                  <c:strCache>
                    <c:ptCount val="1"/>
                    <c:pt idx="0">
                      <c:v>1.5万件
（▲17.8％）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{48D527BE-C847-46D0-8F3E-4B052696BC42}</c15:txfldGUID>
                      <c15:f>⑦査定件!$P$52</c15:f>
                      <c15:dlblFieldTableCache>
                        <c:ptCount val="1"/>
                        <c:pt idx="0">
                          <c:v>1.5万件
（▲17.8％）</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1.8655999999999999</c:v>
                </c:pt>
                <c:pt idx="1">
                  <c:v>1.5341</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2.0万件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{8BBCA831-AC74-4D8A-BED0-46F9B2C686DB}</c15:txfldGUID>
                      <c15:f>⑦査定件!$N$51</c15:f>
                      <c15:dlblFieldTableCache>
                        <c:ptCount val="1"/>
                        <c:pt idx="0">
                          <c:v>共済組合（突合）
2.0万件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1.8万件
（▲10.7％）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{14E07F72-642E-4B59-8782-8205BCF5D354}</c15:txfldGUID>
                      <c15:f>⑦査定件!$P$51</c15:f>
                      <c15:dlblFieldTableCache>
                        <c:ptCount val="1"/>
                        <c:pt idx="0">
                          <c:v>1.8万件
（▲10.7％）</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2.0268000000000002</c:v>
                </c:pt>
                <c:pt idx="1">
                  <c:v>1.8105</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5.9万件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{96AD9657-D7DF-4AD9-8B07-2018932C3204}</c15:txfldGUID>
                      <c15:f>⑦査定件!$N$50</c15:f>
                      <c15:dlblFieldTableCache>
                        <c:ptCount val="1"/>
                        <c:pt idx="0">
                          <c:v>共済組合（単月）
5.9万件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5.7万件
（▲3.7％）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{2A78C08B-200B-483B-AB7B-57B202328CD6}</c15:txfldGUID>
                      <c15:f>⑦査定件!$P$50</c15:f>
                      <c15:dlblFieldTableCache>
                        <c:ptCount val="1"/>
                        <c:pt idx="0">
                          <c:v>5.7万件
（▲3.7％）</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令和7年1月審査分</c:v>
                </c:pt>
                <c:pt idx="1">
                  <c:v>令和8年1月審査分</c:v>
                </c:pt>
              </c:strCache>
            </c:strRef>
          </c:cat>
          <c:val>
            <c:numRef>
              <c:f>⑦査定件!$N$34:$O$34</c:f>
              <c:numCache>
                <c:formatCode>#,##0.0;[Red]\-#,##0.0</c:formatCode>
                <c:ptCount val="2"/>
                <c:pt idx="0">
                  <c:v>5.9043000000000001</c:v>
                </c:pt>
                <c:pt idx="1">
                  <c:v>5.6863000000000001</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7.9万件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{70E401C8-E523-41BF-9FC2-C2224E8FCFD3}</c15:txfldGUID>
                      <c15:f>⑦査定件!$N$49</c15:f>
                      <c15:dlblFieldTableCache>
                        <c:ptCount val="1"/>
                        <c:pt idx="0">
                          <c:v>協会けんぽ（縦覧）
7.9万件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6.7万件
（▲16.0％）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{2737EE96-A5BD-4E78-9236-D0FAF21420A8}</c15:txfldGUID>
                      <c15:f>⑦査定件!$P$49</c15:f>
                      <c15:dlblFieldTableCache>
                        <c:ptCount val="1"/>
                        <c:pt idx="0">
                          <c:v>6.7万件
（▲16.0％）</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7.9470000000000001</c:v>
                </c:pt>
                <c:pt idx="1">
                  <c:v>6.6791999999999998</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8.8万件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{F271ECAE-6CAC-43C1-A33D-23C58BBD381A}</c15:txfldGUID>
                      <c15:f>⑦査定件!$N$48</c15:f>
                      <c15:dlblFieldTableCache>
                        <c:ptCount val="1"/>
                        <c:pt idx="0">
                          <c:v>協会けんぽ（突合）
8.8万件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8.4万件
（▲5.2％）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{9A7C890F-A5A7-46F2-8E00-D43622DBDDF2}</c15:txfldGUID>
                      <c15:f>⑦査定件!$P$48</c15:f>
                      <c15:dlblFieldTableCache>
                        <c:ptCount val="1"/>
                        <c:pt idx="0">
                          <c:v>8.4万件
（▲5.2％）</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8.8436000000000003</c:v>
                </c:pt>
                <c:pt idx="1">
                  <c:v>8.3871000000000002</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24.7万件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{46D5EF75-D75C-4108-95EF-918B60036172}</c15:txfldGUID>
                      <c15:f>⑦査定件!$N$47</c15:f>
                      <c15:dlblFieldTableCache>
                        <c:ptCount val="1"/>
                        <c:pt idx="0">
                          <c:v>協会けんぽ（単月）
24.7万件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24.2万件
（▲1.9％）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{F4C19567-A1BC-4637-8275-B9CB3B844B85}</c15:txfldGUID>
                      <c15:f>⑦査定件!$P$47</c15:f>
                      <c15:dlblFieldTableCache>
                        <c:ptCount val="1"/>
                        <c:pt idx="0">
                          <c:v>24.2万件
（▲1.9％）</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令和7年1月審査分</c:v>
                </c:pt>
                <c:pt idx="1">
                  <c:v>令和8年1月審査分</c:v>
                </c:pt>
              </c:strCache>
            </c:strRef>
          </c:cat>
          <c:val>
            <c:numRef>
              <c:f>⑦査定件!$N$31:$O$31</c:f>
              <c:numCache>
                <c:formatCode>#,##0.0;[Red]\-#,##0.0</c:formatCode>
                <c:ptCount val="2"/>
                <c:pt idx="0">
                  <c:v>24.667000000000002</c:v>
                </c:pt>
                <c:pt idx="1">
                  <c:v>24.190200000000001</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106.4万件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{C58CEEEA-44EC-49D9-9676-B487FE85B051}</c15:txfldGUID>
                      <c15:f>⑦査定件!$N$46</c15:f>
                      <c15:dlblFieldTableCache>
                        <c:ptCount val="1"/>
                        <c:pt idx="0">
                          <c:v>全管掌
106.4万件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98.7万件
（▲7.3％）</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{DDEE0397-DB95-443E-A57C-C5C849731C63}</c15:txfldGUID>
                      <c15:f>⑦査定件!$P$46</c15:f>
                      <c15:dlblFieldTableCache>
                        <c:ptCount val="1"/>
                        <c:pt idx="0">
                          <c:v>98.7万件
（▲7.3％）</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106.3961</c:v>
                </c:pt>
                <c:pt idx="1">
                  <c:v>98.652699999999996</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429474630588303"/>
                  <c:y val="-6.9203237707174715E-3"/>
                </c:manualLayout>
              </c:layout>
              <c:tx>
                <c:strRef>
                  <c:f>⑧査定点!$N$58</c:f>
                  <c:strCache>
                    <c:ptCount val="1"/>
                    <c:pt idx="0">
                      <c:v>その他（縦覧）
11.8百万点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{7C4BB1A3-2286-404D-AAB7-E52ECEF9002C}</c15:txfldGUID>
                      <c15:f>⑧査定点!$N$58</c15:f>
                      <c15:dlblFieldTableCache>
                        <c:ptCount val="1"/>
                        <c:pt idx="0">
                          <c:v>その他（縦覧）
11.8百万点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9.6079248835154347E-3"/>
                </c:manualLayout>
              </c:layout>
              <c:tx>
                <c:strRef>
                  <c:f>⑧査定点!$P$58</c:f>
                  <c:strCache>
                    <c:ptCount val="1"/>
                    <c:pt idx="0">
                      <c:v>11.5百万点
（▲2.8％）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{1F17E71F-ABE8-47EA-BAC4-B57600961DF2}</c15:txfldGUID>
                      <c15:f>⑧査定点!$P$58</c15:f>
                      <c15:dlblFieldTableCache>
                        <c:ptCount val="1"/>
                        <c:pt idx="0">
                          <c:v>11.5百万点
（▲2.8％）</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11.793965000000002</c:v>
                </c:pt>
                <c:pt idx="1">
                  <c:v>11.466917</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390423572744015"/>
                  <c:y val="-2.2644022644022644E-2"/>
                </c:manualLayout>
              </c:layout>
              <c:tx>
                <c:strRef>
                  <c:f>⑧査定点!$N$57</c:f>
                  <c:strCache>
                    <c:ptCount val="1"/>
                    <c:pt idx="0">
                      <c:v>その他（突合）
17.1百万点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{438655A6-6E00-44EC-9CC1-7DC7485E4636}</c15:txfldGUID>
                      <c15:f>⑧査定点!$N$57</c15:f>
                      <c15:dlblFieldTableCache>
                        <c:ptCount val="1"/>
                        <c:pt idx="0">
                          <c:v>その他（突合）
17.1百万点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206261510128914"/>
                  <c:y val="-1.9980019980020077E-2"/>
                </c:manualLayout>
              </c:layout>
              <c:tx>
                <c:strRef>
                  <c:f>⑧査定点!$P$57</c:f>
                  <c:strCache>
                    <c:ptCount val="1"/>
                    <c:pt idx="0">
                      <c:v>17.6百万点
（+3.0％）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{BB0BC0C0-C1F3-4E78-A628-6B7A436C0917}</c15:txfldGUID>
                      <c15:f>⑧査定点!$P$57</c15:f>
                      <c15:dlblFieldTableCache>
                        <c:ptCount val="1"/>
                        <c:pt idx="0">
                          <c:v>17.6百万点
（+3.0％）</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17.113232</c:v>
                </c:pt>
                <c:pt idx="1">
                  <c:v>17.624551</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101.6百万点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{9F128E9A-EC17-4661-B40C-BAD9C3FA3600}</c15:txfldGUID>
                      <c15:f>⑧査定点!$N$56</c15:f>
                      <c15:dlblFieldTableCache>
                        <c:ptCount val="1"/>
                        <c:pt idx="0">
                          <c:v>その他（単月）
101.6百万点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109.4百万点
（+7.6％）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{7D205D46-6CDC-4FF6-93FB-DF9D49271972}</c15:txfldGUID>
                      <c15:f>⑧査定点!$P$56</c15:f>
                      <c15:dlblFieldTableCache>
                        <c:ptCount val="1"/>
                        <c:pt idx="0">
                          <c:v>109.4百万点
（+7.6％）</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令和7年1月審査分</c:v>
                </c:pt>
                <c:pt idx="1">
                  <c:v>令和8年1月審査分</c:v>
                </c:pt>
              </c:strCache>
            </c:strRef>
          </c:cat>
          <c:val>
            <c:numRef>
              <c:f>⑧査定点!$N$40:$O$40</c:f>
              <c:numCache>
                <c:formatCode>#,##0.0;[Red]\-#,##0.0</c:formatCode>
                <c:ptCount val="2"/>
                <c:pt idx="0">
                  <c:v>101.59083300000002</c:v>
                </c:pt>
                <c:pt idx="1">
                  <c:v>109.35637799999999</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11.0百万点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{C05A5035-964E-4C95-9C5F-1C89CF8BAF5F}</c15:txfldGUID>
                      <c15:f>⑧査定点!$N$55</c15:f>
                      <c15:dlblFieldTableCache>
                        <c:ptCount val="1"/>
                        <c:pt idx="0">
                          <c:v>健保組合（縦覧）
11.0百万点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5040385145227"/>
                  <c:y val="1.0845322656346279E-2"/>
                </c:manualLayout>
              </c:layout>
              <c:tx>
                <c:strRef>
                  <c:f>⑧査定点!$P$55</c:f>
                  <c:strCache>
                    <c:ptCount val="1"/>
                    <c:pt idx="0">
                      <c:v>11.0百万点
（+0.6％）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{45443F4B-F2DA-4D50-9344-3E08743A40E7}</c15:txfldGUID>
                      <c15:f>⑧査定点!$P$55</c15:f>
                      <c15:dlblFieldTableCache>
                        <c:ptCount val="1"/>
                        <c:pt idx="0">
                          <c:v>11.0百万点
（+0.6％）</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10.956708000000001</c:v>
                </c:pt>
                <c:pt idx="1">
                  <c:v>11.01751</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11.6百万点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{AF98B298-140F-406E-A4C6-2891382C965E}</c15:txfldGUID>
                      <c15:f>⑧査定点!$N$54</c15:f>
                      <c15:dlblFieldTableCache>
                        <c:ptCount val="1"/>
                        <c:pt idx="0">
                          <c:v>健保組合（突合）
11.6百万点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12.5百万点
（+8.4％）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{6A32457E-AF7A-4B60-8847-10AE4AF312F2}</c15:txfldGUID>
                      <c15:f>⑧査定点!$P$54</c15:f>
                      <c15:dlblFieldTableCache>
                        <c:ptCount val="1"/>
                        <c:pt idx="0">
                          <c:v>12.5百万点
（+8.4％）</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11.563542999999999</c:v>
                </c:pt>
                <c:pt idx="1">
                  <c:v>12.533956</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94.3百万点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{0222ECFC-2E0A-49C0-8E60-B1AA37F5C5D8}</c15:txfldGUID>
                      <c15:f>⑧査定点!$N$53</c15:f>
                      <c15:dlblFieldTableCache>
                        <c:ptCount val="1"/>
                        <c:pt idx="0">
                          <c:v>健保組合（単月）
94.3百万点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101.9百万点
（+8.1％）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{0AEF56CA-1D19-4019-9C2E-7D1744BF536C}</c15:txfldGUID>
                      <c15:f>⑧査定点!$P$53</c15:f>
                      <c15:dlblFieldTableCache>
                        <c:ptCount val="1"/>
                        <c:pt idx="0">
                          <c:v>101.9百万点
（+8.1％）</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令和7年1月審査分</c:v>
                </c:pt>
                <c:pt idx="1">
                  <c:v>令和8年1月審査分</c:v>
                </c:pt>
              </c:strCache>
            </c:strRef>
          </c:cat>
          <c:val>
            <c:numRef>
              <c:f>⑧査定点!$N$37:$O$37</c:f>
              <c:numCache>
                <c:formatCode>#,##0.0;[Red]\-#,##0.0</c:formatCode>
                <c:ptCount val="2"/>
                <c:pt idx="0">
                  <c:v>94.303869999999989</c:v>
                </c:pt>
                <c:pt idx="1">
                  <c:v>101.90527499999999</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242789402705876"/>
                  <c:y val="1.5030533770691154E-2"/>
                </c:manualLayout>
              </c:layout>
              <c:tx>
                <c:strRef>
                  <c:f>⑧査定点!$N$52</c:f>
                  <c:strCache>
                    <c:ptCount val="1"/>
                    <c:pt idx="0">
                      <c:v>共済組合（縦覧）
3.6百万点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{52DF4328-17CF-4177-A2B8-C402CDBCB1C0}</c15:txfldGUID>
                      <c15:f>⑧査定点!$N$52</c15:f>
                      <c15:dlblFieldTableCache>
                        <c:ptCount val="1"/>
                        <c:pt idx="0">
                          <c:v>共済組合（縦覧）
3.6百万点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688200577137804"/>
                  <c:y val="1.2224625767932854E-2"/>
                </c:manualLayout>
              </c:layout>
              <c:tx>
                <c:strRef>
                  <c:f>⑧査定点!$P$52</c:f>
                  <c:strCache>
                    <c:ptCount val="1"/>
                    <c:pt idx="0">
                      <c:v>3.8百万点
（+4.7％）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{B936AA19-813E-4750-B761-86E1A1E74731}</c15:txfldGUID>
                      <c15:f>⑧査定点!$P$52</c15:f>
                      <c15:dlblFieldTableCache>
                        <c:ptCount val="1"/>
                        <c:pt idx="0">
                          <c:v>3.8百万点
（+4.7％）</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3.6469119999999999</c:v>
                </c:pt>
                <c:pt idx="1">
                  <c:v>3.8200780000000001</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4.0百万点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{916DD835-02A6-4D0D-94FB-72362AAC953A}</c15:txfldGUID>
                      <c15:f>⑧査定点!$N$51</c15:f>
                      <c15:dlblFieldTableCache>
                        <c:ptCount val="1"/>
                        <c:pt idx="0">
                          <c:v>共済組合（突合）
4.0百万点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4.5百万点
（+12.3％）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{FA1F62BA-73E9-4446-B55D-8B611572A2B9}</c15:txfldGUID>
                      <c15:f>⑧査定点!$P$51</c15:f>
                      <c15:dlblFieldTableCache>
                        <c:ptCount val="1"/>
                        <c:pt idx="0">
                          <c:v>4.5百万点
（+12.3％）</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4.0306379999999997</c:v>
                </c:pt>
                <c:pt idx="1">
                  <c:v>4.5271160000000004</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32.1百万点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{7B8D00E6-C3C8-4250-9565-61F33F85DCDD}</c15:txfldGUID>
                      <c15:f>⑧査定点!$N$50</c15:f>
                      <c15:dlblFieldTableCache>
                        <c:ptCount val="1"/>
                        <c:pt idx="0">
                          <c:v>共済組合（単月）
32.1百万点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37.0百万点
（+15.4％）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{195F3567-7A75-4B7A-A512-8D9B31585A5B}</c15:txfldGUID>
                      <c15:f>⑧査定点!$P$50</c15:f>
                      <c15:dlblFieldTableCache>
                        <c:ptCount val="1"/>
                        <c:pt idx="0">
                          <c:v>37.0百万点
（+15.4％）</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令和7年1月審査分</c:v>
                </c:pt>
                <c:pt idx="1">
                  <c:v>令和8年1月審査分</c:v>
                </c:pt>
              </c:strCache>
            </c:strRef>
          </c:cat>
          <c:val>
            <c:numRef>
              <c:f>⑧査定点!$N$34:$O$34</c:f>
              <c:numCache>
                <c:formatCode>#,##0.0;[Red]\-#,##0.0</c:formatCode>
                <c:ptCount val="2"/>
                <c:pt idx="0">
                  <c:v>32.051262999999999</c:v>
                </c:pt>
                <c:pt idx="1">
                  <c:v>36.977785000000004</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17.4百万点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{A6DD27BE-AB57-4BB4-A198-6B807F022FC6}</c15:txfldGUID>
                      <c15:f>⑧査定点!$N$49</c15:f>
                      <c15:dlblFieldTableCache>
                        <c:ptCount val="1"/>
                        <c:pt idx="0">
                          <c:v>協会けんぽ（縦覧）
17.4百万点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17.4百万点
（▲0.2％）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{F96BA12C-A055-4EA6-ACDD-E8DFFF755285}</c15:txfldGUID>
                      <c15:f>⑧査定点!$P$49</c15:f>
                      <c15:dlblFieldTableCache>
                        <c:ptCount val="1"/>
                        <c:pt idx="0">
                          <c:v>17.4百万点
（▲0.2％）</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17.410114</c:v>
                </c:pt>
                <c:pt idx="1">
                  <c:v>17.372788</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
                  <c:y val="-1.0656010656010753E-2"/>
                </c:manualLayout>
              </c:layout>
              <c:tx>
                <c:strRef>
                  <c:f>⑧査定点!$N$48</c:f>
                  <c:strCache>
                    <c:ptCount val="1"/>
                    <c:pt idx="0">
                      <c:v>協会けんぽ（突合）
19.3百万点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{6C595ADC-787A-448E-A061-694E9C0DB45F}</c15:txfldGUID>
                      <c15:f>⑧査定点!$N$48</c15:f>
                      <c15:dlblFieldTableCache>
                        <c:ptCount val="1"/>
                        <c:pt idx="0">
                          <c:v>協会けんぽ（突合）
19.3百万点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
                  <c:y val="-6.66000666000666E-3"/>
                </c:manualLayout>
              </c:layout>
              <c:tx>
                <c:strRef>
                  <c:f>⑧査定点!$P$48</c:f>
                  <c:strCache>
                    <c:ptCount val="1"/>
                    <c:pt idx="0">
                      <c:v>21.2百万点
（+9.4％）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{34746A9D-6549-4307-A40F-C6D9126AE0B4}</c15:txfldGUID>
                      <c15:f>⑧査定点!$P$48</c15:f>
                      <c15:dlblFieldTableCache>
                        <c:ptCount val="1"/>
                        <c:pt idx="0">
                          <c:v>21.2百万点
（+9.4％）</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19.335982999999999</c:v>
                </c:pt>
                <c:pt idx="1">
                  <c:v>21.162487000000002</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157.3百万点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{63AFC972-94FB-4FCE-99E6-7629BFC427BB}</c15:txfldGUID>
                      <c15:f>⑧査定点!$N$47</c15:f>
                      <c15:dlblFieldTableCache>
                        <c:ptCount val="1"/>
                        <c:pt idx="0">
                          <c:v>協会けんぽ（単月）
157.3百万点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177.1百万点
（+12.6％）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{6CDAD91A-6E6D-48C0-B76A-414149562563}</c15:txfldGUID>
                      <c15:f>⑧査定点!$P$47</c15:f>
                      <c15:dlblFieldTableCache>
                        <c:ptCount val="1"/>
                        <c:pt idx="0">
                          <c:v>177.1百万点
（+12.6％）</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令和7年1月審査分</c:v>
                </c:pt>
                <c:pt idx="1">
                  <c:v>令和8年1月審査分</c:v>
                </c:pt>
              </c:strCache>
            </c:strRef>
          </c:cat>
          <c:val>
            <c:numRef>
              <c:f>⑧査定点!$N$31:$O$31</c:f>
              <c:numCache>
                <c:formatCode>#,##0.0;[Red]\-#,##0.0</c:formatCode>
                <c:ptCount val="2"/>
                <c:pt idx="0">
                  <c:v>157.28326300000001</c:v>
                </c:pt>
                <c:pt idx="1">
                  <c:v>177.130852</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tx>
                <c:strRef>
                  <c:f>⑧査定点!$N$46</c:f>
                  <c:strCache>
                    <c:ptCount val="1"/>
                    <c:pt idx="0">
                      <c:v>全管掌
481.1百万点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{1C180607-51FB-460A-A58E-5AA405D94846}</c15:txfldGUID>
                      <c15:f>⑧査定点!$N$46</c15:f>
                      <c15:dlblFieldTableCache>
                        <c:ptCount val="1"/>
                        <c:pt idx="0">
                          <c:v>全管掌
481.1百万点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tx>
                <c:strRef>
                  <c:f>⑧査定点!$P$46</c:f>
                  <c:strCache>
                    <c:ptCount val="1"/>
                    <c:pt idx="0">
                      <c:v>524.9百万点
（+9.1％）</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{C491BB02-B930-46CD-8C5B-E855F35889A7}</c15:txfldGUID>
                      <c15:f>⑧査定点!$P$46</c15:f>
                      <c15:dlblFieldTableCache>
                        <c:ptCount val="1"/>
                        <c:pt idx="0">
                          <c:v>524.9百万点
（+9.1％）</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481.08032400000002</c:v>
                </c:pt>
                <c:pt idx="1">
                  <c:v>524.89569299999994</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885805020228"/>
                  <c:y val="-4.1616126655496738E-3"/>
                </c:manualLayout>
              </c:layout>
              <c:tx>
                <c:strRef>
                  <c:f>⑨再審件!$N$58</c:f>
                  <c:strCache>
                    <c:ptCount val="1"/>
                    <c:pt idx="0">
                      <c:v>その他（縦覧）
0.7万件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{CC227ABC-A5B8-473D-91A2-DE66A34BC804}</c15:txfldGUID>
                      <c15:f>⑨再審件!$N$58</c15:f>
                      <c15:dlblFieldTableCache>
                        <c:ptCount val="1"/>
                        <c:pt idx="0">
                          <c:v>その他（縦覧）
0.7万件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5874885805020228"/>
                  <c:y val="-4.3036228863000516E-3"/>
                </c:manualLayout>
              </c:layout>
              <c:tx>
                <c:strRef>
                  <c:f>⑨再審件!$P$58</c:f>
                  <c:strCache>
                    <c:ptCount val="1"/>
                    <c:pt idx="0">
                      <c:v>0.7万件
（+10.3％）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{1097A7BB-FBF0-4BB2-A152-4C0B74E137D5}</c15:txfldGUID>
                      <c15:f>⑨再審件!$P$58</c15:f>
                      <c15:dlblFieldTableCache>
                        <c:ptCount val="1"/>
                        <c:pt idx="0">
                          <c:v>0.7万件
（+10.3％）</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0.67469999999999997</c:v>
                </c:pt>
                <c:pt idx="1">
                  <c:v>0.74419999999999997</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044749931121"/>
                  <c:y val="-1.6409941764272473E-2"/>
                </c:manualLayout>
              </c:layout>
              <c:tx>
                <c:strRef>
                  <c:f>⑨再審件!$N$57</c:f>
                  <c:strCache>
                    <c:ptCount val="1"/>
                    <c:pt idx="0">
                      <c:v>その他（突合）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{A1E7FE96-E288-45EC-A439-B5510608FAA2}</c15:txfldGUID>
                      <c15:f>⑨再審件!$N$57</c15:f>
                      <c15:dlblFieldTableCache>
                        <c:ptCount val="1"/>
                        <c:pt idx="0">
                          <c:v>その他（突合）
0.6万件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587530633256477"/>
                  <c:y val="-1.1200243326227675E-2"/>
                </c:manualLayout>
              </c:layout>
              <c:tx>
                <c:strRef>
                  <c:f>⑨再審件!$P$57</c:f>
                  <c:strCache>
                    <c:ptCount val="1"/>
                    <c:pt idx="0">
                      <c:v>0.6万件
（+5.0％）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{D9717349-75B8-441B-B86E-7F209AE3706C}</c15:txfldGUID>
                      <c15:f>⑨再審件!$P$57</c15:f>
                      <c15:dlblFieldTableCache>
                        <c:ptCount val="1"/>
                        <c:pt idx="0">
                          <c:v>0.6万件
（+5.0％）</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0.58850000000000002</c:v>
                </c:pt>
                <c:pt idx="1">
                  <c:v>0.61819999999999997</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{68EE2DC7-DF3A-41B0-A629-2F2A9D5DFA7B}</c15:txfldGUID>
                      <c15:f>⑨再審件!$N$56</c15:f>
                      <c15:dlblFieldTableCache>
                        <c:ptCount val="1"/>
                        <c:pt idx="0">
                          <c:v>その他（単月）
1.0万件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1.0万件
（+8.5％）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{70C58C40-C734-4F67-A0D5-D174C6901820}</c15:txfldGUID>
                      <c15:f>⑨再審件!$P$56</c15:f>
                      <c15:dlblFieldTableCache>
                        <c:ptCount val="1"/>
                        <c:pt idx="0">
                          <c:v>1.0万件
（+8.5％）</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令和7年1月審査分</c:v>
                </c:pt>
                <c:pt idx="1">
                  <c:v>令和8年1月審査分</c:v>
                </c:pt>
              </c:strCache>
            </c:strRef>
          </c:cat>
          <c:val>
            <c:numRef>
              <c:f>⑨再審件!$N$40:$O$40</c:f>
              <c:numCache>
                <c:formatCode>#,##0.0;[Red]\-#,##0.0</c:formatCode>
                <c:ptCount val="2"/>
                <c:pt idx="0">
                  <c:v>0.95740000000000003</c:v>
                </c:pt>
                <c:pt idx="1">
                  <c:v>1.0387</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{496E4B60-6699-4DBA-AC61-16FBAFBE2CAA}</c15:txfldGUID>
                      <c15:f>⑨再審件!$N$55</c15:f>
                      <c15:dlblFieldTableCache>
                        <c:ptCount val="1"/>
                        <c:pt idx="0">
                          <c:v>健保組合（縦覧）
2.4万件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2.2万件
（▲9.7％）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{C338A054-D943-4D66-9122-C7B21DD34821}</c15:txfldGUID>
                      <c15:f>⑨再審件!$P$55</c15:f>
                      <c15:dlblFieldTableCache>
                        <c:ptCount val="1"/>
                        <c:pt idx="0">
                          <c:v>2.2万件
（▲9.7％）</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2.4485999999999999</c:v>
                </c:pt>
                <c:pt idx="1">
                  <c:v>2.2115</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{52D92A1E-E6BE-48F8-BC12-9742AD5B6599}</c15:txfldGUID>
                      <c15:f>⑨再審件!$N$54</c15:f>
                      <c15:dlblFieldTableCache>
                        <c:ptCount val="1"/>
                        <c:pt idx="0">
                          <c:v>健保組合（突合）
1.2万件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1.3万件
（+12.6％）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{B1E37056-8986-492A-A624-750EBBFE07F7}</c15:txfldGUID>
                      <c15:f>⑨再審件!$P$54</c15:f>
                      <c15:dlblFieldTableCache>
                        <c:ptCount val="1"/>
                        <c:pt idx="0">
                          <c:v>1.3万件
（+12.6％）</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1.1944999999999999</c:v>
                </c:pt>
                <c:pt idx="1">
                  <c:v>1.3446</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3.8万件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{BD0268E2-74FA-437B-A48D-BEDAAEC91A7D}</c15:txfldGUID>
                      <c15:f>⑨再審件!$N$53</c15:f>
                      <c15:dlblFieldTableCache>
                        <c:ptCount val="1"/>
                        <c:pt idx="0">
                          <c:v>健保組合（単月）
3.8万件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4.1万件
（+6.7％）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{1174373A-0A8C-4F27-A587-336C9425B526}</c15:txfldGUID>
                      <c15:f>⑨再審件!$P$53</c15:f>
                      <c15:dlblFieldTableCache>
                        <c:ptCount val="1"/>
                        <c:pt idx="0">
                          <c:v>4.1万件
（+6.7％）</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令和7年1月審査分</c:v>
                </c:pt>
                <c:pt idx="1">
                  <c:v>令和8年1月審査分</c:v>
                </c:pt>
              </c:strCache>
            </c:strRef>
          </c:cat>
          <c:val>
            <c:numRef>
              <c:f>⑨再審件!$N$37:$O$37</c:f>
              <c:numCache>
                <c:formatCode>#,##0.0;[Red]\-#,##0.0</c:formatCode>
                <c:ptCount val="2"/>
                <c:pt idx="0">
                  <c:v>3.8481999999999998</c:v>
                </c:pt>
                <c:pt idx="1">
                  <c:v>4.1067</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{4007C550-3C23-4CE8-A07D-222E1008105D}</c15:txfldGUID>
                      <c15:f>⑨再審件!$N$52</c15:f>
                      <c15:dlblFieldTableCache>
                        <c:ptCount val="1"/>
                        <c:pt idx="0">
                          <c:v>共済組合（縦覧）
0.6万件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1.6480841992652918E-2"/>
                </c:manualLayout>
              </c:layout>
              <c:tx>
                <c:strRef>
                  <c:f>⑨再審件!$P$52</c:f>
                  <c:strCache>
                    <c:ptCount val="1"/>
                    <c:pt idx="0">
                      <c:v>0.5万件
（▲18.7％）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{41AE60B6-C2AD-479F-A720-5ECBF7D29AF8}</c15:txfldGUID>
                      <c15:f>⑨再審件!$P$52</c15:f>
                      <c15:dlblFieldTableCache>
                        <c:ptCount val="1"/>
                        <c:pt idx="0">
                          <c:v>0.5万件
（▲18.7％）</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0.58250000000000002</c:v>
                </c:pt>
                <c:pt idx="1">
                  <c:v>0.47360000000000002</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{004CBA8D-F881-429F-B473-74E6C5D01042}</c15:txfldGUID>
                      <c15:f>⑨再審件!$N$51</c15:f>
                      <c15:dlblFieldTableCache>
                        <c:ptCount val="1"/>
                        <c:pt idx="0">
                          <c:v>共済組合（突合）
0.4万件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（▲3.2％）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{CFF01C56-7F14-49E3-91E5-50A24A462CEC}</c15:txfldGUID>
                      <c15:f>⑨再審件!$P$51</c15:f>
                      <c15:dlblFieldTableCache>
                        <c:ptCount val="1"/>
                        <c:pt idx="0">
                          <c:v>0.4万件
（▲3.2％）</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0.38869999999999999</c:v>
                </c:pt>
                <c:pt idx="1">
                  <c:v>0.37630000000000002</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{314A9E9A-2C5F-42DE-AB9B-3C05BE1A64A7}</c15:txfldGUID>
                      <c15:f>⑨再審件!$N$50</c15:f>
                      <c15:dlblFieldTableCache>
                        <c:ptCount val="1"/>
                        <c:pt idx="0">
                          <c:v>共済組合（単月）
1.0万件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1.0万件
（+0.9％）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{09474623-E6D3-468A-BE7A-61763E406F34}</c15:txfldGUID>
                      <c15:f>⑨再審件!$P$50</c15:f>
                      <c15:dlblFieldTableCache>
                        <c:ptCount val="1"/>
                        <c:pt idx="0">
                          <c:v>1.0万件
（+0.9％）</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令和7年1月審査分</c:v>
                </c:pt>
                <c:pt idx="1">
                  <c:v>令和8年1月審査分</c:v>
                </c:pt>
              </c:strCache>
            </c:strRef>
          </c:cat>
          <c:val>
            <c:numRef>
              <c:f>⑨再審件!$N$34:$O$34</c:f>
              <c:numCache>
                <c:formatCode>#,##0.0;[Red]\-#,##0.0</c:formatCode>
                <c:ptCount val="2"/>
                <c:pt idx="0">
                  <c:v>1.0087999999999999</c:v>
                </c:pt>
                <c:pt idx="1">
                  <c:v>1.018</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1.9万件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{63A998C1-3384-41F1-9C16-27E6BE672EB5}</c15:txfldGUID>
                      <c15:f>⑨再審件!$N$49</c15:f>
                      <c15:dlblFieldTableCache>
                        <c:ptCount val="1"/>
                        <c:pt idx="0">
                          <c:v>協会けんぽ（縦覧）
1.9万件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1.8万件
（▲6.7％）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{4DAFEC22-2250-4DC9-B3AC-68D0EE4C030C}</c15:txfldGUID>
                      <c15:f>⑨再審件!$P$49</c15:f>
                      <c15:dlblFieldTableCache>
                        <c:ptCount val="1"/>
                        <c:pt idx="0">
                          <c:v>1.8万件
（▲6.7％）</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1.9306000000000001</c:v>
                </c:pt>
                <c:pt idx="1">
                  <c:v>1.8017000000000001</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{D08C170D-8402-4464-A57B-9F80C31B5209}</c15:txfldGUID>
                      <c15:f>⑨再審件!$N$48</c15:f>
                      <c15:dlblFieldTableCache>
                        <c:ptCount val="1"/>
                        <c:pt idx="0">
                          <c:v>協会けんぽ（突合）
1.8万件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1.9万件
（+6.8％）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{92A04D9D-ABF5-4FE2-B2F1-A6971511FD08}</c15:txfldGUID>
                      <c15:f>⑨再審件!$P$48</c15:f>
                      <c15:dlblFieldTableCache>
                        <c:ptCount val="1"/>
                        <c:pt idx="0">
                          <c:v>1.9万件
（+6.8％）</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1.7779</c:v>
                </c:pt>
                <c:pt idx="1">
                  <c:v>1.8986000000000001</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2.9万件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{0A821384-0A9C-489A-8A8C-BEB6ED7969C5}</c15:txfldGUID>
                      <c15:f>⑨再審件!$N$47</c15:f>
                      <c15:dlblFieldTableCache>
                        <c:ptCount val="1"/>
                        <c:pt idx="0">
                          <c:v>協会けんぽ（単月）
2.9万件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3.0万件
（+2.3％）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{C72B8B49-CFFF-4076-80D2-72823390C21D}</c15:txfldGUID>
                      <c15:f>⑨再審件!$P$47</c15:f>
                      <c15:dlblFieldTableCache>
                        <c:ptCount val="1"/>
                        <c:pt idx="0">
                          <c:v>3.0万件
（+2.3％）</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令和7年1月審査分</c:v>
                </c:pt>
                <c:pt idx="1">
                  <c:v>令和8年1月審査分</c:v>
                </c:pt>
              </c:strCache>
            </c:strRef>
          </c:cat>
          <c:val>
            <c:numRef>
              <c:f>⑨再審件!$N$31:$O$31</c:f>
              <c:numCache>
                <c:formatCode>#,##0.0;[Red]\-#,##0.0</c:formatCode>
                <c:ptCount val="2"/>
                <c:pt idx="0">
                  <c:v>2.9087999999999998</c:v>
                </c:pt>
                <c:pt idx="1">
                  <c:v>2.976</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18.3万件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{9B56EC96-8ADB-439E-927B-AAC628846A76}</c15:txfldGUID>
                      <c15:f>⑨再審件!$N$46</c15:f>
                      <c15:dlblFieldTableCache>
                        <c:ptCount val="1"/>
                        <c:pt idx="0">
                          <c:v>全管掌
18.3万件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18.6万件
（+1.6％）</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{B7CFC045-4AC2-4081-BEC8-8273D532B48C}</c15:txfldGUID>
                      <c15:f>⑨再審件!$P$46</c15:f>
                      <c15:dlblFieldTableCache>
                        <c:ptCount val="1"/>
                        <c:pt idx="0">
                          <c:v>18.6万件
（+1.6％）</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18.309200000000001</c:v>
                </c:pt>
                <c:pt idx="1">
                  <c:v>18.6081</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147387653891"/>
                  <c:y val="-9.5843264347201355E-3"/>
                </c:manualLayout>
              </c:layout>
              <c:tx>
                <c:strRef>
                  <c:f>⑩再審点!$N$58</c:f>
                  <c:strCache>
                    <c:ptCount val="1"/>
                    <c:pt idx="0">
                      <c:v>その他（縦覧）
2.0百万点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{946B72EA-A013-423E-A801-8569BB195989}</c15:txfldGUID>
                      <c15:f>⑩再審点!$N$58</c15:f>
                      <c15:dlblFieldTableCache>
                        <c:ptCount val="1"/>
                        <c:pt idx="0">
                          <c:v>その他（縦覧）
2.0百万点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428633575499196"/>
                  <c:y val="-9.6079248835154347E-3"/>
                </c:manualLayout>
              </c:layout>
              <c:tx>
                <c:strRef>
                  <c:f>⑩再審点!$P$58</c:f>
                  <c:strCache>
                    <c:ptCount val="1"/>
                    <c:pt idx="0">
                      <c:v>2.3百万点
（+11.2％）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{7BA750CE-CB1B-4611-B87D-7B8DD7276CFC}</c15:txfldGUID>
                      <c15:f>⑩再審点!$P$58</c15:f>
                      <c15:dlblFieldTableCache>
                        <c:ptCount val="1"/>
                        <c:pt idx="0">
                          <c:v>2.3百万点
（+11.2％）</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2.0371750000000004</c:v>
                </c:pt>
                <c:pt idx="1">
                  <c:v>2.2648219999999997</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60309450268992"/>
                  <c:y val="-2.5946861537412914E-2"/>
                </c:manualLayout>
              </c:layout>
              <c:tx>
                <c:strRef>
                  <c:f>⑩再審点!$N$57</c:f>
                  <c:strCache>
                    <c:ptCount val="1"/>
                    <c:pt idx="0">
                      <c:v>その他（突合）
1.4百万点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{B8DD44A2-9476-477D-BB2C-88BA0BF298DB}</c15:txfldGUID>
                      <c15:f>⑩再審点!$N$57</c15:f>
                      <c15:dlblFieldTableCache>
                        <c:ptCount val="1"/>
                        <c:pt idx="0">
                          <c:v>その他（突合）
1.4百万点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2.7278862869414052E-2"/>
                </c:manualLayout>
              </c:layout>
              <c:tx>
                <c:strRef>
                  <c:f>⑩再審点!$P$57</c:f>
                  <c:strCache>
                    <c:ptCount val="1"/>
                    <c:pt idx="0">
                      <c:v>1.7百万点
（+14.7％）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{9E2B977F-3D18-4866-B877-406E220D8F9D}</c15:txfldGUID>
                      <c15:f>⑩再審点!$P$57</c15:f>
                      <c15:dlblFieldTableCache>
                        <c:ptCount val="1"/>
                        <c:pt idx="0">
                          <c:v>1.7百万点
（+14.7％）</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1.439514</c:v>
                </c:pt>
                <c:pt idx="1">
                  <c:v>1.6512159999999998</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022099447513813"/>
                  <c:y val="-3.8628038628038826E-2"/>
                </c:manualLayout>
              </c:layout>
              <c:tx>
                <c:strRef>
                  <c:f>⑩再審点!$N$56</c:f>
                  <c:strCache>
                    <c:ptCount val="1"/>
                    <c:pt idx="0">
                      <c:v>その他（単月）
3.4百万点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{83CE4148-A87C-42C5-A482-A29E565C6816}</c15:txfldGUID>
                      <c15:f>⑩再審点!$N$56</c15:f>
                      <c15:dlblFieldTableCache>
                        <c:ptCount val="1"/>
                        <c:pt idx="0">
                          <c:v>その他（単月）
3.4百万点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758747697974216"/>
                  <c:y val="-4.1292041292041393E-2"/>
                </c:manualLayout>
              </c:layout>
              <c:tx>
                <c:strRef>
                  <c:f>⑩再審点!$P$56</c:f>
                  <c:strCache>
                    <c:ptCount val="1"/>
                    <c:pt idx="0">
                      <c:v>4.3百万点
（+25.3％）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{AF9AD7D1-30ED-4503-979C-05252C42474A}</c15:txfldGUID>
                      <c15:f>⑩再審点!$P$56</c15:f>
                      <c15:dlblFieldTableCache>
                        <c:ptCount val="1"/>
                        <c:pt idx="0">
                          <c:v>4.3百万点
（+25.3％）</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令和7年1月審査分</c:v>
                </c:pt>
                <c:pt idx="1">
                  <c:v>令和8年1月審査分</c:v>
                </c:pt>
              </c:strCache>
            </c:strRef>
          </c:cat>
          <c:val>
            <c:numRef>
              <c:f>⑩再審点!$N$40:$O$40</c:f>
              <c:numCache>
                <c:formatCode>#,##0.0;[Red]\-#,##0.0</c:formatCode>
                <c:ptCount val="2"/>
                <c:pt idx="0">
                  <c:v>3.4068739999999997</c:v>
                </c:pt>
                <c:pt idx="1">
                  <c:v>4.2681969999999998</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5.0百万点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{710D1614-D6C5-4B76-B043-6274B63F536C}</c15:txfldGUID>
                      <c15:f>⑩再審点!$N$55</c15:f>
                      <c15:dlblFieldTableCache>
                        <c:ptCount val="1"/>
                        <c:pt idx="0">
                          <c:v>健保組合（縦覧）
5.0百万点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5.7百万点
（+14.4％）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{A04907A6-1446-4A6F-8307-EBB7421F74A8}</c15:txfldGUID>
                      <c15:f>⑩再審点!$P$55</c15:f>
                      <c15:dlblFieldTableCache>
                        <c:ptCount val="1"/>
                        <c:pt idx="0">
                          <c:v>5.7百万点
（+14.4％）</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4.9720969999999998</c:v>
                </c:pt>
                <c:pt idx="1">
                  <c:v>5.6868940000000006</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6.024096385542169E-3"/>
                  <c:y val="-8.3160083160084171E-3"/>
                </c:manualLayout>
              </c:layout>
              <c:tx>
                <c:strRef>
                  <c:f>⑩再審点!$N$54</c:f>
                  <c:strCache>
                    <c:ptCount val="1"/>
                    <c:pt idx="0">
                      <c:v>健保組合（突合）
2.5百万点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{3BB4E4D0-0E55-44A5-8857-FC88CAE5FB97}</c15:txfldGUID>
                      <c15:f>⑩再審点!$N$54</c15:f>
                      <c15:dlblFieldTableCache>
                        <c:ptCount val="1"/>
                        <c:pt idx="0">
                          <c:v>健保組合（突合）
2.5百万点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3.3百万点
（+32.1％）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{409CF577-071B-4987-8BE9-A27C078356CA}</c15:txfldGUID>
                      <c15:f>⑩再審点!$P$54</c15:f>
                      <c15:dlblFieldTableCache>
                        <c:ptCount val="1"/>
                        <c:pt idx="0">
                          <c:v>3.3百万点
（+32.1％）</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2.513029</c:v>
                </c:pt>
                <c:pt idx="1">
                  <c:v>3.3184930000000001</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10.7百万点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{15EF928B-37C5-4FE2-9F5F-AC437370250E}</c15:txfldGUID>
                      <c15:f>⑩再審点!$N$53</c15:f>
                      <c15:dlblFieldTableCache>
                        <c:ptCount val="1"/>
                        <c:pt idx="0">
                          <c:v>健保組合（単月）
10.7百万点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13.6百万点
（+27.1％）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{5CFE5EE8-4BCA-4177-9CD0-C7298ECC7BF9}</c15:txfldGUID>
                      <c15:f>⑩再審点!$P$53</c15:f>
                      <c15:dlblFieldTableCache>
                        <c:ptCount val="1"/>
                        <c:pt idx="0">
                          <c:v>13.6百万点
（+27.1％）</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令和7年1月審査分</c:v>
                </c:pt>
                <c:pt idx="1">
                  <c:v>令和8年1月審査分</c:v>
                </c:pt>
              </c:strCache>
            </c:strRef>
          </c:cat>
          <c:val>
            <c:numRef>
              <c:f>⑩再審点!$N$37:$O$37</c:f>
              <c:numCache>
                <c:formatCode>#,##0.0;[Red]\-#,##0.0</c:formatCode>
                <c:ptCount val="2"/>
                <c:pt idx="0">
                  <c:v>10.720548000000001</c:v>
                </c:pt>
                <c:pt idx="1">
                  <c:v>13.630990000000001</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4749931121"/>
                  <c:y val="2.9729955084285793E-2"/>
                </c:manualLayout>
              </c:layout>
              <c:tx>
                <c:strRef>
                  <c:f>⑩再審点!$N$52</c:f>
                  <c:strCache>
                    <c:ptCount val="1"/>
                    <c:pt idx="0">
                      <c:v>共済組合（縦覧）
1.0百万点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{F3B3ACCE-658B-4208-A14B-510A9B01ADE5}</c15:txfldGUID>
                      <c15:f>⑩再審点!$N$52</c15:f>
                      <c15:dlblFieldTableCache>
                        <c:ptCount val="1"/>
                        <c:pt idx="0">
                          <c:v>共済組合（縦覧）
1.0百万点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1.3百万点
（+27.1％）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{547D047A-23E2-421C-B2C4-6A41D4924FD4}</c15:txfldGUID>
                      <c15:f>⑩再審点!$P$52</c15:f>
                      <c15:dlblFieldTableCache>
                        <c:ptCount val="1"/>
                        <c:pt idx="0">
                          <c:v>1.3百万点
（+27.1％）</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1.014912</c:v>
                </c:pt>
                <c:pt idx="1">
                  <c:v>1.2896289999999999</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5874885805020228"/>
                  <c:y val="-1.4740115527517102E-3"/>
                </c:manualLayout>
              </c:layout>
              <c:tx>
                <c:strRef>
                  <c:f>⑩再審点!$N$51</c:f>
                  <c:strCache>
                    <c:ptCount val="1"/>
                    <c:pt idx="0">
                      <c:v>共済組合（突合）
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{C99DB5F3-2B6E-4F4A-9506-043B079F43F1}</c15:txfldGUID>
                      <c15:f>⑩再審点!$N$51</c15:f>
                      <c15:dlblFieldTableCache>
                        <c:ptCount val="1"/>
                        <c:pt idx="0">
                          <c:v>共済組合（突合）
0.9百万点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0.9百万点
（+0.1％）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{8B1675B1-D044-4AA5-BD6C-86AAD433AFCC}</c15:txfldGUID>
                      <c15:f>⑩再審点!$P$51</c15:f>
                      <c15:dlblFieldTableCache>
                        <c:ptCount val="1"/>
                        <c:pt idx="0">
                          <c:v>0.9百万点
（+0.1％）</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0.91061400000000003</c:v>
                </c:pt>
                <c:pt idx="1">
                  <c:v>0.91196100000000002</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27340090775"/>
                  <c:y val="-2.0571554429822145E-2"/>
                </c:manualLayout>
              </c:layout>
              <c:tx>
                <c:strRef>
                  <c:f>⑩再審点!$N$50</c:f>
                  <c:strCache>
                    <c:ptCount val="1"/>
                    <c:pt idx="0">
                      <c:v>共済組合（単月）
2.9百万点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{FE005ED1-3B53-4F89-B96A-23CE083C2557}</c15:txfldGUID>
                      <c15:f>⑩再審点!$N$50</c15:f>
                      <c15:dlblFieldTableCache>
                        <c:ptCount val="1"/>
                        <c:pt idx="0">
                          <c:v>共済組合（単月）
2.9百万点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42821304795464"/>
                  <c:y val="-2.1808847320658343E-2"/>
                </c:manualLayout>
              </c:layout>
              <c:tx>
                <c:strRef>
                  <c:f>⑩再審点!$P$50</c:f>
                  <c:strCache>
                    <c:ptCount val="1"/>
                    <c:pt idx="0">
                      <c:v>2.7百万点
（▲6.8％）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{EE772306-8D67-491F-AC6D-100BE6924979}</c15:txfldGUID>
                      <c15:f>⑩再審点!$P$50</c15:f>
                      <c15:dlblFieldTableCache>
                        <c:ptCount val="1"/>
                        <c:pt idx="0">
                          <c:v>2.7百万点
（▲6.8％）</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令和7年1月審査分</c:v>
                </c:pt>
                <c:pt idx="1">
                  <c:v>令和8年1月審査分</c:v>
                </c:pt>
              </c:strCache>
            </c:strRef>
          </c:cat>
          <c:val>
            <c:numRef>
              <c:f>⑩再審点!$N$34:$O$34</c:f>
              <c:numCache>
                <c:formatCode>#,##0.0;[Red]\-#,##0.0</c:formatCode>
                <c:ptCount val="2"/>
                <c:pt idx="0">
                  <c:v>2.8569490000000002</c:v>
                </c:pt>
                <c:pt idx="1">
                  <c:v>2.662226</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22.9百万点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{69A40B02-0B99-4ED3-A776-CCCDB72B2A01}</c15:txfldGUID>
                      <c15:f>⑩再審点!$N$49</c15:f>
                      <c15:dlblFieldTableCache>
                        <c:ptCount val="1"/>
                        <c:pt idx="0">
                          <c:v>協会けんぽ（縦覧）
22.9百万点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24.8百万点
（+8.5％）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{A4B0F193-3266-4174-83A2-4BE0F82E9BD4}</c15:txfldGUID>
                      <c15:f>⑩再審点!$P$49</c15:f>
                      <c15:dlblFieldTableCache>
                        <c:ptCount val="1"/>
                        <c:pt idx="0">
                          <c:v>24.8百万点
（+8.5％）</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22.886414000000002</c:v>
                </c:pt>
                <c:pt idx="1">
                  <c:v>24.838231</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14.0百万点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{6D963A9C-C626-4047-B08A-BDCA3EF1B494}</c15:txfldGUID>
                      <c15:f>⑩再審点!$N$48</c15:f>
                      <c15:dlblFieldTableCache>
                        <c:ptCount val="1"/>
                        <c:pt idx="0">
                          <c:v>協会けんぽ（突合）
14.0百万点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14.6百万点
（+4.7％）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{9E1B557E-077F-4D6A-AA3C-B2E070D9917B}</c15:txfldGUID>
                      <c15:f>⑩再審点!$P$48</c15:f>
                      <c15:dlblFieldTableCache>
                        <c:ptCount val="1"/>
                        <c:pt idx="0">
                          <c:v>14.6百万点
（+4.7％）</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13.975989</c:v>
                </c:pt>
                <c:pt idx="1">
                  <c:v>14.631232000000001</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28.4百万点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{0DECE757-0B90-4A50-A8AF-2102BFAB751C}</c15:txfldGUID>
                      <c15:f>⑩再審点!$N$47</c15:f>
                      <c15:dlblFieldTableCache>
                        <c:ptCount val="1"/>
                        <c:pt idx="0">
                          <c:v>協会けんぽ（単月）
28.4百万点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28.5百万点
（+0.5％）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{399C5338-2140-4639-B33E-899E5DD3DF35}</c15:txfldGUID>
                      <c15:f>⑩再審点!$P$47</c15:f>
                      <c15:dlblFieldTableCache>
                        <c:ptCount val="1"/>
                        <c:pt idx="0">
                          <c:v>28.5百万点
（+0.5％）</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令和7年1月審査分</c:v>
                </c:pt>
                <c:pt idx="1">
                  <c:v>令和8年1月審査分</c:v>
                </c:pt>
              </c:strCache>
            </c:strRef>
          </c:cat>
          <c:val>
            <c:numRef>
              <c:f>⑩再審点!$N$31:$O$31</c:f>
              <c:numCache>
                <c:formatCode>#,##0.0;[Red]\-#,##0.0</c:formatCode>
                <c:ptCount val="2"/>
                <c:pt idx="0">
                  <c:v>28.367279999999997</c:v>
                </c:pt>
                <c:pt idx="1">
                  <c:v>28.516981999999999</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95.1百万点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{C1034DE2-F6D9-422B-A1E3-E12119A2DA12}</c15:txfldGUID>
                      <c15:f>⑩再審点!$N$46</c15:f>
                      <c15:dlblFieldTableCache>
                        <c:ptCount val="1"/>
                        <c:pt idx="0">
                          <c:v>全管掌
95.1百万点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103.7百万点
（+9.0％）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{64B332AE-762D-4BFA-AA98-5A7878150460}</c15:txfldGUID>
                      <c15:f>⑩再審点!$P$46</c15:f>
                      <c15:dlblFieldTableCache>
                        <c:ptCount val="1"/>
                        <c:pt idx="0">
                          <c:v>103.7百万点
（+9.0％）</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95.101395000000011</c:v>
                </c:pt>
                <c:pt idx="1">
                  <c:v>103.67087299999999</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ColWidth="9" defaultRowHeight="13"/>
  <cols>
    <col min="1" max="1" width="21.26953125" style="34" customWidth="1"/>
    <col min="2" max="2" width="5" style="34" customWidth="1"/>
    <col min="3" max="3" width="4.08984375" style="34" customWidth="1"/>
    <col min="4" max="4" width="13.90625" style="34" customWidth="1"/>
    <col min="5" max="18" width="9" style="34"/>
    <col min="19" max="19" width="5" style="34" customWidth="1"/>
    <col min="20" max="20" width="21.26953125" style="34" hidden="1" customWidth="1"/>
    <col min="21" max="21" width="21.26953125" style="34" customWidth="1"/>
    <col min="22" max="16384" width="9" style="34"/>
  </cols>
  <sheetData>
    <row r="1" spans="3:21" ht="60" customHeight="1">
      <c r="D1" s="35"/>
      <c r="E1" s="632" t="s">
        <v>34</v>
      </c>
      <c r="F1" s="632"/>
      <c r="G1" s="632"/>
      <c r="H1" s="632"/>
      <c r="I1" s="632"/>
      <c r="J1" s="632"/>
      <c r="K1" s="632"/>
      <c r="L1" s="632"/>
      <c r="M1" s="632"/>
      <c r="N1" s="632"/>
      <c r="O1" s="632"/>
      <c r="P1" s="632"/>
      <c r="Q1" s="36"/>
      <c r="R1" s="36"/>
      <c r="U1" s="374"/>
    </row>
    <row r="2" spans="3:21" ht="51" customHeight="1">
      <c r="D2" s="182" t="s">
        <v>206</v>
      </c>
      <c r="E2" s="36"/>
      <c r="F2" s="36"/>
      <c r="G2" s="36"/>
      <c r="H2" s="36"/>
      <c r="I2" s="36"/>
      <c r="J2" s="36"/>
      <c r="K2" s="36"/>
      <c r="L2" s="36"/>
      <c r="M2" s="36"/>
      <c r="N2" s="36"/>
      <c r="O2" s="36"/>
      <c r="P2" s="36"/>
      <c r="Q2" s="36"/>
      <c r="R2" s="36"/>
    </row>
    <row r="3" spans="3:21" ht="45" customHeight="1">
      <c r="D3" s="531" t="s">
        <v>197</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196</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ColWidth="9" defaultRowHeight="14"/>
  <cols>
    <col min="1" max="4" width="3.6328125" style="1" customWidth="1"/>
    <col min="5" max="5" width="13.6328125" style="1" customWidth="1"/>
    <col min="6" max="6" width="15.08984375" style="414" customWidth="1"/>
    <col min="7" max="7" width="10" style="391" customWidth="1"/>
    <col min="8" max="8" width="15.08984375" style="414" customWidth="1"/>
    <col min="9" max="13" width="10" style="391" customWidth="1"/>
    <col min="14" max="14" width="1.6328125" style="1" customWidth="1"/>
    <col min="15" max="15" width="15.08984375" style="414" customWidth="1"/>
    <col min="16" max="16" width="10" style="391" customWidth="1"/>
    <col min="17" max="17" width="15.08984375" style="414" customWidth="1"/>
    <col min="18" max="22" width="10" style="391" customWidth="1"/>
    <col min="23" max="23" width="1.6328125" style="1" customWidth="1"/>
    <col min="24" max="24" width="15.08984375" style="414" customWidth="1"/>
    <col min="25" max="25" width="10" style="391" customWidth="1"/>
    <col min="26" max="26" width="15.08984375" style="414" customWidth="1"/>
    <col min="27" max="31" width="10" style="391" customWidth="1"/>
    <col min="32" max="35" width="9" style="1"/>
    <col min="36" max="36" width="13" style="1" bestFit="1" customWidth="1"/>
    <col min="37" max="37" width="18.08984375" style="1" customWidth="1"/>
    <col min="38" max="41" width="9" style="1"/>
    <col min="42" max="43" width="11.7265625" style="1" bestFit="1" customWidth="1"/>
    <col min="44" max="44" width="11.26953125" style="1" bestFit="1" customWidth="1"/>
    <col min="45" max="45" width="16.453125" style="1" customWidth="1"/>
    <col min="46" max="46" width="15.26953125" style="1" customWidth="1"/>
    <col min="47" max="47" width="23.453125" style="1" customWidth="1"/>
    <col min="48" max="48" width="22.7265625" style="1" customWidth="1"/>
    <col min="49" max="50" width="23" style="1" customWidth="1"/>
    <col min="51" max="51" width="17.26953125" style="1" customWidth="1"/>
    <col min="52" max="52" width="17" style="1" customWidth="1"/>
    <col min="53" max="53" width="13" style="1" customWidth="1"/>
    <col min="54" max="54" width="19.08984375" style="1" customWidth="1"/>
    <col min="55" max="55" width="18.90625" style="1" customWidth="1"/>
    <col min="56" max="56" width="14.90625" style="1" customWidth="1"/>
    <col min="57" max="57" width="15" style="1" customWidth="1"/>
    <col min="58" max="58" width="18.7265625" style="1" customWidth="1"/>
    <col min="59" max="59" width="19.26953125" style="1" customWidth="1"/>
    <col min="60" max="60" width="15" style="1" customWidth="1"/>
    <col min="61" max="61" width="15.7265625" style="1" customWidth="1"/>
    <col min="62" max="62" width="15.36328125" style="1" customWidth="1"/>
    <col min="63" max="63" width="17" style="206" customWidth="1"/>
    <col min="64" max="64" width="18.90625" style="206" customWidth="1"/>
    <col min="65" max="65" width="19.269531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206</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198</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206</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53" t="s">
        <v>0</v>
      </c>
      <c r="B5" s="654"/>
      <c r="C5" s="654"/>
      <c r="D5" s="654"/>
      <c r="E5" s="655"/>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56"/>
      <c r="B6" s="657"/>
      <c r="C6" s="657"/>
      <c r="D6" s="657"/>
      <c r="E6" s="658"/>
      <c r="F6" s="644" t="s">
        <v>13</v>
      </c>
      <c r="G6" s="635" t="s">
        <v>131</v>
      </c>
      <c r="H6" s="637" t="s">
        <v>14</v>
      </c>
      <c r="I6" s="639" t="s">
        <v>130</v>
      </c>
      <c r="J6" s="396" t="s">
        <v>128</v>
      </c>
      <c r="K6" s="397"/>
      <c r="L6" s="397"/>
      <c r="M6" s="398"/>
      <c r="O6" s="633" t="s">
        <v>13</v>
      </c>
      <c r="P6" s="635" t="s">
        <v>131</v>
      </c>
      <c r="Q6" s="637" t="s">
        <v>14</v>
      </c>
      <c r="R6" s="639" t="s">
        <v>130</v>
      </c>
      <c r="S6" s="396" t="s">
        <v>128</v>
      </c>
      <c r="T6" s="397"/>
      <c r="U6" s="397"/>
      <c r="V6" s="398"/>
      <c r="X6" s="633" t="s">
        <v>13</v>
      </c>
      <c r="Y6" s="635" t="s">
        <v>131</v>
      </c>
      <c r="Z6" s="637" t="s">
        <v>14</v>
      </c>
      <c r="AA6" s="639" t="s">
        <v>130</v>
      </c>
      <c r="AB6" s="396" t="s">
        <v>128</v>
      </c>
      <c r="AC6" s="397"/>
      <c r="AD6" s="397"/>
      <c r="AE6" s="398"/>
    </row>
    <row r="7" spans="1:62" ht="31.5" customHeight="1" thickBot="1">
      <c r="A7" s="659"/>
      <c r="B7" s="660"/>
      <c r="C7" s="660"/>
      <c r="D7" s="660"/>
      <c r="E7" s="661"/>
      <c r="F7" s="645"/>
      <c r="G7" s="636"/>
      <c r="H7" s="638"/>
      <c r="I7" s="640"/>
      <c r="J7" s="399" t="s">
        <v>13</v>
      </c>
      <c r="K7" s="400" t="s">
        <v>131</v>
      </c>
      <c r="L7" s="401" t="s">
        <v>14</v>
      </c>
      <c r="M7" s="402" t="s">
        <v>132</v>
      </c>
      <c r="O7" s="634"/>
      <c r="P7" s="636"/>
      <c r="Q7" s="638"/>
      <c r="R7" s="640"/>
      <c r="S7" s="399" t="s">
        <v>13</v>
      </c>
      <c r="T7" s="400" t="s">
        <v>131</v>
      </c>
      <c r="U7" s="401" t="s">
        <v>14</v>
      </c>
      <c r="V7" s="402" t="s">
        <v>132</v>
      </c>
      <c r="X7" s="634"/>
      <c r="Y7" s="636"/>
      <c r="Z7" s="638"/>
      <c r="AA7" s="640"/>
      <c r="AB7" s="399" t="s">
        <v>13</v>
      </c>
      <c r="AC7" s="400" t="s">
        <v>131</v>
      </c>
      <c r="AD7" s="401" t="s">
        <v>14</v>
      </c>
      <c r="AE7" s="402" t="s">
        <v>132</v>
      </c>
    </row>
    <row r="8" spans="1:62" ht="12" customHeight="1" thickTop="1">
      <c r="A8" s="662"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63"/>
      <c r="B9" s="641" t="s">
        <v>2</v>
      </c>
      <c r="C9" s="642"/>
      <c r="D9" s="642"/>
      <c r="E9" s="643"/>
      <c r="F9" s="441">
        <v>59082620</v>
      </c>
      <c r="G9" s="112" t="s">
        <v>22</v>
      </c>
      <c r="H9" s="443">
        <v>130578606.80500001</v>
      </c>
      <c r="I9" s="406" t="s">
        <v>22</v>
      </c>
      <c r="J9" s="372">
        <v>-7.6493086431756012</v>
      </c>
      <c r="K9" s="533" t="s">
        <v>204</v>
      </c>
      <c r="L9" s="372">
        <v>0.12471071474453765</v>
      </c>
      <c r="M9" s="534" t="s">
        <v>204</v>
      </c>
      <c r="O9" s="460">
        <v>23772282</v>
      </c>
      <c r="P9" s="112" t="s">
        <v>22</v>
      </c>
      <c r="Q9" s="443">
        <v>49824625.737999998</v>
      </c>
      <c r="R9" s="406" t="s">
        <v>22</v>
      </c>
      <c r="S9" s="372">
        <v>-6.2308786747202305</v>
      </c>
      <c r="T9" s="533" t="s">
        <v>204</v>
      </c>
      <c r="U9" s="372">
        <v>0.83435803895204685</v>
      </c>
      <c r="V9" s="534" t="s">
        <v>204</v>
      </c>
      <c r="X9" s="460">
        <v>58068</v>
      </c>
      <c r="Y9" s="112" t="s">
        <v>22</v>
      </c>
      <c r="Z9" s="443">
        <v>140725.66699999999</v>
      </c>
      <c r="AA9" s="406" t="s">
        <v>22</v>
      </c>
      <c r="AB9" s="372">
        <v>-7.2559134976282138</v>
      </c>
      <c r="AC9" s="533" t="s">
        <v>204</v>
      </c>
      <c r="AD9" s="372">
        <v>-1.595325043138601</v>
      </c>
      <c r="AE9" s="534" t="s">
        <v>204</v>
      </c>
    </row>
    <row r="10" spans="1:62" ht="45" customHeight="1">
      <c r="A10" s="663"/>
      <c r="B10" s="674" t="s">
        <v>3</v>
      </c>
      <c r="C10" s="657"/>
      <c r="D10" s="657"/>
      <c r="E10" s="658"/>
      <c r="F10" s="445">
        <v>986527</v>
      </c>
      <c r="G10" s="446">
        <v>166.97414569631474</v>
      </c>
      <c r="H10" s="447">
        <v>524895.69299999997</v>
      </c>
      <c r="I10" s="448">
        <v>40.197679071875434</v>
      </c>
      <c r="J10" s="378">
        <v>-7.2778983440182543</v>
      </c>
      <c r="K10" s="383">
        <v>0.40217381559418186</v>
      </c>
      <c r="L10" s="378">
        <v>9.1077033946622095</v>
      </c>
      <c r="M10" s="388">
        <v>8.9718038791744874</v>
      </c>
      <c r="O10" s="461">
        <v>392565</v>
      </c>
      <c r="P10" s="446">
        <v>165.13559783616904</v>
      </c>
      <c r="Q10" s="447">
        <v>215666.12700000001</v>
      </c>
      <c r="R10" s="448">
        <v>43.285047063688594</v>
      </c>
      <c r="S10" s="378">
        <v>-5.3092798425379186</v>
      </c>
      <c r="T10" s="383">
        <v>0.98283829384020294</v>
      </c>
      <c r="U10" s="378">
        <v>11.151285042634811</v>
      </c>
      <c r="V10" s="388">
        <v>10.231559167260556</v>
      </c>
      <c r="X10" s="461">
        <v>1011</v>
      </c>
      <c r="Y10" s="446">
        <v>174.10622029344907</v>
      </c>
      <c r="Z10" s="447">
        <v>517.548</v>
      </c>
      <c r="AA10" s="448">
        <v>36.777086300823861</v>
      </c>
      <c r="AB10" s="378">
        <v>-6.2152133580704998</v>
      </c>
      <c r="AC10" s="383">
        <v>1.1221202114391389</v>
      </c>
      <c r="AD10" s="378">
        <v>-41.183984435373155</v>
      </c>
      <c r="AE10" s="388">
        <v>-40.230466092784134</v>
      </c>
    </row>
    <row r="11" spans="1:62" ht="49.5" customHeight="1">
      <c r="A11" s="663"/>
      <c r="B11" s="463"/>
      <c r="C11" s="665" t="s">
        <v>7</v>
      </c>
      <c r="D11" s="666"/>
      <c r="E11" s="667"/>
      <c r="F11" s="449">
        <v>604689</v>
      </c>
      <c r="G11" s="433">
        <v>102.34634144525073</v>
      </c>
      <c r="H11" s="434">
        <v>425370.29</v>
      </c>
      <c r="I11" s="435">
        <v>32.575802454013626</v>
      </c>
      <c r="J11" s="375">
        <v>-4.0506682618843968</v>
      </c>
      <c r="K11" s="376">
        <v>3.8967119015782714</v>
      </c>
      <c r="L11" s="375">
        <v>10.420045515289814</v>
      </c>
      <c r="M11" s="377">
        <v>10.282511407075816</v>
      </c>
      <c r="O11" s="432">
        <v>241902</v>
      </c>
      <c r="P11" s="433">
        <v>101.75800539468612</v>
      </c>
      <c r="Q11" s="434">
        <v>177130.85200000001</v>
      </c>
      <c r="R11" s="435">
        <v>35.550864532617403</v>
      </c>
      <c r="S11" s="375">
        <v>-1.9329468520695627</v>
      </c>
      <c r="T11" s="376">
        <v>4.5835257512346459</v>
      </c>
      <c r="U11" s="375">
        <v>12.619008927860293</v>
      </c>
      <c r="V11" s="377">
        <v>11.687138310887946</v>
      </c>
      <c r="X11" s="432">
        <v>613</v>
      </c>
      <c r="Y11" s="433">
        <v>105.56588826892609</v>
      </c>
      <c r="Z11" s="434">
        <v>435.28800000000001</v>
      </c>
      <c r="AA11" s="435">
        <v>30.931670766214957</v>
      </c>
      <c r="AB11" s="375">
        <v>-5.9815950920245342</v>
      </c>
      <c r="AC11" s="376">
        <v>1.3740158037688843</v>
      </c>
      <c r="AD11" s="375">
        <v>-42.844987867519613</v>
      </c>
      <c r="AE11" s="377">
        <v>-41.918397517662676</v>
      </c>
    </row>
    <row r="12" spans="1:62" ht="49.5" customHeight="1">
      <c r="A12" s="663"/>
      <c r="B12" s="463"/>
      <c r="C12" s="671" t="s">
        <v>125</v>
      </c>
      <c r="D12" s="672"/>
      <c r="E12" s="673"/>
      <c r="F12" s="449">
        <v>210635</v>
      </c>
      <c r="G12" s="433">
        <v>35.650924078857706</v>
      </c>
      <c r="H12" s="434">
        <v>55848.11</v>
      </c>
      <c r="I12" s="435">
        <v>4.2769724204058139</v>
      </c>
      <c r="J12" s="375">
        <v>-8.228840808288524</v>
      </c>
      <c r="K12" s="376">
        <v>-0.62753419232535634</v>
      </c>
      <c r="L12" s="375">
        <v>7.3106566681390319</v>
      </c>
      <c r="M12" s="377">
        <v>7.1769954710453732</v>
      </c>
      <c r="O12" s="432">
        <v>83871</v>
      </c>
      <c r="P12" s="433">
        <v>35.281004995649972</v>
      </c>
      <c r="Q12" s="434">
        <v>21162.487000000001</v>
      </c>
      <c r="R12" s="435">
        <v>4.2473950755358914</v>
      </c>
      <c r="S12" s="375">
        <v>-5.1619250079153289</v>
      </c>
      <c r="T12" s="376">
        <v>1.1399847323904737</v>
      </c>
      <c r="U12" s="375">
        <v>9.4461398730025792</v>
      </c>
      <c r="V12" s="377">
        <v>8.540523291400163</v>
      </c>
      <c r="X12" s="432">
        <v>235</v>
      </c>
      <c r="Y12" s="433">
        <v>40.469794034580147</v>
      </c>
      <c r="Z12" s="434">
        <v>42.935000000000002</v>
      </c>
      <c r="AA12" s="435">
        <v>3.0509715047220212</v>
      </c>
      <c r="AB12" s="375">
        <v>-5.2419354838709609</v>
      </c>
      <c r="AC12" s="376">
        <v>2.1715433185119934</v>
      </c>
      <c r="AD12" s="375">
        <v>-49.210987035109298</v>
      </c>
      <c r="AE12" s="377">
        <v>-48.387601516741384</v>
      </c>
    </row>
    <row r="13" spans="1:62" ht="49.5" customHeight="1" thickBot="1">
      <c r="A13" s="664"/>
      <c r="B13" s="242"/>
      <c r="C13" s="668" t="s">
        <v>8</v>
      </c>
      <c r="D13" s="669"/>
      <c r="E13" s="670"/>
      <c r="F13" s="450">
        <v>171203</v>
      </c>
      <c r="G13" s="410">
        <v>28.976880172206311</v>
      </c>
      <c r="H13" s="431">
        <v>43677.292999999998</v>
      </c>
      <c r="I13" s="411">
        <v>3.3449041974559912</v>
      </c>
      <c r="J13" s="379">
        <v>-16.168189519248671</v>
      </c>
      <c r="K13" s="380">
        <v>-9.2244906355468714</v>
      </c>
      <c r="L13" s="379">
        <v>-0.29767826883580994</v>
      </c>
      <c r="M13" s="381">
        <v>-0.42186287537322187</v>
      </c>
      <c r="O13" s="429">
        <v>66792</v>
      </c>
      <c r="P13" s="410">
        <v>28.096587445832927</v>
      </c>
      <c r="Q13" s="431">
        <v>17372.788</v>
      </c>
      <c r="R13" s="411">
        <v>3.4867874555353073</v>
      </c>
      <c r="S13" s="379">
        <v>-15.953189882974712</v>
      </c>
      <c r="T13" s="380">
        <v>-10.368350551700615</v>
      </c>
      <c r="U13" s="379">
        <v>-0.21439262258708425</v>
      </c>
      <c r="V13" s="381">
        <v>-1.0400727310962736</v>
      </c>
      <c r="X13" s="429">
        <v>163</v>
      </c>
      <c r="Y13" s="410">
        <v>28.070537989942824</v>
      </c>
      <c r="Z13" s="431">
        <v>39.325000000000003</v>
      </c>
      <c r="AA13" s="411">
        <v>2.7944440298868867</v>
      </c>
      <c r="AB13" s="379">
        <v>-8.4269662921348356</v>
      </c>
      <c r="AC13" s="380">
        <v>-1.262671118634259</v>
      </c>
      <c r="AD13" s="379">
        <v>16.291104802460367</v>
      </c>
      <c r="AE13" s="381">
        <v>18.176402547378999</v>
      </c>
    </row>
    <row r="14" spans="1:62" ht="45.75" customHeight="1">
      <c r="A14" s="663" t="s">
        <v>30</v>
      </c>
      <c r="B14" s="684" t="s">
        <v>4</v>
      </c>
      <c r="C14" s="678" t="s">
        <v>5</v>
      </c>
      <c r="D14" s="674" t="s">
        <v>6</v>
      </c>
      <c r="E14" s="643"/>
      <c r="F14" s="451">
        <v>572955</v>
      </c>
      <c r="G14" s="295">
        <v>104.05224145132351</v>
      </c>
      <c r="H14" s="423" t="s">
        <v>22</v>
      </c>
      <c r="I14" s="406" t="s">
        <v>22</v>
      </c>
      <c r="J14" s="372">
        <v>-11.128569678036797</v>
      </c>
      <c r="K14" s="295">
        <v>-9.6421415188100639</v>
      </c>
      <c r="L14" s="533" t="s">
        <v>204</v>
      </c>
      <c r="M14" s="534" t="s">
        <v>204</v>
      </c>
      <c r="O14" s="430">
        <v>102369</v>
      </c>
      <c r="P14" s="295">
        <v>46.147734720797217</v>
      </c>
      <c r="Q14" s="423" t="s">
        <v>22</v>
      </c>
      <c r="R14" s="406" t="s">
        <v>22</v>
      </c>
      <c r="S14" s="372">
        <v>-9.2400989440646839</v>
      </c>
      <c r="T14" s="295">
        <v>-8.0138146068446332</v>
      </c>
      <c r="U14" s="533" t="s">
        <v>204</v>
      </c>
      <c r="V14" s="534" t="s">
        <v>204</v>
      </c>
      <c r="X14" s="430">
        <v>1488</v>
      </c>
      <c r="Y14" s="295">
        <v>272.37116672971553</v>
      </c>
      <c r="Z14" s="423" t="s">
        <v>22</v>
      </c>
      <c r="AA14" s="406" t="s">
        <v>22</v>
      </c>
      <c r="AB14" s="372">
        <v>1.0183299389002087</v>
      </c>
      <c r="AC14" s="295">
        <v>4.0952180681482702</v>
      </c>
      <c r="AD14" s="533" t="s">
        <v>204</v>
      </c>
      <c r="AE14" s="534" t="s">
        <v>204</v>
      </c>
    </row>
    <row r="15" spans="1:62" ht="45.75" customHeight="1">
      <c r="A15" s="663"/>
      <c r="B15" s="684"/>
      <c r="C15" s="678"/>
      <c r="D15" s="113"/>
      <c r="E15" s="241" t="s">
        <v>7</v>
      </c>
      <c r="F15" s="451">
        <v>295677</v>
      </c>
      <c r="G15" s="295">
        <v>53.69680794408459</v>
      </c>
      <c r="H15" s="423" t="s">
        <v>22</v>
      </c>
      <c r="I15" s="406" t="s">
        <v>22</v>
      </c>
      <c r="J15" s="372">
        <v>-11.94087637109817</v>
      </c>
      <c r="K15" s="295">
        <v>-10.468034530198025</v>
      </c>
      <c r="L15" s="533" t="s">
        <v>204</v>
      </c>
      <c r="M15" s="534" t="s">
        <v>204</v>
      </c>
      <c r="O15" s="430">
        <v>55048</v>
      </c>
      <c r="P15" s="295">
        <v>24.815525216720342</v>
      </c>
      <c r="Q15" s="423" t="s">
        <v>22</v>
      </c>
      <c r="R15" s="406" t="s">
        <v>22</v>
      </c>
      <c r="S15" s="372">
        <v>-9.8519586008122673</v>
      </c>
      <c r="T15" s="295">
        <v>-8.6339412835527725</v>
      </c>
      <c r="U15" s="533" t="s">
        <v>204</v>
      </c>
      <c r="V15" s="534" t="s">
        <v>204</v>
      </c>
      <c r="X15" s="430">
        <v>676</v>
      </c>
      <c r="Y15" s="295">
        <v>123.73851391753206</v>
      </c>
      <c r="Z15" s="423" t="s">
        <v>22</v>
      </c>
      <c r="AA15" s="406" t="s">
        <v>22</v>
      </c>
      <c r="AB15" s="372">
        <v>-27.854855923159022</v>
      </c>
      <c r="AC15" s="295">
        <v>-25.657407821144375</v>
      </c>
      <c r="AD15" s="533" t="s">
        <v>204</v>
      </c>
      <c r="AE15" s="534" t="s">
        <v>204</v>
      </c>
    </row>
    <row r="16" spans="1:62" ht="45.75" customHeight="1">
      <c r="A16" s="663"/>
      <c r="B16" s="684"/>
      <c r="C16" s="678"/>
      <c r="D16" s="113"/>
      <c r="E16" s="241" t="s">
        <v>125</v>
      </c>
      <c r="F16" s="451">
        <v>133207</v>
      </c>
      <c r="G16" s="295">
        <v>24.191231295662753</v>
      </c>
      <c r="H16" s="423" t="s">
        <v>22</v>
      </c>
      <c r="I16" s="406" t="s">
        <v>22</v>
      </c>
      <c r="J16" s="372">
        <v>-10.760439207069112</v>
      </c>
      <c r="K16" s="295">
        <v>-9.2678538441568463</v>
      </c>
      <c r="L16" s="533" t="s">
        <v>204</v>
      </c>
      <c r="M16" s="534" t="s">
        <v>204</v>
      </c>
      <c r="O16" s="430">
        <v>22852</v>
      </c>
      <c r="P16" s="295">
        <v>10.301634614381873</v>
      </c>
      <c r="Q16" s="423" t="s">
        <v>22</v>
      </c>
      <c r="R16" s="406" t="s">
        <v>22</v>
      </c>
      <c r="S16" s="372">
        <v>-9.5077812537124373</v>
      </c>
      <c r="T16" s="295">
        <v>-8.2851136527366265</v>
      </c>
      <c r="U16" s="533" t="s">
        <v>204</v>
      </c>
      <c r="V16" s="534" t="s">
        <v>204</v>
      </c>
      <c r="X16" s="430">
        <v>251</v>
      </c>
      <c r="Y16" s="295">
        <v>45.944329871746369</v>
      </c>
      <c r="Z16" s="423" t="s">
        <v>22</v>
      </c>
      <c r="AA16" s="406" t="s">
        <v>22</v>
      </c>
      <c r="AB16" s="372">
        <v>12.053571428571416</v>
      </c>
      <c r="AC16" s="295">
        <v>15.466578790472568</v>
      </c>
      <c r="AD16" s="533" t="s">
        <v>204</v>
      </c>
      <c r="AE16" s="534" t="s">
        <v>204</v>
      </c>
    </row>
    <row r="17" spans="1:44" ht="45.75" customHeight="1">
      <c r="A17" s="663"/>
      <c r="B17" s="684"/>
      <c r="C17" s="678"/>
      <c r="D17" s="8"/>
      <c r="E17" s="241" t="s">
        <v>8</v>
      </c>
      <c r="F17" s="451">
        <v>144071</v>
      </c>
      <c r="G17" s="295">
        <v>26.164202211576182</v>
      </c>
      <c r="H17" s="423" t="s">
        <v>22</v>
      </c>
      <c r="I17" s="406" t="s">
        <v>22</v>
      </c>
      <c r="J17" s="372">
        <v>-9.7644384038681977</v>
      </c>
      <c r="K17" s="295">
        <v>-8.2551943280813305</v>
      </c>
      <c r="L17" s="533" t="s">
        <v>204</v>
      </c>
      <c r="M17" s="534" t="s">
        <v>204</v>
      </c>
      <c r="O17" s="430">
        <v>24469</v>
      </c>
      <c r="P17" s="295">
        <v>11.030574889694996</v>
      </c>
      <c r="Q17" s="423" t="s">
        <v>22</v>
      </c>
      <c r="R17" s="406" t="s">
        <v>22</v>
      </c>
      <c r="S17" s="372">
        <v>-7.5734683085291152</v>
      </c>
      <c r="T17" s="295">
        <v>-6.3246656232224154</v>
      </c>
      <c r="U17" s="533" t="s">
        <v>204</v>
      </c>
      <c r="V17" s="534" t="s">
        <v>204</v>
      </c>
      <c r="X17" s="430">
        <v>561</v>
      </c>
      <c r="Y17" s="295">
        <v>102.68832294043712</v>
      </c>
      <c r="Z17" s="423" t="s">
        <v>22</v>
      </c>
      <c r="AA17" s="406" t="s">
        <v>22</v>
      </c>
      <c r="AB17" s="372">
        <v>79.807692307692321</v>
      </c>
      <c r="AC17" s="295">
        <v>85.284402864515584</v>
      </c>
      <c r="AD17" s="533" t="s">
        <v>204</v>
      </c>
      <c r="AE17" s="534" t="s">
        <v>204</v>
      </c>
    </row>
    <row r="18" spans="1:44" ht="45.75" customHeight="1">
      <c r="A18" s="663"/>
      <c r="B18" s="684"/>
      <c r="C18" s="678"/>
      <c r="D18" s="665" t="s">
        <v>3</v>
      </c>
      <c r="E18" s="667"/>
      <c r="F18" s="451">
        <v>186081</v>
      </c>
      <c r="G18" s="295">
        <v>33.79348315575173</v>
      </c>
      <c r="H18" s="451">
        <v>103670.87300000001</v>
      </c>
      <c r="I18" s="412">
        <v>8.2466840375487944</v>
      </c>
      <c r="J18" s="372">
        <v>1.6325126166080395</v>
      </c>
      <c r="K18" s="295">
        <v>3.332377557444488</v>
      </c>
      <c r="L18" s="295">
        <v>9.0108856973128582</v>
      </c>
      <c r="M18" s="377">
        <v>7.2724234972065602</v>
      </c>
      <c r="O18" s="430">
        <v>66763</v>
      </c>
      <c r="P18" s="295">
        <v>30.096623129703175</v>
      </c>
      <c r="Q18" s="451">
        <v>67986.445000000007</v>
      </c>
      <c r="R18" s="412">
        <v>14.136379517958822</v>
      </c>
      <c r="S18" s="372">
        <v>0.89160231514364341</v>
      </c>
      <c r="T18" s="295">
        <v>2.254779117196847</v>
      </c>
      <c r="U18" s="295">
        <v>4.2262385362197961</v>
      </c>
      <c r="V18" s="377">
        <v>1.835536822683693</v>
      </c>
      <c r="X18" s="430">
        <v>545</v>
      </c>
      <c r="Y18" s="295">
        <v>99.759600717536941</v>
      </c>
      <c r="Z18" s="451">
        <v>109.97</v>
      </c>
      <c r="AA18" s="412">
        <v>7.7669709633941153</v>
      </c>
      <c r="AB18" s="372">
        <v>30.071599045346062</v>
      </c>
      <c r="AC18" s="295">
        <v>34.033412305345564</v>
      </c>
      <c r="AD18" s="295">
        <v>-26.441471571906348</v>
      </c>
      <c r="AE18" s="377">
        <v>-28.861430611444788</v>
      </c>
    </row>
    <row r="19" spans="1:44" ht="45.75" customHeight="1">
      <c r="A19" s="663"/>
      <c r="B19" s="684"/>
      <c r="C19" s="678"/>
      <c r="D19" s="114"/>
      <c r="E19" s="241" t="s">
        <v>7</v>
      </c>
      <c r="F19" s="451">
        <v>91394</v>
      </c>
      <c r="G19" s="295">
        <v>16.597726793905739</v>
      </c>
      <c r="H19" s="451">
        <v>49078.394999999997</v>
      </c>
      <c r="I19" s="412">
        <v>3.9040282475002841</v>
      </c>
      <c r="J19" s="372">
        <v>4.7711848862802526</v>
      </c>
      <c r="K19" s="295">
        <v>6.5235460098305822</v>
      </c>
      <c r="L19" s="295">
        <v>8.2174384346007656</v>
      </c>
      <c r="M19" s="296">
        <v>6.49162981551234</v>
      </c>
      <c r="O19" s="430">
        <v>29760</v>
      </c>
      <c r="P19" s="295">
        <v>13.415746810957662</v>
      </c>
      <c r="Q19" s="451">
        <v>28516.982</v>
      </c>
      <c r="R19" s="412">
        <v>5.9295184541389157</v>
      </c>
      <c r="S19" s="372">
        <v>2.310231023102304</v>
      </c>
      <c r="T19" s="295">
        <v>3.6925753445628828</v>
      </c>
      <c r="U19" s="295">
        <v>0.52772772010570179</v>
      </c>
      <c r="V19" s="296">
        <v>-1.7781389627337489</v>
      </c>
      <c r="X19" s="430">
        <v>280</v>
      </c>
      <c r="Y19" s="295">
        <v>51.252638900752927</v>
      </c>
      <c r="Z19" s="451">
        <v>56.277000000000001</v>
      </c>
      <c r="AA19" s="412">
        <v>3.9747369728737896</v>
      </c>
      <c r="AB19" s="372">
        <v>10.671936758893281</v>
      </c>
      <c r="AC19" s="295">
        <v>14.042861309519864</v>
      </c>
      <c r="AD19" s="295">
        <v>-49.448012575791601</v>
      </c>
      <c r="AE19" s="296">
        <v>-51.111092867744858</v>
      </c>
    </row>
    <row r="20" spans="1:44" ht="45.75" customHeight="1">
      <c r="A20" s="663"/>
      <c r="B20" s="684"/>
      <c r="C20" s="678"/>
      <c r="D20" s="114"/>
      <c r="E20" s="241" t="s">
        <v>125</v>
      </c>
      <c r="F20" s="451">
        <v>42377</v>
      </c>
      <c r="G20" s="295">
        <v>7.695930458731902</v>
      </c>
      <c r="H20" s="451">
        <v>20512.901999999998</v>
      </c>
      <c r="I20" s="412">
        <v>1.6317352848683229</v>
      </c>
      <c r="J20" s="372">
        <v>7.2944095604618155</v>
      </c>
      <c r="K20" s="295">
        <v>9.0889731352854994</v>
      </c>
      <c r="L20" s="295">
        <v>8.8844579260652097</v>
      </c>
      <c r="M20" s="296">
        <v>7.1480119457148845</v>
      </c>
      <c r="O20" s="430">
        <v>18986</v>
      </c>
      <c r="P20" s="295">
        <v>8.5588497632003424</v>
      </c>
      <c r="Q20" s="451">
        <v>14631.232</v>
      </c>
      <c r="R20" s="412">
        <v>3.042263032981114</v>
      </c>
      <c r="S20" s="372">
        <v>6.7889082625569586</v>
      </c>
      <c r="T20" s="295">
        <v>8.2317653400508561</v>
      </c>
      <c r="U20" s="295">
        <v>4.688347994549801</v>
      </c>
      <c r="V20" s="296">
        <v>2.2870465904809976</v>
      </c>
      <c r="X20" s="430">
        <v>106</v>
      </c>
      <c r="Y20" s="295">
        <v>19.402784726713609</v>
      </c>
      <c r="Z20" s="451">
        <v>19.167000000000002</v>
      </c>
      <c r="AA20" s="412">
        <v>1.3537285846628628</v>
      </c>
      <c r="AB20" s="372">
        <v>85.964912280701753</v>
      </c>
      <c r="AC20" s="295">
        <v>91.629163821973918</v>
      </c>
      <c r="AD20" s="295">
        <v>22.480669691354095</v>
      </c>
      <c r="AE20" s="296">
        <v>18.451249716237911</v>
      </c>
    </row>
    <row r="21" spans="1:44" ht="45.75" customHeight="1">
      <c r="A21" s="663"/>
      <c r="B21" s="684"/>
      <c r="C21" s="678"/>
      <c r="D21" s="114"/>
      <c r="E21" s="241" t="s">
        <v>8</v>
      </c>
      <c r="F21" s="451">
        <v>52310</v>
      </c>
      <c r="G21" s="295">
        <v>9.4998259031140897</v>
      </c>
      <c r="H21" s="451">
        <v>34079.576000000001</v>
      </c>
      <c r="I21" s="412">
        <v>2.7109205051801872</v>
      </c>
      <c r="J21" s="372">
        <v>-7.1925342417145686</v>
      </c>
      <c r="K21" s="295">
        <v>-5.6402735209203314</v>
      </c>
      <c r="L21" s="295">
        <v>10.252076003188293</v>
      </c>
      <c r="M21" s="296">
        <v>8.4938197942901326</v>
      </c>
      <c r="O21" s="430">
        <v>18017</v>
      </c>
      <c r="P21" s="295">
        <v>8.1220265555451689</v>
      </c>
      <c r="Q21" s="451">
        <v>24838.231</v>
      </c>
      <c r="R21" s="412">
        <v>5.1645980308387927</v>
      </c>
      <c r="S21" s="372">
        <v>-6.6766808246141096</v>
      </c>
      <c r="T21" s="295">
        <v>-5.4157613737254024</v>
      </c>
      <c r="U21" s="295">
        <v>8.52827795564653</v>
      </c>
      <c r="V21" s="296">
        <v>6.0388977024627479</v>
      </c>
      <c r="X21" s="430">
        <v>159</v>
      </c>
      <c r="Y21" s="295">
        <v>29.104177090070412</v>
      </c>
      <c r="Z21" s="451">
        <v>34.526000000000003</v>
      </c>
      <c r="AA21" s="412">
        <v>2.4385054058574633</v>
      </c>
      <c r="AB21" s="372">
        <v>45.871559633027516</v>
      </c>
      <c r="AC21" s="295">
        <v>50.314619328245556</v>
      </c>
      <c r="AD21" s="295">
        <v>53.27177483796504</v>
      </c>
      <c r="AE21" s="296">
        <v>48.229376288790462</v>
      </c>
    </row>
    <row r="22" spans="1:44" ht="45.75" customHeight="1">
      <c r="A22" s="663"/>
      <c r="B22" s="684"/>
      <c r="C22" s="678"/>
      <c r="D22" s="665" t="s">
        <v>20</v>
      </c>
      <c r="E22" s="673"/>
      <c r="F22" s="451">
        <v>3726</v>
      </c>
      <c r="G22" s="295">
        <v>0.67666509873835023</v>
      </c>
      <c r="H22" s="451">
        <v>73659.822</v>
      </c>
      <c r="I22" s="412">
        <v>5.8594015919600251</v>
      </c>
      <c r="J22" s="372">
        <v>2.1101671690874326</v>
      </c>
      <c r="K22" s="295">
        <v>3.8180211697895032</v>
      </c>
      <c r="L22" s="295">
        <v>6.8091536506894101</v>
      </c>
      <c r="M22" s="296">
        <v>5.1058037965964189</v>
      </c>
      <c r="O22" s="430">
        <v>1353</v>
      </c>
      <c r="P22" s="295">
        <v>0.6099296181191437</v>
      </c>
      <c r="Q22" s="451">
        <v>30821.214</v>
      </c>
      <c r="R22" s="412">
        <v>6.4086359907217636</v>
      </c>
      <c r="S22" s="372">
        <v>15.443686006825928</v>
      </c>
      <c r="T22" s="295">
        <v>17.003480391064755</v>
      </c>
      <c r="U22" s="295">
        <v>-5.0517561529398733</v>
      </c>
      <c r="V22" s="296">
        <v>-7.2296427623998198</v>
      </c>
      <c r="X22" s="430">
        <v>8</v>
      </c>
      <c r="Y22" s="295">
        <v>1.4643611114500834</v>
      </c>
      <c r="Z22" s="451">
        <v>70.563000000000002</v>
      </c>
      <c r="AA22" s="412">
        <v>4.9837298544146496</v>
      </c>
      <c r="AB22" s="543" t="s">
        <v>209</v>
      </c>
      <c r="AC22" s="540" t="s">
        <v>209</v>
      </c>
      <c r="AD22" s="540" t="s">
        <v>209</v>
      </c>
      <c r="AE22" s="545" t="s">
        <v>209</v>
      </c>
    </row>
    <row r="23" spans="1:44" ht="45.75" customHeight="1">
      <c r="A23" s="663"/>
      <c r="B23" s="684"/>
      <c r="C23" s="678"/>
      <c r="D23" s="113"/>
      <c r="E23" s="241" t="s">
        <v>7</v>
      </c>
      <c r="F23" s="451">
        <v>660</v>
      </c>
      <c r="G23" s="295">
        <v>0.11986016241742113</v>
      </c>
      <c r="H23" s="451">
        <v>18119.789000000001</v>
      </c>
      <c r="I23" s="412">
        <v>1.4413708536056431</v>
      </c>
      <c r="J23" s="372">
        <v>-18.012422360248451</v>
      </c>
      <c r="K23" s="295">
        <v>-16.641130780164616</v>
      </c>
      <c r="L23" s="295">
        <v>-25.639749775664995</v>
      </c>
      <c r="M23" s="296">
        <v>-26.825617438133122</v>
      </c>
      <c r="O23" s="430">
        <v>327</v>
      </c>
      <c r="P23" s="295">
        <v>0.14741092766072433</v>
      </c>
      <c r="Q23" s="451">
        <v>11706.472</v>
      </c>
      <c r="R23" s="412">
        <v>2.4341194926188368</v>
      </c>
      <c r="S23" s="372">
        <v>-5.2173913043478279</v>
      </c>
      <c r="T23" s="295">
        <v>-3.9367549535798645</v>
      </c>
      <c r="U23" s="295">
        <v>-26.93059516581674</v>
      </c>
      <c r="V23" s="296">
        <v>-28.606633309354251</v>
      </c>
      <c r="X23" s="539" t="s">
        <v>22</v>
      </c>
      <c r="Y23" s="540" t="s">
        <v>22</v>
      </c>
      <c r="Z23" s="541" t="s">
        <v>22</v>
      </c>
      <c r="AA23" s="542" t="s">
        <v>22</v>
      </c>
      <c r="AB23" s="543" t="s">
        <v>22</v>
      </c>
      <c r="AC23" s="540" t="s">
        <v>22</v>
      </c>
      <c r="AD23" s="540" t="s">
        <v>22</v>
      </c>
      <c r="AE23" s="545" t="s">
        <v>22</v>
      </c>
    </row>
    <row r="24" spans="1:44" ht="45.75" customHeight="1">
      <c r="A24" s="663"/>
      <c r="B24" s="684"/>
      <c r="C24" s="678"/>
      <c r="D24" s="113"/>
      <c r="E24" s="241" t="s">
        <v>125</v>
      </c>
      <c r="F24" s="451">
        <v>509</v>
      </c>
      <c r="G24" s="295">
        <v>9.2437610106768722E-2</v>
      </c>
      <c r="H24" s="451">
        <v>1664.36</v>
      </c>
      <c r="I24" s="412">
        <v>0.13239447732570661</v>
      </c>
      <c r="J24" s="372">
        <v>41.782729805013929</v>
      </c>
      <c r="K24" s="295">
        <v>44.154131292654057</v>
      </c>
      <c r="L24" s="295">
        <v>3.1621917967846684</v>
      </c>
      <c r="M24" s="296">
        <v>1.5170022382226023</v>
      </c>
      <c r="O24" s="430">
        <v>378</v>
      </c>
      <c r="P24" s="295">
        <v>0.17040162280047033</v>
      </c>
      <c r="Q24" s="451">
        <v>802.79499999999996</v>
      </c>
      <c r="R24" s="412">
        <v>0.16692466851472748</v>
      </c>
      <c r="S24" s="372">
        <v>54.285714285714306</v>
      </c>
      <c r="T24" s="295">
        <v>56.370315003478169</v>
      </c>
      <c r="U24" s="295">
        <v>-27.197201772380126</v>
      </c>
      <c r="V24" s="296">
        <v>-28.867124595245002</v>
      </c>
      <c r="X24" s="539" t="s">
        <v>22</v>
      </c>
      <c r="Y24" s="540" t="s">
        <v>22</v>
      </c>
      <c r="Z24" s="541" t="s">
        <v>22</v>
      </c>
      <c r="AA24" s="542" t="s">
        <v>22</v>
      </c>
      <c r="AB24" s="544" t="s">
        <v>22</v>
      </c>
      <c r="AC24" s="540" t="s">
        <v>22</v>
      </c>
      <c r="AD24" s="540" t="s">
        <v>22</v>
      </c>
      <c r="AE24" s="545" t="s">
        <v>22</v>
      </c>
    </row>
    <row r="25" spans="1:44" ht="45.75" customHeight="1">
      <c r="A25" s="663"/>
      <c r="B25" s="684"/>
      <c r="C25" s="678"/>
      <c r="D25" s="8"/>
      <c r="E25" s="16" t="s">
        <v>8</v>
      </c>
      <c r="F25" s="451">
        <v>2557</v>
      </c>
      <c r="G25" s="295">
        <v>0.46436732621416033</v>
      </c>
      <c r="H25" s="451">
        <v>53875.673000000003</v>
      </c>
      <c r="I25" s="412">
        <v>4.2856362610286753</v>
      </c>
      <c r="J25" s="372">
        <v>2.8973843058350184</v>
      </c>
      <c r="K25" s="295">
        <v>4.6184049869342374</v>
      </c>
      <c r="L25" s="295">
        <v>25.341691140852944</v>
      </c>
      <c r="M25" s="296">
        <v>23.342791757989374</v>
      </c>
      <c r="O25" s="430">
        <v>648</v>
      </c>
      <c r="P25" s="295">
        <v>0.29211706765794909</v>
      </c>
      <c r="Q25" s="451">
        <v>18311.947</v>
      </c>
      <c r="R25" s="412">
        <v>3.8075918295881994</v>
      </c>
      <c r="S25" s="372">
        <v>11.340206185567013</v>
      </c>
      <c r="T25" s="295">
        <v>12.844557219004813</v>
      </c>
      <c r="U25" s="295">
        <v>19.394550775724511</v>
      </c>
      <c r="V25" s="296">
        <v>16.655924100377263</v>
      </c>
      <c r="X25" s="430">
        <v>8</v>
      </c>
      <c r="Y25" s="295">
        <v>1.4643611114500834</v>
      </c>
      <c r="Z25" s="451">
        <v>70.563000000000002</v>
      </c>
      <c r="AA25" s="412">
        <v>4.9837298544146496</v>
      </c>
      <c r="AB25" s="543" t="s">
        <v>209</v>
      </c>
      <c r="AC25" s="540" t="s">
        <v>209</v>
      </c>
      <c r="AD25" s="540" t="s">
        <v>209</v>
      </c>
      <c r="AE25" s="545" t="s">
        <v>209</v>
      </c>
    </row>
    <row r="26" spans="1:44" ht="45.75" customHeight="1">
      <c r="A26" s="663"/>
      <c r="B26" s="684"/>
      <c r="C26" s="679"/>
      <c r="D26" s="641" t="s">
        <v>9</v>
      </c>
      <c r="E26" s="643"/>
      <c r="F26" s="451">
        <v>762762</v>
      </c>
      <c r="G26" s="295">
        <v>138.52238970581359</v>
      </c>
      <c r="H26" s="423" t="s">
        <v>22</v>
      </c>
      <c r="I26" s="406" t="s">
        <v>22</v>
      </c>
      <c r="J26" s="372">
        <v>-8.2603476851061117</v>
      </c>
      <c r="K26" s="295">
        <v>-6.725946786813978</v>
      </c>
      <c r="L26" s="533" t="s">
        <v>204</v>
      </c>
      <c r="M26" s="534" t="s">
        <v>204</v>
      </c>
      <c r="O26" s="430">
        <v>170485</v>
      </c>
      <c r="P26" s="295">
        <v>76.854287468619532</v>
      </c>
      <c r="Q26" s="423" t="s">
        <v>22</v>
      </c>
      <c r="R26" s="406" t="s">
        <v>22</v>
      </c>
      <c r="S26" s="372">
        <v>-5.3576186881023347</v>
      </c>
      <c r="T26" s="295">
        <v>-4.078876991717479</v>
      </c>
      <c r="U26" s="533" t="s">
        <v>204</v>
      </c>
      <c r="V26" s="534" t="s">
        <v>204</v>
      </c>
      <c r="X26" s="430">
        <v>2041</v>
      </c>
      <c r="Y26" s="295">
        <v>373.59512855870253</v>
      </c>
      <c r="Z26" s="423" t="s">
        <v>22</v>
      </c>
      <c r="AA26" s="406" t="s">
        <v>22</v>
      </c>
      <c r="AB26" s="372">
        <v>7.8182778658214573</v>
      </c>
      <c r="AC26" s="295">
        <v>11.102283644594152</v>
      </c>
      <c r="AD26" s="533" t="s">
        <v>204</v>
      </c>
      <c r="AE26" s="534" t="s">
        <v>204</v>
      </c>
    </row>
    <row r="27" spans="1:44" ht="43.5" customHeight="1">
      <c r="A27" s="663"/>
      <c r="B27" s="684"/>
      <c r="C27" s="687" t="s">
        <v>10</v>
      </c>
      <c r="D27" s="641" t="s">
        <v>6</v>
      </c>
      <c r="E27" s="643"/>
      <c r="F27" s="451">
        <v>13388</v>
      </c>
      <c r="G27" s="295">
        <v>2.4313452340067183</v>
      </c>
      <c r="H27" s="423" t="s">
        <v>22</v>
      </c>
      <c r="I27" s="406" t="s">
        <v>22</v>
      </c>
      <c r="J27" s="372">
        <v>6.4567430025445276</v>
      </c>
      <c r="K27" s="295">
        <v>8.2372961000391172</v>
      </c>
      <c r="L27" s="533" t="s">
        <v>204</v>
      </c>
      <c r="M27" s="534" t="s">
        <v>204</v>
      </c>
      <c r="O27" s="430">
        <v>6165</v>
      </c>
      <c r="P27" s="295">
        <v>2.7791693242457658</v>
      </c>
      <c r="Q27" s="423" t="s">
        <v>22</v>
      </c>
      <c r="R27" s="406" t="s">
        <v>22</v>
      </c>
      <c r="S27" s="372">
        <v>0.99934469200523779</v>
      </c>
      <c r="T27" s="295">
        <v>2.3639772337371312</v>
      </c>
      <c r="U27" s="533" t="s">
        <v>204</v>
      </c>
      <c r="V27" s="534" t="s">
        <v>204</v>
      </c>
      <c r="X27" s="430">
        <v>32</v>
      </c>
      <c r="Y27" s="295">
        <v>5.8574444458003336</v>
      </c>
      <c r="Z27" s="423" t="s">
        <v>22</v>
      </c>
      <c r="AA27" s="406" t="s">
        <v>22</v>
      </c>
      <c r="AB27" s="372">
        <v>52.38095238095238</v>
      </c>
      <c r="AC27" s="295">
        <v>57.022279789434094</v>
      </c>
      <c r="AD27" s="533" t="s">
        <v>204</v>
      </c>
      <c r="AE27" s="534" t="s">
        <v>204</v>
      </c>
      <c r="AR27" s="3"/>
    </row>
    <row r="28" spans="1:44" ht="45.75" customHeight="1">
      <c r="A28" s="663"/>
      <c r="B28" s="684"/>
      <c r="C28" s="684"/>
      <c r="D28" s="641" t="s">
        <v>3</v>
      </c>
      <c r="E28" s="643"/>
      <c r="F28" s="451">
        <v>7799</v>
      </c>
      <c r="G28" s="295">
        <v>1.4163475858991932</v>
      </c>
      <c r="H28" s="382">
        <v>-22370.617999999999</v>
      </c>
      <c r="I28" s="412">
        <v>-1.7795106092209882</v>
      </c>
      <c r="J28" s="372">
        <v>16.838951310861418</v>
      </c>
      <c r="K28" s="295">
        <v>18.793153090823836</v>
      </c>
      <c r="L28" s="295">
        <v>39.228175668367015</v>
      </c>
      <c r="M28" s="296">
        <v>37.00782015945677</v>
      </c>
      <c r="O28" s="430">
        <v>3529</v>
      </c>
      <c r="P28" s="295">
        <v>1.5908659440816395</v>
      </c>
      <c r="Q28" s="382">
        <v>-12177.338</v>
      </c>
      <c r="R28" s="412">
        <v>-2.5320263691749383</v>
      </c>
      <c r="S28" s="372">
        <v>10.006234413965089</v>
      </c>
      <c r="T28" s="295">
        <v>11.492561753340041</v>
      </c>
      <c r="U28" s="295">
        <v>38.220625413660031</v>
      </c>
      <c r="V28" s="296">
        <v>35.050173417470631</v>
      </c>
      <c r="X28" s="430">
        <v>22</v>
      </c>
      <c r="Y28" s="295">
        <v>4.0269930564877292</v>
      </c>
      <c r="Z28" s="382">
        <v>-62.75</v>
      </c>
      <c r="AA28" s="412">
        <v>-4.4319125939163477</v>
      </c>
      <c r="AB28" s="372">
        <v>15.789473684210535</v>
      </c>
      <c r="AC28" s="295">
        <v>19.316271813681851</v>
      </c>
      <c r="AD28" s="295">
        <v>382.80372393629295</v>
      </c>
      <c r="AE28" s="296">
        <v>366.92024637047177</v>
      </c>
    </row>
    <row r="29" spans="1:44" ht="42.75" customHeight="1" thickBot="1">
      <c r="A29" s="663"/>
      <c r="B29" s="685"/>
      <c r="C29" s="685"/>
      <c r="D29" s="668" t="s">
        <v>9</v>
      </c>
      <c r="E29" s="670"/>
      <c r="F29" s="452">
        <v>21187</v>
      </c>
      <c r="G29" s="385">
        <v>3.8476928199059111</v>
      </c>
      <c r="H29" s="424" t="s">
        <v>22</v>
      </c>
      <c r="I29" s="407" t="s">
        <v>22</v>
      </c>
      <c r="J29" s="373">
        <v>10.056620435302065</v>
      </c>
      <c r="K29" s="380">
        <v>11.89738364943851</v>
      </c>
      <c r="L29" s="535" t="s">
        <v>204</v>
      </c>
      <c r="M29" s="536" t="s">
        <v>204</v>
      </c>
      <c r="O29" s="436">
        <v>9694</v>
      </c>
      <c r="P29" s="385">
        <v>4.3700352683274053</v>
      </c>
      <c r="Q29" s="424" t="s">
        <v>22</v>
      </c>
      <c r="R29" s="407" t="s">
        <v>22</v>
      </c>
      <c r="S29" s="373">
        <v>4.1022336769759562</v>
      </c>
      <c r="T29" s="380">
        <v>5.5087902855934345</v>
      </c>
      <c r="U29" s="535" t="s">
        <v>204</v>
      </c>
      <c r="V29" s="536" t="s">
        <v>204</v>
      </c>
      <c r="X29" s="436">
        <v>54</v>
      </c>
      <c r="Y29" s="385">
        <v>9.8844375022880655</v>
      </c>
      <c r="Z29" s="424" t="s">
        <v>22</v>
      </c>
      <c r="AA29" s="407" t="s">
        <v>22</v>
      </c>
      <c r="AB29" s="373">
        <v>35</v>
      </c>
      <c r="AC29" s="380">
        <v>39.111926000951826</v>
      </c>
      <c r="AD29" s="535" t="s">
        <v>204</v>
      </c>
      <c r="AE29" s="536" t="s">
        <v>204</v>
      </c>
    </row>
    <row r="30" spans="1:44" ht="47.25" customHeight="1">
      <c r="A30" s="663"/>
      <c r="B30" s="683" t="s">
        <v>24</v>
      </c>
      <c r="C30" s="641" t="s">
        <v>11</v>
      </c>
      <c r="D30" s="642"/>
      <c r="E30" s="643"/>
      <c r="F30" s="441">
        <v>69211</v>
      </c>
      <c r="G30" s="442">
        <v>11.714274011545189</v>
      </c>
      <c r="H30" s="443">
        <v>296926.261</v>
      </c>
      <c r="I30" s="444">
        <v>22.73927316772615</v>
      </c>
      <c r="J30" s="372">
        <v>14.211455634581441</v>
      </c>
      <c r="K30" s="295">
        <v>23.671467919272487</v>
      </c>
      <c r="L30" s="295">
        <v>7.2034157843635427</v>
      </c>
      <c r="M30" s="389">
        <v>7.0698881615610674</v>
      </c>
      <c r="O30" s="460">
        <v>31867</v>
      </c>
      <c r="P30" s="442">
        <v>13.405107679607706</v>
      </c>
      <c r="Q30" s="443">
        <v>115537.038</v>
      </c>
      <c r="R30" s="444">
        <v>23.188741769490658</v>
      </c>
      <c r="S30" s="372">
        <v>17.85568992936129</v>
      </c>
      <c r="T30" s="295">
        <v>25.687100682672053</v>
      </c>
      <c r="U30" s="295">
        <v>9.6049922265167567</v>
      </c>
      <c r="V30" s="389">
        <v>8.6980612145878098</v>
      </c>
      <c r="X30" s="460">
        <v>68</v>
      </c>
      <c r="Y30" s="442">
        <v>11.710408486601915</v>
      </c>
      <c r="Z30" s="443">
        <v>74.537999999999997</v>
      </c>
      <c r="AA30" s="444">
        <v>5.2966883432856635</v>
      </c>
      <c r="AB30" s="372">
        <v>-26.881720430107521</v>
      </c>
      <c r="AC30" s="295">
        <v>-21.161248843587899</v>
      </c>
      <c r="AD30" s="295">
        <v>-83.831376734258271</v>
      </c>
      <c r="AE30" s="389">
        <v>-83.569252911175482</v>
      </c>
    </row>
    <row r="31" spans="1:44" ht="50.25" customHeight="1">
      <c r="A31" s="663"/>
      <c r="B31" s="684"/>
      <c r="C31" s="641" t="s">
        <v>21</v>
      </c>
      <c r="D31" s="642"/>
      <c r="E31" s="643"/>
      <c r="F31" s="441">
        <v>8436</v>
      </c>
      <c r="G31" s="442">
        <v>1.4278310609786768</v>
      </c>
      <c r="H31" s="443">
        <v>62809.63</v>
      </c>
      <c r="I31" s="444">
        <v>4.8101010982447505</v>
      </c>
      <c r="J31" s="372">
        <v>-8.8394207910092888</v>
      </c>
      <c r="K31" s="295">
        <v>-1.2886878596667657</v>
      </c>
      <c r="L31" s="295">
        <v>-0.38242051652710529</v>
      </c>
      <c r="M31" s="296">
        <v>-0.50649957203515328</v>
      </c>
      <c r="O31" s="460">
        <v>4072</v>
      </c>
      <c r="P31" s="442">
        <v>1.7129192729583134</v>
      </c>
      <c r="Q31" s="443">
        <v>22430.171999999999</v>
      </c>
      <c r="R31" s="444">
        <v>4.5018244829269367</v>
      </c>
      <c r="S31" s="372">
        <v>-11.804201862681396</v>
      </c>
      <c r="T31" s="295">
        <v>-5.9436657923109095</v>
      </c>
      <c r="U31" s="295">
        <v>8.7029860767226666</v>
      </c>
      <c r="V31" s="296">
        <v>7.8035187517442921</v>
      </c>
      <c r="X31" s="460">
        <v>1</v>
      </c>
      <c r="Y31" s="442">
        <v>0.17221188950885166</v>
      </c>
      <c r="Z31" s="443">
        <v>87.828000000000003</v>
      </c>
      <c r="AA31" s="444">
        <v>6.2410789639391098</v>
      </c>
      <c r="AB31" s="372" t="s">
        <v>22</v>
      </c>
      <c r="AC31" s="295" t="s">
        <v>22</v>
      </c>
      <c r="AD31" s="295" t="s">
        <v>22</v>
      </c>
      <c r="AE31" s="296" t="s">
        <v>22</v>
      </c>
    </row>
    <row r="32" spans="1:44" ht="45" customHeight="1" thickBot="1">
      <c r="A32" s="664"/>
      <c r="B32" s="685"/>
      <c r="C32" s="675" t="s">
        <v>12</v>
      </c>
      <c r="D32" s="676"/>
      <c r="E32" s="677"/>
      <c r="F32" s="455">
        <v>56518</v>
      </c>
      <c r="G32" s="456">
        <v>9.5659264941195907</v>
      </c>
      <c r="H32" s="453">
        <v>924476.174</v>
      </c>
      <c r="I32" s="454">
        <v>70.798440619034139</v>
      </c>
      <c r="J32" s="373">
        <v>10.162950257289879</v>
      </c>
      <c r="K32" s="295">
        <v>19.287629186924548</v>
      </c>
      <c r="L32" s="295">
        <v>16.167076430987137</v>
      </c>
      <c r="M32" s="386">
        <v>16.022384086529186</v>
      </c>
      <c r="O32" s="462">
        <v>22171</v>
      </c>
      <c r="P32" s="456">
        <v>9.3264079569643332</v>
      </c>
      <c r="Q32" s="453">
        <v>391881.29499999998</v>
      </c>
      <c r="R32" s="454">
        <v>78.652130185720978</v>
      </c>
      <c r="S32" s="373">
        <v>25.586269400702392</v>
      </c>
      <c r="T32" s="295">
        <v>33.931370610854657</v>
      </c>
      <c r="U32" s="295">
        <v>37.202712100869491</v>
      </c>
      <c r="V32" s="386">
        <v>36.067422621829394</v>
      </c>
      <c r="X32" s="462">
        <v>47</v>
      </c>
      <c r="Y32" s="456">
        <v>8.0939588069160298</v>
      </c>
      <c r="Z32" s="453">
        <v>33.744999999999997</v>
      </c>
      <c r="AA32" s="454">
        <v>2.3979278776486455</v>
      </c>
      <c r="AB32" s="373">
        <v>-44.705882352941174</v>
      </c>
      <c r="AC32" s="295">
        <v>-40.379899428256529</v>
      </c>
      <c r="AD32" s="295">
        <v>-97.979239674330927</v>
      </c>
      <c r="AE32" s="386">
        <v>-97.946479345056588</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80" t="s">
        <v>29</v>
      </c>
      <c r="B34" s="681"/>
      <c r="C34" s="681"/>
      <c r="D34" s="681"/>
      <c r="E34" s="682"/>
      <c r="F34" s="418" t="s">
        <v>22</v>
      </c>
      <c r="G34" s="180" t="s">
        <v>22</v>
      </c>
      <c r="H34" s="459">
        <v>1964067.835</v>
      </c>
      <c r="I34" s="407" t="s">
        <v>22</v>
      </c>
      <c r="J34" s="537" t="s">
        <v>204</v>
      </c>
      <c r="K34" s="535" t="s">
        <v>204</v>
      </c>
      <c r="L34" s="387">
        <v>11.283709261395146</v>
      </c>
      <c r="M34" s="538" t="s">
        <v>204</v>
      </c>
      <c r="O34" s="420" t="s">
        <v>22</v>
      </c>
      <c r="P34" s="180" t="s">
        <v>22</v>
      </c>
      <c r="Q34" s="459">
        <v>832144.95299999998</v>
      </c>
      <c r="R34" s="407" t="s">
        <v>22</v>
      </c>
      <c r="S34" s="537" t="s">
        <v>204</v>
      </c>
      <c r="T34" s="535" t="s">
        <v>204</v>
      </c>
      <c r="U34" s="387">
        <v>19.805706603787598</v>
      </c>
      <c r="V34" s="538" t="s">
        <v>204</v>
      </c>
      <c r="X34" s="420" t="s">
        <v>22</v>
      </c>
      <c r="Y34" s="180" t="s">
        <v>22</v>
      </c>
      <c r="Z34" s="459">
        <v>831.44200000000001</v>
      </c>
      <c r="AA34" s="407" t="s">
        <v>22</v>
      </c>
      <c r="AB34" s="537" t="s">
        <v>204</v>
      </c>
      <c r="AC34" s="535" t="s">
        <v>204</v>
      </c>
      <c r="AD34" s="387">
        <v>-73.599165783402157</v>
      </c>
      <c r="AE34" s="538" t="s">
        <v>204</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198</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206</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53" t="s">
        <v>0</v>
      </c>
      <c r="B43" s="654"/>
      <c r="C43" s="654"/>
      <c r="D43" s="654"/>
      <c r="E43" s="655"/>
      <c r="F43" s="416" t="s">
        <v>28</v>
      </c>
      <c r="G43" s="393"/>
      <c r="H43" s="421"/>
      <c r="I43" s="393"/>
      <c r="J43" s="393"/>
      <c r="K43" s="393"/>
      <c r="L43" s="393"/>
      <c r="M43" s="395"/>
      <c r="O43" s="647" t="s">
        <v>27</v>
      </c>
      <c r="P43" s="648"/>
      <c r="Q43" s="648"/>
      <c r="R43" s="648"/>
      <c r="S43" s="648"/>
      <c r="T43" s="648"/>
      <c r="U43" s="648"/>
      <c r="V43" s="649"/>
      <c r="X43" s="426" t="s">
        <v>123</v>
      </c>
      <c r="Y43" s="393"/>
      <c r="Z43" s="421"/>
      <c r="AA43" s="393"/>
      <c r="AB43" s="393"/>
      <c r="AC43" s="393"/>
      <c r="AD43" s="393"/>
      <c r="AE43" s="395"/>
    </row>
    <row r="44" spans="1:62" ht="21" customHeight="1">
      <c r="A44" s="656"/>
      <c r="B44" s="657"/>
      <c r="C44" s="657"/>
      <c r="D44" s="657"/>
      <c r="E44" s="658"/>
      <c r="F44" s="644" t="s">
        <v>13</v>
      </c>
      <c r="G44" s="635" t="s">
        <v>131</v>
      </c>
      <c r="H44" s="637" t="s">
        <v>14</v>
      </c>
      <c r="I44" s="639" t="s">
        <v>130</v>
      </c>
      <c r="J44" s="396" t="s">
        <v>128</v>
      </c>
      <c r="K44" s="397"/>
      <c r="L44" s="397"/>
      <c r="M44" s="398"/>
      <c r="O44" s="633" t="s">
        <v>13</v>
      </c>
      <c r="P44" s="635" t="s">
        <v>131</v>
      </c>
      <c r="Q44" s="637" t="s">
        <v>14</v>
      </c>
      <c r="R44" s="639" t="s">
        <v>130</v>
      </c>
      <c r="S44" s="650" t="s">
        <v>128</v>
      </c>
      <c r="T44" s="651"/>
      <c r="U44" s="651"/>
      <c r="V44" s="652"/>
      <c r="X44" s="633" t="s">
        <v>13</v>
      </c>
      <c r="Y44" s="635" t="s">
        <v>131</v>
      </c>
      <c r="Z44" s="637" t="s">
        <v>14</v>
      </c>
      <c r="AA44" s="639" t="s">
        <v>130</v>
      </c>
      <c r="AB44" s="396" t="s">
        <v>128</v>
      </c>
      <c r="AC44" s="397"/>
      <c r="AD44" s="397"/>
      <c r="AE44" s="398"/>
    </row>
    <row r="45" spans="1:62" ht="31.5" customHeight="1" thickBot="1">
      <c r="A45" s="659"/>
      <c r="B45" s="660"/>
      <c r="C45" s="660"/>
      <c r="D45" s="660"/>
      <c r="E45" s="661"/>
      <c r="F45" s="645"/>
      <c r="G45" s="636"/>
      <c r="H45" s="638"/>
      <c r="I45" s="640"/>
      <c r="J45" s="399" t="s">
        <v>13</v>
      </c>
      <c r="K45" s="400" t="s">
        <v>131</v>
      </c>
      <c r="L45" s="401" t="s">
        <v>14</v>
      </c>
      <c r="M45" s="402" t="s">
        <v>132</v>
      </c>
      <c r="O45" s="634"/>
      <c r="P45" s="646"/>
      <c r="Q45" s="638"/>
      <c r="R45" s="640"/>
      <c r="S45" s="399" t="s">
        <v>13</v>
      </c>
      <c r="T45" s="400" t="s">
        <v>131</v>
      </c>
      <c r="U45" s="401" t="s">
        <v>14</v>
      </c>
      <c r="V45" s="402" t="s">
        <v>132</v>
      </c>
      <c r="X45" s="634"/>
      <c r="Y45" s="636"/>
      <c r="Z45" s="638"/>
      <c r="AA45" s="640"/>
      <c r="AB45" s="399" t="s">
        <v>13</v>
      </c>
      <c r="AC45" s="400" t="s">
        <v>131</v>
      </c>
      <c r="AD45" s="401" t="s">
        <v>14</v>
      </c>
      <c r="AE45" s="402" t="s">
        <v>132</v>
      </c>
    </row>
    <row r="46" spans="1:62" ht="12" customHeight="1" thickTop="1">
      <c r="A46" s="662"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63"/>
      <c r="B47" s="4" t="s">
        <v>2</v>
      </c>
      <c r="C47" s="4"/>
      <c r="D47" s="5"/>
      <c r="E47" s="13"/>
      <c r="F47" s="441">
        <v>6389201</v>
      </c>
      <c r="G47" s="112" t="s">
        <v>22</v>
      </c>
      <c r="H47" s="443">
        <v>11810366.854</v>
      </c>
      <c r="I47" s="406" t="s">
        <v>22</v>
      </c>
      <c r="J47" s="372">
        <v>-7.5207615799860861</v>
      </c>
      <c r="K47" s="533" t="s">
        <v>204</v>
      </c>
      <c r="L47" s="372">
        <v>-0.74555315067829042</v>
      </c>
      <c r="M47" s="534" t="s">
        <v>204</v>
      </c>
      <c r="O47" s="460">
        <v>16661153</v>
      </c>
      <c r="P47" s="112" t="s">
        <v>22</v>
      </c>
      <c r="Q47" s="443">
        <v>31514811.561000001</v>
      </c>
      <c r="R47" s="406" t="s">
        <v>22</v>
      </c>
      <c r="S47" s="372">
        <v>-8.6086102723176197</v>
      </c>
      <c r="T47" s="533" t="s">
        <v>204</v>
      </c>
      <c r="U47" s="372">
        <v>-0.52346512072321616</v>
      </c>
      <c r="V47" s="534" t="s">
        <v>204</v>
      </c>
      <c r="X47" s="460">
        <v>2083514</v>
      </c>
      <c r="Y47" s="112" t="s">
        <v>22</v>
      </c>
      <c r="Z47" s="443">
        <v>11885546.050000001</v>
      </c>
      <c r="AA47" s="406" t="s">
        <v>22</v>
      </c>
      <c r="AB47" s="372">
        <v>-1.4845541963704392</v>
      </c>
      <c r="AC47" s="533" t="s">
        <v>204</v>
      </c>
      <c r="AD47" s="372">
        <v>1.4759581006005078</v>
      </c>
      <c r="AE47" s="534" t="s">
        <v>204</v>
      </c>
    </row>
    <row r="48" spans="1:62" ht="49.5" customHeight="1">
      <c r="A48" s="663"/>
      <c r="B48" s="237" t="s">
        <v>3</v>
      </c>
      <c r="C48" s="237"/>
      <c r="D48" s="238"/>
      <c r="E48" s="239"/>
      <c r="F48" s="445">
        <v>90309</v>
      </c>
      <c r="G48" s="446">
        <v>141.34631231667308</v>
      </c>
      <c r="H48" s="447">
        <v>45324.978999999999</v>
      </c>
      <c r="I48" s="448">
        <v>38.377282907727022</v>
      </c>
      <c r="J48" s="378">
        <v>-7.8169179417558894</v>
      </c>
      <c r="K48" s="383">
        <v>-0.3202409176692953</v>
      </c>
      <c r="L48" s="378">
        <v>14.085912911619076</v>
      </c>
      <c r="M48" s="388">
        <v>14.942873123672769</v>
      </c>
      <c r="O48" s="461">
        <v>255099</v>
      </c>
      <c r="P48" s="446">
        <v>153.11005186735875</v>
      </c>
      <c r="Q48" s="447">
        <v>125456.74099999999</v>
      </c>
      <c r="R48" s="448">
        <v>39.808818389145756</v>
      </c>
      <c r="S48" s="378">
        <v>-9.4828687407743928</v>
      </c>
      <c r="T48" s="383">
        <v>-0.95660922879254429</v>
      </c>
      <c r="U48" s="378">
        <v>7.3894157525910202</v>
      </c>
      <c r="V48" s="388">
        <v>7.9545200110932939</v>
      </c>
      <c r="X48" s="461">
        <v>86397</v>
      </c>
      <c r="Y48" s="446">
        <v>414.66963984883233</v>
      </c>
      <c r="Z48" s="447">
        <v>61831.919000000002</v>
      </c>
      <c r="AA48" s="448">
        <v>52.022783589316035</v>
      </c>
      <c r="AB48" s="378">
        <v>2.6958599293941461</v>
      </c>
      <c r="AC48" s="383">
        <v>4.2434098446830291</v>
      </c>
      <c r="AD48" s="378">
        <v>13.074236720471234</v>
      </c>
      <c r="AE48" s="388">
        <v>11.429582767154088</v>
      </c>
    </row>
    <row r="49" spans="1:31" ht="49.5" customHeight="1">
      <c r="A49" s="663"/>
      <c r="B49" s="113"/>
      <c r="C49" s="665" t="s">
        <v>7</v>
      </c>
      <c r="D49" s="666"/>
      <c r="E49" s="667"/>
      <c r="F49" s="449">
        <v>56863</v>
      </c>
      <c r="G49" s="433">
        <v>88.998608746226637</v>
      </c>
      <c r="H49" s="434">
        <v>36977.785000000003</v>
      </c>
      <c r="I49" s="435">
        <v>31.309598979540727</v>
      </c>
      <c r="J49" s="375">
        <v>-3.6922243110953019</v>
      </c>
      <c r="K49" s="376">
        <v>4.1398884055496694</v>
      </c>
      <c r="L49" s="375">
        <v>15.37075777637844</v>
      </c>
      <c r="M49" s="377">
        <v>16.237369144299336</v>
      </c>
      <c r="O49" s="432">
        <v>159300</v>
      </c>
      <c r="P49" s="433">
        <v>95.611630239515833</v>
      </c>
      <c r="Q49" s="434">
        <v>101905.27499999999</v>
      </c>
      <c r="R49" s="435">
        <v>32.33567644939027</v>
      </c>
      <c r="S49" s="375">
        <v>-4.9057414725581765</v>
      </c>
      <c r="T49" s="376">
        <v>4.0516604581600575</v>
      </c>
      <c r="U49" s="375">
        <v>8.0605440688701293</v>
      </c>
      <c r="V49" s="377">
        <v>8.629179936766775</v>
      </c>
      <c r="X49" s="432">
        <v>49311</v>
      </c>
      <c r="Y49" s="433">
        <v>236.67227578024432</v>
      </c>
      <c r="Z49" s="434">
        <v>51200.017</v>
      </c>
      <c r="AA49" s="435">
        <v>43.077547118670239</v>
      </c>
      <c r="AB49" s="375">
        <v>1.4775790751754272</v>
      </c>
      <c r="AC49" s="376">
        <v>3.0067704078102366</v>
      </c>
      <c r="AD49" s="375">
        <v>12.678226304459116</v>
      </c>
      <c r="AE49" s="377">
        <v>11.039332284749619</v>
      </c>
    </row>
    <row r="50" spans="1:31" ht="49.5" customHeight="1">
      <c r="A50" s="663"/>
      <c r="B50" s="463"/>
      <c r="C50" s="671" t="s">
        <v>125</v>
      </c>
      <c r="D50" s="672"/>
      <c r="E50" s="673"/>
      <c r="F50" s="449">
        <v>18105</v>
      </c>
      <c r="G50" s="433">
        <v>28.336876551543771</v>
      </c>
      <c r="H50" s="434">
        <v>4527.116</v>
      </c>
      <c r="I50" s="435">
        <v>3.8331713620451433</v>
      </c>
      <c r="J50" s="375">
        <v>-10.671995263469512</v>
      </c>
      <c r="K50" s="376">
        <v>-3.4075039298782031</v>
      </c>
      <c r="L50" s="375">
        <v>12.31760331739045</v>
      </c>
      <c r="M50" s="377">
        <v>13.161280811830963</v>
      </c>
      <c r="O50" s="432">
        <v>50310</v>
      </c>
      <c r="P50" s="433">
        <v>30.195989437225624</v>
      </c>
      <c r="Q50" s="434">
        <v>12533.956</v>
      </c>
      <c r="R50" s="435">
        <v>3.977163555536197</v>
      </c>
      <c r="S50" s="375">
        <v>-13.155305449586578</v>
      </c>
      <c r="T50" s="376">
        <v>-4.9749710457589771</v>
      </c>
      <c r="U50" s="375">
        <v>8.392004076951153</v>
      </c>
      <c r="V50" s="377">
        <v>8.9623841526990162</v>
      </c>
      <c r="X50" s="432">
        <v>22910</v>
      </c>
      <c r="Y50" s="433">
        <v>109.95846440196705</v>
      </c>
      <c r="Z50" s="434">
        <v>6136.0219999999999</v>
      </c>
      <c r="AA50" s="435">
        <v>5.1625915832449278</v>
      </c>
      <c r="AB50" s="375">
        <v>12.210412891218098</v>
      </c>
      <c r="AC50" s="376">
        <v>13.901340014119867</v>
      </c>
      <c r="AD50" s="375">
        <v>12.617418746805328</v>
      </c>
      <c r="AE50" s="377">
        <v>10.979409167203443</v>
      </c>
    </row>
    <row r="51" spans="1:31" ht="49.5" customHeight="1" thickBot="1">
      <c r="A51" s="664"/>
      <c r="B51" s="464"/>
      <c r="C51" s="675" t="s">
        <v>8</v>
      </c>
      <c r="D51" s="676"/>
      <c r="E51" s="677"/>
      <c r="F51" s="450">
        <v>15341</v>
      </c>
      <c r="G51" s="410">
        <v>24.010827018902678</v>
      </c>
      <c r="H51" s="431">
        <v>3820.078</v>
      </c>
      <c r="I51" s="411">
        <v>3.2345125661411562</v>
      </c>
      <c r="J51" s="379">
        <v>-17.76908233276157</v>
      </c>
      <c r="K51" s="380">
        <v>-11.081752972738144</v>
      </c>
      <c r="L51" s="379">
        <v>4.7482911570117352</v>
      </c>
      <c r="M51" s="381">
        <v>5.5351115059159213</v>
      </c>
      <c r="O51" s="429">
        <v>45489</v>
      </c>
      <c r="P51" s="410">
        <v>27.302432190617299</v>
      </c>
      <c r="Q51" s="431">
        <v>11017.51</v>
      </c>
      <c r="R51" s="411">
        <v>3.4959783842192844</v>
      </c>
      <c r="S51" s="379">
        <v>-19.309977827051</v>
      </c>
      <c r="T51" s="380">
        <v>-11.709382674473062</v>
      </c>
      <c r="U51" s="379">
        <v>0.55492945508814273</v>
      </c>
      <c r="V51" s="381">
        <v>1.0840693004838755</v>
      </c>
      <c r="X51" s="429">
        <v>14176</v>
      </c>
      <c r="Y51" s="410">
        <v>68.038899666620907</v>
      </c>
      <c r="Z51" s="431">
        <v>4495.88</v>
      </c>
      <c r="AA51" s="411">
        <v>3.7826448874008611</v>
      </c>
      <c r="AB51" s="379">
        <v>-6.2371849990078658</v>
      </c>
      <c r="AC51" s="380">
        <v>-4.8242493995417277</v>
      </c>
      <c r="AD51" s="379">
        <v>18.471851512018915</v>
      </c>
      <c r="AE51" s="381">
        <v>16.748689768042539</v>
      </c>
    </row>
    <row r="52" spans="1:31" ht="49.5" customHeight="1">
      <c r="A52" s="663" t="s">
        <v>30</v>
      </c>
      <c r="B52" s="684" t="s">
        <v>4</v>
      </c>
      <c r="C52" s="684" t="s">
        <v>5</v>
      </c>
      <c r="D52" s="25" t="s">
        <v>6</v>
      </c>
      <c r="E52" s="240"/>
      <c r="F52" s="451">
        <v>90316</v>
      </c>
      <c r="G52" s="295">
        <v>155.25101544196036</v>
      </c>
      <c r="H52" s="423" t="s">
        <v>22</v>
      </c>
      <c r="I52" s="406" t="s">
        <v>22</v>
      </c>
      <c r="J52" s="372">
        <v>-7.9131702641801809</v>
      </c>
      <c r="K52" s="295">
        <v>-5.6211004584879447</v>
      </c>
      <c r="L52" s="533" t="s">
        <v>204</v>
      </c>
      <c r="M52" s="534" t="s">
        <v>204</v>
      </c>
      <c r="O52" s="430">
        <v>326288</v>
      </c>
      <c r="P52" s="295">
        <v>209.4888118074112</v>
      </c>
      <c r="Q52" s="423" t="s">
        <v>22</v>
      </c>
      <c r="R52" s="406" t="s">
        <v>22</v>
      </c>
      <c r="S52" s="372">
        <v>-14.090425587934831</v>
      </c>
      <c r="T52" s="295">
        <v>-11.767216558675869</v>
      </c>
      <c r="U52" s="533" t="s">
        <v>204</v>
      </c>
      <c r="V52" s="534" t="s">
        <v>204</v>
      </c>
      <c r="X52" s="430">
        <v>50567</v>
      </c>
      <c r="Y52" s="295">
        <v>247.36622744367526</v>
      </c>
      <c r="Z52" s="423" t="s">
        <v>22</v>
      </c>
      <c r="AA52" s="406" t="s">
        <v>22</v>
      </c>
      <c r="AB52" s="372">
        <v>-0.36255443242497165</v>
      </c>
      <c r="AC52" s="295">
        <v>1.1886002793199708</v>
      </c>
      <c r="AD52" s="533" t="s">
        <v>204</v>
      </c>
      <c r="AE52" s="534" t="s">
        <v>204</v>
      </c>
    </row>
    <row r="53" spans="1:31" ht="49.5" customHeight="1">
      <c r="A53" s="663"/>
      <c r="B53" s="684"/>
      <c r="C53" s="684"/>
      <c r="D53" s="350"/>
      <c r="E53" s="16" t="s">
        <v>7</v>
      </c>
      <c r="F53" s="451">
        <v>41575</v>
      </c>
      <c r="G53" s="295">
        <v>71.466417545058476</v>
      </c>
      <c r="H53" s="423" t="s">
        <v>22</v>
      </c>
      <c r="I53" s="406" t="s">
        <v>22</v>
      </c>
      <c r="J53" s="372">
        <v>-10.199364969652464</v>
      </c>
      <c r="K53" s="295">
        <v>-7.96419926055448</v>
      </c>
      <c r="L53" s="533" t="s">
        <v>204</v>
      </c>
      <c r="M53" s="534" t="s">
        <v>204</v>
      </c>
      <c r="O53" s="430">
        <v>173511</v>
      </c>
      <c r="P53" s="295">
        <v>111.40039849922684</v>
      </c>
      <c r="Q53" s="423" t="s">
        <v>22</v>
      </c>
      <c r="R53" s="406" t="s">
        <v>22</v>
      </c>
      <c r="S53" s="372">
        <v>-13.982103462806435</v>
      </c>
      <c r="T53" s="295">
        <v>-11.655965133281583</v>
      </c>
      <c r="U53" s="533" t="s">
        <v>204</v>
      </c>
      <c r="V53" s="534" t="s">
        <v>204</v>
      </c>
      <c r="X53" s="430">
        <v>24100</v>
      </c>
      <c r="Y53" s="295">
        <v>117.89360811186295</v>
      </c>
      <c r="Z53" s="423" t="s">
        <v>22</v>
      </c>
      <c r="AA53" s="406" t="s">
        <v>22</v>
      </c>
      <c r="AB53" s="372">
        <v>-3.1700751335931585</v>
      </c>
      <c r="AC53" s="295">
        <v>-1.6626278747955467</v>
      </c>
      <c r="AD53" s="533" t="s">
        <v>204</v>
      </c>
      <c r="AE53" s="534" t="s">
        <v>204</v>
      </c>
    </row>
    <row r="54" spans="1:31" ht="49.5" customHeight="1">
      <c r="A54" s="663"/>
      <c r="B54" s="684"/>
      <c r="C54" s="684"/>
      <c r="D54" s="350"/>
      <c r="E54" s="16" t="s">
        <v>125</v>
      </c>
      <c r="F54" s="451">
        <v>22759</v>
      </c>
      <c r="G54" s="295">
        <v>39.122169498688777</v>
      </c>
      <c r="H54" s="423" t="s">
        <v>22</v>
      </c>
      <c r="I54" s="406" t="s">
        <v>22</v>
      </c>
      <c r="J54" s="372">
        <v>-9.2977841543121258</v>
      </c>
      <c r="K54" s="295">
        <v>-7.0401778185777317</v>
      </c>
      <c r="L54" s="533" t="s">
        <v>204</v>
      </c>
      <c r="M54" s="534" t="s">
        <v>204</v>
      </c>
      <c r="O54" s="430">
        <v>72337</v>
      </c>
      <c r="P54" s="295">
        <v>46.442995696172417</v>
      </c>
      <c r="Q54" s="423" t="s">
        <v>22</v>
      </c>
      <c r="R54" s="406" t="s">
        <v>22</v>
      </c>
      <c r="S54" s="372">
        <v>-13.900923633593592</v>
      </c>
      <c r="T54" s="295">
        <v>-11.572589999138984</v>
      </c>
      <c r="U54" s="533" t="s">
        <v>204</v>
      </c>
      <c r="V54" s="534" t="s">
        <v>204</v>
      </c>
      <c r="X54" s="430">
        <v>14200</v>
      </c>
      <c r="Y54" s="295">
        <v>69.464283617778165</v>
      </c>
      <c r="Z54" s="423" t="s">
        <v>22</v>
      </c>
      <c r="AA54" s="406" t="s">
        <v>22</v>
      </c>
      <c r="AB54" s="372">
        <v>1.0172867610443177</v>
      </c>
      <c r="AC54" s="295">
        <v>2.5899228260748401</v>
      </c>
      <c r="AD54" s="533" t="s">
        <v>204</v>
      </c>
      <c r="AE54" s="534" t="s">
        <v>204</v>
      </c>
    </row>
    <row r="55" spans="1:31" ht="49.5" customHeight="1">
      <c r="A55" s="663"/>
      <c r="B55" s="684"/>
      <c r="C55" s="684"/>
      <c r="D55" s="351"/>
      <c r="E55" s="16" t="s">
        <v>8</v>
      </c>
      <c r="F55" s="451">
        <v>25982</v>
      </c>
      <c r="G55" s="295">
        <v>44.662428398213095</v>
      </c>
      <c r="H55" s="423" t="s">
        <v>22</v>
      </c>
      <c r="I55" s="406" t="s">
        <v>22</v>
      </c>
      <c r="J55" s="372">
        <v>-2.6453836930455736</v>
      </c>
      <c r="K55" s="295">
        <v>-0.22219704277124208</v>
      </c>
      <c r="L55" s="533" t="s">
        <v>204</v>
      </c>
      <c r="M55" s="534" t="s">
        <v>204</v>
      </c>
      <c r="O55" s="430">
        <v>80440</v>
      </c>
      <c r="P55" s="295">
        <v>51.645417612011954</v>
      </c>
      <c r="Q55" s="423" t="s">
        <v>22</v>
      </c>
      <c r="R55" s="406" t="s">
        <v>22</v>
      </c>
      <c r="S55" s="372">
        <v>-14.491937112667813</v>
      </c>
      <c r="T55" s="295">
        <v>-12.179585955840366</v>
      </c>
      <c r="U55" s="533" t="s">
        <v>204</v>
      </c>
      <c r="V55" s="534" t="s">
        <v>204</v>
      </c>
      <c r="X55" s="430">
        <v>12267</v>
      </c>
      <c r="Y55" s="295">
        <v>60.008335714034139</v>
      </c>
      <c r="Z55" s="423" t="s">
        <v>22</v>
      </c>
      <c r="AA55" s="406" t="s">
        <v>22</v>
      </c>
      <c r="AB55" s="372">
        <v>3.9135959339263025</v>
      </c>
      <c r="AC55" s="295">
        <v>5.5313217099042902</v>
      </c>
      <c r="AD55" s="533" t="s">
        <v>204</v>
      </c>
      <c r="AE55" s="534" t="s">
        <v>204</v>
      </c>
    </row>
    <row r="56" spans="1:31" ht="49.5" customHeight="1">
      <c r="A56" s="663"/>
      <c r="B56" s="684"/>
      <c r="C56" s="684"/>
      <c r="D56" s="22" t="s">
        <v>3</v>
      </c>
      <c r="E56" s="15"/>
      <c r="F56" s="451">
        <v>18679</v>
      </c>
      <c r="G56" s="295">
        <v>32.108748366185146</v>
      </c>
      <c r="H56" s="451">
        <v>4863.8159999999998</v>
      </c>
      <c r="I56" s="412">
        <v>4.4263604035154858</v>
      </c>
      <c r="J56" s="372">
        <v>-5.661616161616152</v>
      </c>
      <c r="K56" s="295">
        <v>-3.3135044746996982</v>
      </c>
      <c r="L56" s="295">
        <v>1.7008139091160928</v>
      </c>
      <c r="M56" s="377">
        <v>0.51933960430193338</v>
      </c>
      <c r="O56" s="430">
        <v>76628</v>
      </c>
      <c r="P56" s="295">
        <v>49.197974400463103</v>
      </c>
      <c r="Q56" s="451">
        <v>22636.377</v>
      </c>
      <c r="R56" s="412">
        <v>7.5034024665253929</v>
      </c>
      <c r="S56" s="372">
        <v>2.2893222805120672</v>
      </c>
      <c r="T56" s="295">
        <v>5.0554805200934538</v>
      </c>
      <c r="U56" s="295">
        <v>24.336934738038266</v>
      </c>
      <c r="V56" s="377">
        <v>22.727369528588952</v>
      </c>
      <c r="X56" s="430">
        <v>22489</v>
      </c>
      <c r="Y56" s="295">
        <v>110.01283621691643</v>
      </c>
      <c r="Z56" s="451">
        <v>7878.3329999999996</v>
      </c>
      <c r="AA56" s="412">
        <v>6.4500590155986446</v>
      </c>
      <c r="AB56" s="372">
        <v>8.3389536564216087</v>
      </c>
      <c r="AC56" s="295">
        <v>10.025573355194425</v>
      </c>
      <c r="AD56" s="295">
        <v>23.362911204066947</v>
      </c>
      <c r="AE56" s="377">
        <v>22.359592554177851</v>
      </c>
    </row>
    <row r="57" spans="1:31" ht="49.5" customHeight="1">
      <c r="A57" s="663"/>
      <c r="B57" s="684"/>
      <c r="C57" s="684"/>
      <c r="D57" s="23"/>
      <c r="E57" s="16" t="s">
        <v>7</v>
      </c>
      <c r="F57" s="451">
        <v>10180</v>
      </c>
      <c r="G57" s="295">
        <v>17.499173315903676</v>
      </c>
      <c r="H57" s="451">
        <v>2662.2260000000001</v>
      </c>
      <c r="I57" s="412">
        <v>2.4227832121135786</v>
      </c>
      <c r="J57" s="372">
        <v>0.91197462331481915</v>
      </c>
      <c r="K57" s="295">
        <v>3.4237050274391834</v>
      </c>
      <c r="L57" s="295">
        <v>-6.8157674498214647</v>
      </c>
      <c r="M57" s="296">
        <v>-7.8983032933423516</v>
      </c>
      <c r="O57" s="430">
        <v>41067</v>
      </c>
      <c r="P57" s="295">
        <v>26.366513737848024</v>
      </c>
      <c r="Q57" s="451">
        <v>13630.99</v>
      </c>
      <c r="R57" s="412">
        <v>4.5183380709370127</v>
      </c>
      <c r="S57" s="372">
        <v>6.7174263291928753</v>
      </c>
      <c r="T57" s="295">
        <v>9.6033315396887247</v>
      </c>
      <c r="U57" s="295">
        <v>27.148257719661345</v>
      </c>
      <c r="V57" s="296">
        <v>25.50229940084931</v>
      </c>
      <c r="X57" s="430">
        <v>9721</v>
      </c>
      <c r="Y57" s="295">
        <v>47.553683172424051</v>
      </c>
      <c r="Z57" s="451">
        <v>4092.1590000000001</v>
      </c>
      <c r="AA57" s="412">
        <v>3.3502857839612941</v>
      </c>
      <c r="AB57" s="372">
        <v>9.5941375422773376</v>
      </c>
      <c r="AC57" s="295">
        <v>11.300297930672997</v>
      </c>
      <c r="AD57" s="295">
        <v>32.604458408633349</v>
      </c>
      <c r="AE57" s="296">
        <v>31.525977649049594</v>
      </c>
    </row>
    <row r="58" spans="1:31" ht="49.5" customHeight="1">
      <c r="A58" s="663"/>
      <c r="B58" s="684"/>
      <c r="C58" s="684"/>
      <c r="D58" s="23"/>
      <c r="E58" s="16" t="s">
        <v>125</v>
      </c>
      <c r="F58" s="451">
        <v>3763</v>
      </c>
      <c r="G58" s="295">
        <v>6.4685058141203866</v>
      </c>
      <c r="H58" s="451">
        <v>911.96100000000001</v>
      </c>
      <c r="I58" s="412">
        <v>0.82993848039284102</v>
      </c>
      <c r="J58" s="372">
        <v>-3.1901209158734218</v>
      </c>
      <c r="K58" s="295">
        <v>-0.78049294433807859</v>
      </c>
      <c r="L58" s="295">
        <v>0.14792217119436657</v>
      </c>
      <c r="M58" s="296">
        <v>-1.0155119467619755</v>
      </c>
      <c r="O58" s="430">
        <v>13446</v>
      </c>
      <c r="P58" s="295">
        <v>8.6328230384275582</v>
      </c>
      <c r="Q58" s="451">
        <v>3318.4929999999999</v>
      </c>
      <c r="R58" s="412">
        <v>1.0999988452810823</v>
      </c>
      <c r="S58" s="372">
        <v>12.565927166178327</v>
      </c>
      <c r="T58" s="295">
        <v>15.609990417208053</v>
      </c>
      <c r="U58" s="295">
        <v>32.051520296821082</v>
      </c>
      <c r="V58" s="296">
        <v>30.342088313698298</v>
      </c>
      <c r="X58" s="430">
        <v>5723</v>
      </c>
      <c r="Y58" s="295">
        <v>27.996063038348201</v>
      </c>
      <c r="Z58" s="451">
        <v>1588.0070000000001</v>
      </c>
      <c r="AA58" s="412">
        <v>1.3001149947817334</v>
      </c>
      <c r="AB58" s="372">
        <v>4.2820699708454839</v>
      </c>
      <c r="AC58" s="295">
        <v>5.9055321467809989</v>
      </c>
      <c r="AD58" s="295">
        <v>16.940200962469603</v>
      </c>
      <c r="AE58" s="296">
        <v>15.989118636329124</v>
      </c>
    </row>
    <row r="59" spans="1:31" ht="49.5" customHeight="1">
      <c r="A59" s="663"/>
      <c r="B59" s="684"/>
      <c r="C59" s="684"/>
      <c r="D59" s="24"/>
      <c r="E59" s="16" t="s">
        <v>8</v>
      </c>
      <c r="F59" s="451">
        <v>4736</v>
      </c>
      <c r="G59" s="295">
        <v>8.1410692361610817</v>
      </c>
      <c r="H59" s="451">
        <v>1289.6289999999999</v>
      </c>
      <c r="I59" s="412">
        <v>1.173638711009066</v>
      </c>
      <c r="J59" s="372">
        <v>-18.695278969957087</v>
      </c>
      <c r="K59" s="295">
        <v>-16.671579200209194</v>
      </c>
      <c r="L59" s="295">
        <v>27.068061073275302</v>
      </c>
      <c r="M59" s="296">
        <v>25.59189147983632</v>
      </c>
      <c r="O59" s="430">
        <v>22115</v>
      </c>
      <c r="P59" s="295">
        <v>14.198637624187525</v>
      </c>
      <c r="Q59" s="451">
        <v>5686.8940000000002</v>
      </c>
      <c r="R59" s="412">
        <v>1.8850655503072977</v>
      </c>
      <c r="S59" s="372">
        <v>-9.6830842113860882</v>
      </c>
      <c r="T59" s="295">
        <v>-7.2406896856199126</v>
      </c>
      <c r="U59" s="295">
        <v>14.376167641138139</v>
      </c>
      <c r="V59" s="296">
        <v>12.89554645151992</v>
      </c>
      <c r="X59" s="430">
        <v>7045</v>
      </c>
      <c r="Y59" s="295">
        <v>34.463090006144171</v>
      </c>
      <c r="Z59" s="451">
        <v>2198.1669999999999</v>
      </c>
      <c r="AA59" s="412">
        <v>1.7996582368556173</v>
      </c>
      <c r="AB59" s="372">
        <v>10.078125</v>
      </c>
      <c r="AC59" s="295">
        <v>11.791820100081594</v>
      </c>
      <c r="AD59" s="295">
        <v>13.170372826346608</v>
      </c>
      <c r="AE59" s="296">
        <v>12.249950759751997</v>
      </c>
    </row>
    <row r="60" spans="1:31" ht="49.5" customHeight="1">
      <c r="A60" s="663"/>
      <c r="B60" s="684"/>
      <c r="C60" s="684"/>
      <c r="D60" s="25" t="s">
        <v>20</v>
      </c>
      <c r="E60" s="15"/>
      <c r="F60" s="451">
        <v>266</v>
      </c>
      <c r="G60" s="295">
        <v>0.45724755422695262</v>
      </c>
      <c r="H60" s="451">
        <v>4243.4880000000003</v>
      </c>
      <c r="I60" s="412">
        <v>3.8618252121365453</v>
      </c>
      <c r="J60" s="372">
        <v>0</v>
      </c>
      <c r="K60" s="295">
        <v>2.4890310723778271</v>
      </c>
      <c r="L60" s="295">
        <v>22.510285725338889</v>
      </c>
      <c r="M60" s="296">
        <v>21.087064522908008</v>
      </c>
      <c r="O60" s="430">
        <v>1270</v>
      </c>
      <c r="P60" s="295">
        <v>0.81538637950342097</v>
      </c>
      <c r="Q60" s="451">
        <v>20784.127</v>
      </c>
      <c r="R60" s="412">
        <v>6.8894271285717235</v>
      </c>
      <c r="S60" s="372">
        <v>-10.183875530410177</v>
      </c>
      <c r="T60" s="295">
        <v>-7.7550236501767671</v>
      </c>
      <c r="U60" s="295">
        <v>13.186303495368179</v>
      </c>
      <c r="V60" s="296">
        <v>11.721085322858556</v>
      </c>
      <c r="X60" s="430">
        <v>755</v>
      </c>
      <c r="Y60" s="295">
        <v>3.693347474043839</v>
      </c>
      <c r="Z60" s="451">
        <v>17022.794000000002</v>
      </c>
      <c r="AA60" s="412">
        <v>13.936707919096403</v>
      </c>
      <c r="AB60" s="372">
        <v>0.39893617021276384</v>
      </c>
      <c r="AC60" s="295">
        <v>1.9619457597047472</v>
      </c>
      <c r="AD60" s="295">
        <v>17.977073789408777</v>
      </c>
      <c r="AE60" s="296">
        <v>17.01755850854407</v>
      </c>
    </row>
    <row r="61" spans="1:31" ht="49.5" customHeight="1">
      <c r="A61" s="663"/>
      <c r="B61" s="684"/>
      <c r="C61" s="684"/>
      <c r="D61" s="25"/>
      <c r="E61" s="16" t="s">
        <v>7</v>
      </c>
      <c r="F61" s="451">
        <v>31</v>
      </c>
      <c r="G61" s="295">
        <v>5.3288248800885459E-2</v>
      </c>
      <c r="H61" s="451">
        <v>566.65300000000002</v>
      </c>
      <c r="I61" s="412">
        <v>0.51568776486060752</v>
      </c>
      <c r="J61" s="372">
        <v>-18.421052631578945</v>
      </c>
      <c r="K61" s="295">
        <v>-16.39052728306018</v>
      </c>
      <c r="L61" s="295">
        <v>-35.533183766712469</v>
      </c>
      <c r="M61" s="296">
        <v>-36.28210488115775</v>
      </c>
      <c r="O61" s="430">
        <v>195</v>
      </c>
      <c r="P61" s="295">
        <v>0.12519712126233629</v>
      </c>
      <c r="Q61" s="451">
        <v>3503.0120000000002</v>
      </c>
      <c r="R61" s="412">
        <v>1.1611623574332612</v>
      </c>
      <c r="S61" s="372">
        <v>-37.096774193548384</v>
      </c>
      <c r="T61" s="295">
        <v>-35.395714175928987</v>
      </c>
      <c r="U61" s="295">
        <v>-28.866252157814429</v>
      </c>
      <c r="V61" s="296">
        <v>-29.787092019161705</v>
      </c>
      <c r="X61" s="430">
        <v>61</v>
      </c>
      <c r="Y61" s="295">
        <v>0.29840290849890622</v>
      </c>
      <c r="Z61" s="451">
        <v>1792.001</v>
      </c>
      <c r="AA61" s="412">
        <v>1.4671266378321133</v>
      </c>
      <c r="AB61" s="372">
        <v>-18.666666666666671</v>
      </c>
      <c r="AC61" s="295">
        <v>-17.400470182972612</v>
      </c>
      <c r="AD61" s="295">
        <v>-25.971999089522185</v>
      </c>
      <c r="AE61" s="296">
        <v>-26.574073677439685</v>
      </c>
    </row>
    <row r="62" spans="1:31" ht="49.5" customHeight="1">
      <c r="A62" s="663"/>
      <c r="B62" s="684"/>
      <c r="C62" s="684"/>
      <c r="D62" s="25"/>
      <c r="E62" s="16" t="s">
        <v>125</v>
      </c>
      <c r="F62" s="451">
        <v>16</v>
      </c>
      <c r="G62" s="295">
        <v>2.7503612284327978E-2</v>
      </c>
      <c r="H62" s="451">
        <v>27.847000000000001</v>
      </c>
      <c r="I62" s="412">
        <v>2.5342418001975352E-2</v>
      </c>
      <c r="J62" s="372">
        <v>100</v>
      </c>
      <c r="K62" s="295">
        <v>104.97806214475565</v>
      </c>
      <c r="L62" s="295">
        <v>136.83449566252767</v>
      </c>
      <c r="M62" s="296">
        <v>134.0831521839105</v>
      </c>
      <c r="O62" s="430">
        <v>70</v>
      </c>
      <c r="P62" s="295">
        <v>4.4942556350582266E-2</v>
      </c>
      <c r="Q62" s="451">
        <v>526.05499999999995</v>
      </c>
      <c r="R62" s="412">
        <v>0.17437429958548645</v>
      </c>
      <c r="S62" s="372">
        <v>32.075471698113205</v>
      </c>
      <c r="T62" s="295">
        <v>35.647121662539092</v>
      </c>
      <c r="U62" s="295">
        <v>43.402537359815483</v>
      </c>
      <c r="V62" s="296">
        <v>41.546164307291605</v>
      </c>
      <c r="X62" s="430">
        <v>44</v>
      </c>
      <c r="Y62" s="295">
        <v>0.21524144219593233</v>
      </c>
      <c r="Z62" s="451">
        <v>307.33199999999999</v>
      </c>
      <c r="AA62" s="412">
        <v>0.25161535281409947</v>
      </c>
      <c r="AB62" s="372">
        <v>-16.981132075471692</v>
      </c>
      <c r="AC62" s="295">
        <v>-15.688695206869667</v>
      </c>
      <c r="AD62" s="295">
        <v>132.74087649281702</v>
      </c>
      <c r="AE62" s="296">
        <v>130.8479796756327</v>
      </c>
    </row>
    <row r="63" spans="1:31" ht="49.5" customHeight="1">
      <c r="A63" s="663"/>
      <c r="B63" s="684"/>
      <c r="C63" s="684"/>
      <c r="D63" s="25"/>
      <c r="E63" s="16" t="s">
        <v>8</v>
      </c>
      <c r="F63" s="451">
        <v>219</v>
      </c>
      <c r="G63" s="295">
        <v>0.37645569314173916</v>
      </c>
      <c r="H63" s="451">
        <v>3648.9879999999998</v>
      </c>
      <c r="I63" s="412">
        <v>3.3207950292739619</v>
      </c>
      <c r="J63" s="372">
        <v>-0.45454545454545325</v>
      </c>
      <c r="K63" s="295">
        <v>2.0231718402306598</v>
      </c>
      <c r="L63" s="295">
        <v>41.816272508889284</v>
      </c>
      <c r="M63" s="296">
        <v>40.168770630256233</v>
      </c>
      <c r="O63" s="430">
        <v>1005</v>
      </c>
      <c r="P63" s="295">
        <v>0.64524670189050248</v>
      </c>
      <c r="Q63" s="451">
        <v>16755.060000000001</v>
      </c>
      <c r="R63" s="412">
        <v>5.5538904715529771</v>
      </c>
      <c r="S63" s="372">
        <v>-4.3767840152236062</v>
      </c>
      <c r="T63" s="295">
        <v>-1.790893905734066</v>
      </c>
      <c r="U63" s="295">
        <v>28.181292605974107</v>
      </c>
      <c r="V63" s="296">
        <v>26.521961454570885</v>
      </c>
      <c r="X63" s="430">
        <v>650</v>
      </c>
      <c r="Y63" s="295">
        <v>3.1797031233490007</v>
      </c>
      <c r="Z63" s="451">
        <v>14923.460999999999</v>
      </c>
      <c r="AA63" s="412">
        <v>12.217965928450189</v>
      </c>
      <c r="AB63" s="372">
        <v>4.1666666666666714</v>
      </c>
      <c r="AC63" s="295">
        <v>5.7883322451682773</v>
      </c>
      <c r="AD63" s="295">
        <v>25.659144921112429</v>
      </c>
      <c r="AE63" s="296">
        <v>24.63715085176112</v>
      </c>
    </row>
    <row r="64" spans="1:31" ht="49.5" customHeight="1">
      <c r="A64" s="663"/>
      <c r="B64" s="684"/>
      <c r="C64" s="686"/>
      <c r="D64" s="6" t="s">
        <v>9</v>
      </c>
      <c r="E64" s="15"/>
      <c r="F64" s="451">
        <v>109261</v>
      </c>
      <c r="G64" s="295">
        <v>187.81701136237245</v>
      </c>
      <c r="H64" s="423" t="s">
        <v>22</v>
      </c>
      <c r="I64" s="406" t="s">
        <v>22</v>
      </c>
      <c r="J64" s="372">
        <v>-7.5180078379590896</v>
      </c>
      <c r="K64" s="295">
        <v>-5.2161023166918454</v>
      </c>
      <c r="L64" s="533" t="s">
        <v>204</v>
      </c>
      <c r="M64" s="534" t="s">
        <v>204</v>
      </c>
      <c r="O64" s="430">
        <v>404186</v>
      </c>
      <c r="P64" s="295">
        <v>259.50217258737774</v>
      </c>
      <c r="Q64" s="423" t="s">
        <v>22</v>
      </c>
      <c r="R64" s="406" t="s">
        <v>22</v>
      </c>
      <c r="S64" s="372">
        <v>-11.3881757652955</v>
      </c>
      <c r="T64" s="295">
        <v>-8.9918911652374334</v>
      </c>
      <c r="U64" s="533" t="s">
        <v>204</v>
      </c>
      <c r="V64" s="534" t="s">
        <v>204</v>
      </c>
      <c r="X64" s="430">
        <v>73811</v>
      </c>
      <c r="Y64" s="295">
        <v>361.0724111346355</v>
      </c>
      <c r="Z64" s="423" t="s">
        <v>22</v>
      </c>
      <c r="AA64" s="406" t="s">
        <v>22</v>
      </c>
      <c r="AB64" s="372">
        <v>2.1450021450021524</v>
      </c>
      <c r="AC64" s="295">
        <v>3.7351944713495726</v>
      </c>
      <c r="AD64" s="533" t="s">
        <v>204</v>
      </c>
      <c r="AE64" s="534" t="s">
        <v>204</v>
      </c>
    </row>
    <row r="65" spans="1:62" ht="49.5" customHeight="1">
      <c r="A65" s="663"/>
      <c r="B65" s="684"/>
      <c r="C65" s="687" t="s">
        <v>10</v>
      </c>
      <c r="D65" s="6" t="s">
        <v>6</v>
      </c>
      <c r="E65" s="15"/>
      <c r="F65" s="451">
        <v>1420</v>
      </c>
      <c r="G65" s="295">
        <v>2.440945590234108</v>
      </c>
      <c r="H65" s="423" t="s">
        <v>22</v>
      </c>
      <c r="I65" s="406" t="s">
        <v>22</v>
      </c>
      <c r="J65" s="372">
        <v>13.057324840764338</v>
      </c>
      <c r="K65" s="295">
        <v>15.871356785650107</v>
      </c>
      <c r="L65" s="533" t="s">
        <v>204</v>
      </c>
      <c r="M65" s="534" t="s">
        <v>204</v>
      </c>
      <c r="O65" s="430">
        <v>4266</v>
      </c>
      <c r="P65" s="295">
        <v>2.7389277913083414</v>
      </c>
      <c r="Q65" s="423" t="s">
        <v>22</v>
      </c>
      <c r="R65" s="406" t="s">
        <v>22</v>
      </c>
      <c r="S65" s="372">
        <v>7.7817079332996428</v>
      </c>
      <c r="T65" s="295">
        <v>10.696393971185898</v>
      </c>
      <c r="U65" s="533" t="s">
        <v>204</v>
      </c>
      <c r="V65" s="534" t="s">
        <v>204</v>
      </c>
      <c r="X65" s="430">
        <v>1378</v>
      </c>
      <c r="Y65" s="295">
        <v>6.7409706214998817</v>
      </c>
      <c r="Z65" s="423" t="s">
        <v>22</v>
      </c>
      <c r="AA65" s="406" t="s">
        <v>22</v>
      </c>
      <c r="AB65" s="372">
        <v>27.239150507848578</v>
      </c>
      <c r="AC65" s="295">
        <v>29.220008273765671</v>
      </c>
      <c r="AD65" s="533" t="s">
        <v>204</v>
      </c>
      <c r="AE65" s="534" t="s">
        <v>204</v>
      </c>
    </row>
    <row r="66" spans="1:62" ht="49.5" customHeight="1">
      <c r="A66" s="663"/>
      <c r="B66" s="684"/>
      <c r="C66" s="684"/>
      <c r="D66" s="6" t="s">
        <v>3</v>
      </c>
      <c r="E66" s="15"/>
      <c r="F66" s="451">
        <v>910</v>
      </c>
      <c r="G66" s="295">
        <v>1.5642679486711539</v>
      </c>
      <c r="H66" s="382">
        <v>-1816.2819999999999</v>
      </c>
      <c r="I66" s="412">
        <v>-1.6529241086459507</v>
      </c>
      <c r="J66" s="372">
        <v>40.649149922720227</v>
      </c>
      <c r="K66" s="295">
        <v>44.149950967332046</v>
      </c>
      <c r="L66" s="295">
        <v>10.787948435485191</v>
      </c>
      <c r="M66" s="296">
        <v>9.5009074637524122</v>
      </c>
      <c r="O66" s="430">
        <v>2541</v>
      </c>
      <c r="P66" s="295">
        <v>1.631414795526136</v>
      </c>
      <c r="Q66" s="382">
        <v>-5733.6109999999999</v>
      </c>
      <c r="R66" s="412">
        <v>-1.9005510872829661</v>
      </c>
      <c r="S66" s="372">
        <v>19.520225776105377</v>
      </c>
      <c r="T66" s="295">
        <v>22.752350595747387</v>
      </c>
      <c r="U66" s="295">
        <v>41.848875918591915</v>
      </c>
      <c r="V66" s="296">
        <v>40.012615308186128</v>
      </c>
      <c r="X66" s="430">
        <v>719</v>
      </c>
      <c r="Y66" s="295">
        <v>3.5172408395198942</v>
      </c>
      <c r="Z66" s="382">
        <v>-2387.5140000000001</v>
      </c>
      <c r="AA66" s="412">
        <v>-1.9546782549770343</v>
      </c>
      <c r="AB66" s="372">
        <v>25.699300699300707</v>
      </c>
      <c r="AC66" s="295">
        <v>27.656186099484174</v>
      </c>
      <c r="AD66" s="295">
        <v>62.317313359979266</v>
      </c>
      <c r="AE66" s="296">
        <v>60.997176001802274</v>
      </c>
    </row>
    <row r="67" spans="1:62" ht="49.5" customHeight="1" thickBot="1">
      <c r="A67" s="663"/>
      <c r="B67" s="685"/>
      <c r="C67" s="685"/>
      <c r="D67" s="26" t="s">
        <v>9</v>
      </c>
      <c r="E67" s="18"/>
      <c r="F67" s="452">
        <v>2330</v>
      </c>
      <c r="G67" s="385">
        <v>4.0052135389052621</v>
      </c>
      <c r="H67" s="424" t="s">
        <v>22</v>
      </c>
      <c r="I67" s="407" t="s">
        <v>22</v>
      </c>
      <c r="J67" s="373">
        <v>22.438255386232271</v>
      </c>
      <c r="K67" s="380">
        <v>25.485781607272926</v>
      </c>
      <c r="L67" s="535" t="s">
        <v>204</v>
      </c>
      <c r="M67" s="536" t="s">
        <v>204</v>
      </c>
      <c r="O67" s="436">
        <v>6807</v>
      </c>
      <c r="P67" s="385">
        <v>4.3703425868344778</v>
      </c>
      <c r="Q67" s="424" t="s">
        <v>22</v>
      </c>
      <c r="R67" s="407" t="s">
        <v>22</v>
      </c>
      <c r="S67" s="373">
        <v>11.883629191321504</v>
      </c>
      <c r="T67" s="380">
        <v>14.909241404423483</v>
      </c>
      <c r="U67" s="535" t="s">
        <v>204</v>
      </c>
      <c r="V67" s="536" t="s">
        <v>204</v>
      </c>
      <c r="X67" s="436">
        <v>2097</v>
      </c>
      <c r="Y67" s="385">
        <v>10.258211461019776</v>
      </c>
      <c r="Z67" s="424" t="s">
        <v>22</v>
      </c>
      <c r="AA67" s="407" t="s">
        <v>22</v>
      </c>
      <c r="AB67" s="373">
        <v>26.706948640483375</v>
      </c>
      <c r="AC67" s="380">
        <v>28.67952109328894</v>
      </c>
      <c r="AD67" s="535" t="s">
        <v>204</v>
      </c>
      <c r="AE67" s="536" t="s">
        <v>204</v>
      </c>
    </row>
    <row r="68" spans="1:62" ht="49.5" customHeight="1">
      <c r="A68" s="663"/>
      <c r="B68" s="683" t="s">
        <v>24</v>
      </c>
      <c r="C68" s="7" t="s">
        <v>11</v>
      </c>
      <c r="D68" s="21"/>
      <c r="E68" s="14"/>
      <c r="F68" s="441">
        <v>7660</v>
      </c>
      <c r="G68" s="442">
        <v>11.98897952967828</v>
      </c>
      <c r="H68" s="443">
        <v>20415.844000000001</v>
      </c>
      <c r="I68" s="444">
        <v>17.286375819126608</v>
      </c>
      <c r="J68" s="372">
        <v>12.234432234432234</v>
      </c>
      <c r="K68" s="295">
        <v>21.361760922701322</v>
      </c>
      <c r="L68" s="295">
        <v>-1.7426991442511053</v>
      </c>
      <c r="M68" s="389">
        <v>-1.0046360895915996</v>
      </c>
      <c r="O68" s="460">
        <v>12991</v>
      </c>
      <c r="P68" s="442">
        <v>7.7971794629099191</v>
      </c>
      <c r="Q68" s="443">
        <v>53554.764000000003</v>
      </c>
      <c r="R68" s="444">
        <v>16.993521886158042</v>
      </c>
      <c r="S68" s="372">
        <v>16.271368477579884</v>
      </c>
      <c r="T68" s="295">
        <v>27.223547890049588</v>
      </c>
      <c r="U68" s="295">
        <v>-8.8746091400284399</v>
      </c>
      <c r="V68" s="389">
        <v>-8.3950893840844287</v>
      </c>
      <c r="X68" s="460">
        <v>12493</v>
      </c>
      <c r="Y68" s="442">
        <v>59.961200164721717</v>
      </c>
      <c r="Z68" s="443">
        <v>87537.107000000004</v>
      </c>
      <c r="AA68" s="444">
        <v>73.650050769017881</v>
      </c>
      <c r="AB68" s="372">
        <v>9.905867863112519</v>
      </c>
      <c r="AC68" s="295">
        <v>11.562067213487964</v>
      </c>
      <c r="AD68" s="295">
        <v>18.002820244679668</v>
      </c>
      <c r="AE68" s="389">
        <v>16.286480515606343</v>
      </c>
    </row>
    <row r="69" spans="1:62" ht="49.5" customHeight="1">
      <c r="A69" s="663"/>
      <c r="B69" s="684"/>
      <c r="C69" s="2" t="s">
        <v>21</v>
      </c>
      <c r="D69" s="6"/>
      <c r="E69" s="15"/>
      <c r="F69" s="441">
        <v>741</v>
      </c>
      <c r="G69" s="442">
        <v>1.1597694296986429</v>
      </c>
      <c r="H69" s="443">
        <v>4929.1610000000001</v>
      </c>
      <c r="I69" s="444">
        <v>4.1735883913974821</v>
      </c>
      <c r="J69" s="372">
        <v>46.153846153846132</v>
      </c>
      <c r="K69" s="295">
        <v>58.039629922186094</v>
      </c>
      <c r="L69" s="295">
        <v>-8.1388483757190215</v>
      </c>
      <c r="M69" s="296">
        <v>-7.4488302133853068</v>
      </c>
      <c r="O69" s="460">
        <v>2136</v>
      </c>
      <c r="P69" s="442">
        <v>1.28202411921912</v>
      </c>
      <c r="Q69" s="443">
        <v>16900.165000000001</v>
      </c>
      <c r="R69" s="444">
        <v>5.3626102022815774</v>
      </c>
      <c r="S69" s="372">
        <v>-16.725146198830416</v>
      </c>
      <c r="T69" s="295">
        <v>-8.8810728786349813</v>
      </c>
      <c r="U69" s="295">
        <v>-7.2686205946920524</v>
      </c>
      <c r="V69" s="296">
        <v>-6.7806498106861284</v>
      </c>
      <c r="X69" s="460">
        <v>863</v>
      </c>
      <c r="Y69" s="442">
        <v>4.1420408022216311</v>
      </c>
      <c r="Z69" s="443">
        <v>15304.558000000001</v>
      </c>
      <c r="AA69" s="444">
        <v>12.876613270956954</v>
      </c>
      <c r="AB69" s="372">
        <v>-15.309126594700686</v>
      </c>
      <c r="AC69" s="295">
        <v>-14.032898380104498</v>
      </c>
      <c r="AD69" s="295">
        <v>1.4498836689871553</v>
      </c>
      <c r="AE69" s="296">
        <v>-2.5695181500537956E-2</v>
      </c>
    </row>
    <row r="70" spans="1:62" ht="49.5" customHeight="1" thickBot="1">
      <c r="A70" s="664"/>
      <c r="B70" s="685"/>
      <c r="C70" s="17" t="s">
        <v>12</v>
      </c>
      <c r="D70" s="26"/>
      <c r="E70" s="18"/>
      <c r="F70" s="455">
        <v>5005</v>
      </c>
      <c r="G70" s="456">
        <v>7.8335303584908349</v>
      </c>
      <c r="H70" s="453">
        <v>69869.474000000002</v>
      </c>
      <c r="I70" s="454">
        <v>59.159444294769067</v>
      </c>
      <c r="J70" s="373">
        <v>9.3272171253822762</v>
      </c>
      <c r="K70" s="295">
        <v>18.218120081017247</v>
      </c>
      <c r="L70" s="295">
        <v>12.278010223916212</v>
      </c>
      <c r="M70" s="386">
        <v>13.121390313489513</v>
      </c>
      <c r="O70" s="462">
        <v>14658</v>
      </c>
      <c r="P70" s="456">
        <v>8.7977104585739063</v>
      </c>
      <c r="Q70" s="453">
        <v>165781.68599999999</v>
      </c>
      <c r="R70" s="454">
        <v>52.604371655249572</v>
      </c>
      <c r="S70" s="373">
        <v>21.835258914470955</v>
      </c>
      <c r="T70" s="295">
        <v>33.311528884177989</v>
      </c>
      <c r="U70" s="295">
        <v>3.5739535435370442</v>
      </c>
      <c r="V70" s="386">
        <v>4.1189800883523446</v>
      </c>
      <c r="X70" s="462">
        <v>3857</v>
      </c>
      <c r="Y70" s="456">
        <v>18.511994639824835</v>
      </c>
      <c r="Z70" s="453">
        <v>84721.532999999996</v>
      </c>
      <c r="AA70" s="454">
        <v>71.281144882695557</v>
      </c>
      <c r="AB70" s="373">
        <v>12.909836065573771</v>
      </c>
      <c r="AC70" s="295">
        <v>14.611302973379935</v>
      </c>
      <c r="AD70" s="295">
        <v>3.0545800363438502</v>
      </c>
      <c r="AE70" s="386">
        <v>1.5556610307422005</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147830.48000000001</v>
      </c>
      <c r="I72" s="407" t="s">
        <v>22</v>
      </c>
      <c r="J72" s="537" t="s">
        <v>204</v>
      </c>
      <c r="K72" s="535" t="s">
        <v>204</v>
      </c>
      <c r="L72" s="387">
        <v>9.7410495266436925</v>
      </c>
      <c r="M72" s="536" t="s">
        <v>204</v>
      </c>
      <c r="O72" s="428" t="s">
        <v>22</v>
      </c>
      <c r="P72" s="180" t="s">
        <v>22</v>
      </c>
      <c r="Q72" s="459">
        <v>399380.24900000001</v>
      </c>
      <c r="R72" s="407" t="s">
        <v>22</v>
      </c>
      <c r="S72" s="537" t="s">
        <v>204</v>
      </c>
      <c r="T72" s="535" t="s">
        <v>204</v>
      </c>
      <c r="U72" s="387">
        <v>3.3574213237474595</v>
      </c>
      <c r="V72" s="536" t="s">
        <v>204</v>
      </c>
      <c r="X72" s="428" t="s">
        <v>22</v>
      </c>
      <c r="Y72" s="180" t="s">
        <v>22</v>
      </c>
      <c r="Z72" s="459">
        <v>271908.73</v>
      </c>
      <c r="AA72" s="407" t="s">
        <v>22</v>
      </c>
      <c r="AB72" s="537" t="s">
        <v>204</v>
      </c>
      <c r="AC72" s="535" t="s">
        <v>204</v>
      </c>
      <c r="AD72" s="387">
        <v>10.754729123974101</v>
      </c>
      <c r="AE72" s="536" t="s">
        <v>204</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B14:B29"/>
    <mergeCell ref="D27:E27"/>
    <mergeCell ref="C27:C29"/>
    <mergeCell ref="D28:E28"/>
    <mergeCell ref="D29:E29"/>
    <mergeCell ref="D18:E18"/>
    <mergeCell ref="D22:E22"/>
    <mergeCell ref="A52:A70"/>
    <mergeCell ref="B52:B67"/>
    <mergeCell ref="C52:C64"/>
    <mergeCell ref="C65:C67"/>
    <mergeCell ref="B68:B70"/>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ColWidth="9" defaultRowHeight="13"/>
  <cols>
    <col min="1" max="1" width="15.6328125" style="94" customWidth="1"/>
    <col min="2" max="2" width="14.6328125" style="42" customWidth="1"/>
    <col min="3" max="3" width="12.90625" style="42" customWidth="1"/>
    <col min="4" max="4" width="7.6328125" style="42"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2.7265625" style="42" customWidth="1"/>
    <col min="12" max="12" width="7.6328125" style="42" customWidth="1"/>
    <col min="13" max="13" width="12.7265625" style="42" customWidth="1"/>
    <col min="14" max="14" width="7.6328125" style="42" customWidth="1"/>
    <col min="15" max="15" width="12.7265625" style="42" customWidth="1"/>
    <col min="16" max="16" width="7.6328125" style="42" customWidth="1"/>
    <col min="17" max="17" width="12.7265625" style="42" customWidth="1"/>
    <col min="18" max="18" width="7.6328125" style="42" customWidth="1"/>
    <col min="19" max="19" width="12.7265625" style="42" customWidth="1"/>
    <col min="20" max="20" width="7.6328125" style="42" customWidth="1"/>
    <col min="21" max="21" width="12.7265625" style="42" customWidth="1"/>
    <col min="22" max="22" width="7.6328125" style="42" customWidth="1"/>
    <col min="23" max="23" width="12.7265625" style="42" customWidth="1"/>
    <col min="24" max="24" width="7.6328125" style="42" customWidth="1"/>
    <col min="25" max="25" width="12.7265625" style="42" customWidth="1"/>
    <col min="26" max="26" width="7.6328125" style="42" customWidth="1"/>
    <col min="27" max="27" width="12.7265625" style="42" customWidth="1"/>
    <col min="28" max="28" width="7.6328125" style="42" customWidth="1"/>
    <col min="29" max="29" width="12.7265625" style="42" customWidth="1"/>
    <col min="30" max="30" width="7.6328125" style="42" customWidth="1"/>
    <col min="31" max="31" width="12.7265625" style="42" customWidth="1"/>
    <col min="32" max="32" width="7.6328125" style="42" customWidth="1"/>
    <col min="33" max="33" width="12.7265625" style="42" customWidth="1"/>
    <col min="34" max="34" width="7.6328125" style="42" customWidth="1"/>
    <col min="35" max="35" width="12.7265625" style="42" customWidth="1"/>
    <col min="36" max="36" width="7.6328125" style="42" customWidth="1"/>
    <col min="37" max="37" width="12.7265625" style="42" customWidth="1"/>
    <col min="38" max="38" width="7.6328125" style="42" customWidth="1"/>
    <col min="39" max="39" width="12.7265625" style="42" customWidth="1"/>
    <col min="40" max="40" width="7.6328125" style="42" customWidth="1"/>
    <col min="41" max="41" width="12.7265625" style="42" customWidth="1"/>
    <col min="42" max="42" width="7.6328125" style="42" customWidth="1"/>
    <col min="43" max="43" width="12.7265625" style="42" customWidth="1"/>
    <col min="44" max="44" width="7.6328125" style="42" customWidth="1"/>
    <col min="45" max="45" width="12.7265625" style="42" customWidth="1"/>
    <col min="46" max="46" width="7.6328125" style="42" customWidth="1"/>
    <col min="47" max="47" width="12.7265625" style="42" customWidth="1"/>
    <col min="48" max="48" width="7.6328125" style="42" customWidth="1"/>
    <col min="49" max="49" width="15.6328125" style="42" customWidth="1"/>
    <col min="50" max="16384" width="9" style="42"/>
  </cols>
  <sheetData>
    <row r="1" spans="1:49" s="213" customFormat="1" ht="37">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199</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206</v>
      </c>
    </row>
    <row r="4" spans="1:49" s="53" customFormat="1" ht="36.75" customHeight="1" thickBot="1">
      <c r="A4" s="688"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88" t="s">
        <v>205</v>
      </c>
    </row>
    <row r="5" spans="1:49" s="53" customFormat="1" ht="36.75" customHeight="1" thickBot="1">
      <c r="A5" s="689"/>
      <c r="B5" s="691" t="s">
        <v>85</v>
      </c>
      <c r="C5" s="708" t="s">
        <v>86</v>
      </c>
      <c r="D5" s="709"/>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89"/>
    </row>
    <row r="6" spans="1:49" s="53" customFormat="1" ht="36.75" customHeight="1" thickBot="1">
      <c r="A6" s="689"/>
      <c r="B6" s="692"/>
      <c r="C6" s="710"/>
      <c r="D6" s="711"/>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89"/>
    </row>
    <row r="7" spans="1:49" s="53" customFormat="1" ht="36.75" customHeight="1">
      <c r="A7" s="689"/>
      <c r="B7" s="692"/>
      <c r="C7" s="710"/>
      <c r="D7" s="711"/>
      <c r="E7" s="704" t="s">
        <v>97</v>
      </c>
      <c r="F7" s="704"/>
      <c r="G7" s="704" t="s">
        <v>124</v>
      </c>
      <c r="H7" s="704"/>
      <c r="I7" s="704" t="s">
        <v>98</v>
      </c>
      <c r="J7" s="706"/>
      <c r="K7" s="694" t="s">
        <v>91</v>
      </c>
      <c r="L7" s="695"/>
      <c r="M7" s="468"/>
      <c r="N7" s="468"/>
      <c r="O7" s="468"/>
      <c r="P7" s="468"/>
      <c r="Q7" s="468"/>
      <c r="R7" s="471"/>
      <c r="S7" s="698" t="s">
        <v>86</v>
      </c>
      <c r="T7" s="699"/>
      <c r="U7" s="251"/>
      <c r="V7" s="252"/>
      <c r="W7" s="252"/>
      <c r="X7" s="252"/>
      <c r="Y7" s="251"/>
      <c r="Z7" s="59"/>
      <c r="AA7" s="698" t="s">
        <v>92</v>
      </c>
      <c r="AB7" s="699"/>
      <c r="AC7" s="468"/>
      <c r="AD7" s="468"/>
      <c r="AE7" s="468"/>
      <c r="AF7" s="468"/>
      <c r="AG7" s="468"/>
      <c r="AH7" s="468"/>
      <c r="AI7" s="724" t="s">
        <v>93</v>
      </c>
      <c r="AJ7" s="725"/>
      <c r="AK7" s="694" t="s">
        <v>91</v>
      </c>
      <c r="AL7" s="718"/>
      <c r="AM7" s="719" t="s">
        <v>86</v>
      </c>
      <c r="AN7" s="695"/>
      <c r="AO7" s="694" t="s">
        <v>93</v>
      </c>
      <c r="AP7" s="722"/>
      <c r="AQ7" s="60" t="s">
        <v>94</v>
      </c>
      <c r="AR7" s="61"/>
      <c r="AS7" s="60" t="s">
        <v>95</v>
      </c>
      <c r="AT7" s="61"/>
      <c r="AU7" s="60" t="s">
        <v>96</v>
      </c>
      <c r="AV7" s="61"/>
      <c r="AW7" s="689"/>
    </row>
    <row r="8" spans="1:49" s="53" customFormat="1" ht="36.75" customHeight="1" thickBot="1">
      <c r="A8" s="690"/>
      <c r="B8" s="693"/>
      <c r="C8" s="712"/>
      <c r="D8" s="713"/>
      <c r="E8" s="705"/>
      <c r="F8" s="705"/>
      <c r="G8" s="705"/>
      <c r="H8" s="705"/>
      <c r="I8" s="705"/>
      <c r="J8" s="707"/>
      <c r="K8" s="696"/>
      <c r="L8" s="697"/>
      <c r="M8" s="703" t="s">
        <v>138</v>
      </c>
      <c r="N8" s="703"/>
      <c r="O8" s="703" t="s">
        <v>124</v>
      </c>
      <c r="P8" s="703"/>
      <c r="Q8" s="703" t="s">
        <v>98</v>
      </c>
      <c r="R8" s="703"/>
      <c r="S8" s="700"/>
      <c r="T8" s="702"/>
      <c r="U8" s="714" t="s">
        <v>97</v>
      </c>
      <c r="V8" s="715"/>
      <c r="W8" s="716" t="s">
        <v>124</v>
      </c>
      <c r="X8" s="717"/>
      <c r="Y8" s="62" t="s">
        <v>98</v>
      </c>
      <c r="Z8" s="63"/>
      <c r="AA8" s="700"/>
      <c r="AB8" s="701"/>
      <c r="AC8" s="703" t="s">
        <v>138</v>
      </c>
      <c r="AD8" s="703"/>
      <c r="AE8" s="703" t="s">
        <v>124</v>
      </c>
      <c r="AF8" s="703"/>
      <c r="AG8" s="703" t="s">
        <v>98</v>
      </c>
      <c r="AH8" s="703"/>
      <c r="AI8" s="726"/>
      <c r="AJ8" s="727"/>
      <c r="AK8" s="696"/>
      <c r="AL8" s="697"/>
      <c r="AM8" s="720"/>
      <c r="AN8" s="721"/>
      <c r="AO8" s="696"/>
      <c r="AP8" s="723"/>
      <c r="AQ8" s="469"/>
      <c r="AR8" s="470"/>
      <c r="AS8" s="469"/>
      <c r="AT8" s="470"/>
      <c r="AU8" s="469"/>
      <c r="AV8" s="470"/>
      <c r="AW8" s="690"/>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59082620</v>
      </c>
      <c r="C10" s="71">
        <v>986527</v>
      </c>
      <c r="D10" s="490">
        <v>166.97414569631474</v>
      </c>
      <c r="E10" s="229">
        <v>604689</v>
      </c>
      <c r="F10" s="490">
        <v>102.34634144525073</v>
      </c>
      <c r="G10" s="229">
        <v>210635</v>
      </c>
      <c r="H10" s="490">
        <v>35.650924078857706</v>
      </c>
      <c r="I10" s="229">
        <v>171203</v>
      </c>
      <c r="J10" s="491">
        <v>28.976880172206311</v>
      </c>
      <c r="K10" s="228">
        <v>572955</v>
      </c>
      <c r="L10" s="326">
        <v>104.05224145132351</v>
      </c>
      <c r="M10" s="352">
        <v>295677</v>
      </c>
      <c r="N10" s="326">
        <v>53.69680794408459</v>
      </c>
      <c r="O10" s="352">
        <v>133207</v>
      </c>
      <c r="P10" s="326">
        <v>24.191231295662753</v>
      </c>
      <c r="Q10" s="352">
        <v>144071</v>
      </c>
      <c r="R10" s="326">
        <v>26.164202211576182</v>
      </c>
      <c r="S10" s="73">
        <v>186081</v>
      </c>
      <c r="T10" s="326">
        <v>33.79348315575173</v>
      </c>
      <c r="U10" s="74">
        <v>91394</v>
      </c>
      <c r="V10" s="326">
        <v>16.597726793905739</v>
      </c>
      <c r="W10" s="352">
        <v>42377</v>
      </c>
      <c r="X10" s="326">
        <v>7.695930458731902</v>
      </c>
      <c r="Y10" s="72">
        <v>52310</v>
      </c>
      <c r="Z10" s="326">
        <v>9.4998259031140897</v>
      </c>
      <c r="AA10" s="75">
        <v>3726</v>
      </c>
      <c r="AB10" s="326">
        <v>0.67666509873835023</v>
      </c>
      <c r="AC10" s="229">
        <v>660</v>
      </c>
      <c r="AD10" s="326">
        <v>0.11986016241742113</v>
      </c>
      <c r="AE10" s="229">
        <v>509</v>
      </c>
      <c r="AF10" s="326">
        <v>9.2437610106768722E-2</v>
      </c>
      <c r="AG10" s="229">
        <v>2557</v>
      </c>
      <c r="AH10" s="326">
        <v>0.46436732621416033</v>
      </c>
      <c r="AI10" s="70">
        <v>762762</v>
      </c>
      <c r="AJ10" s="319">
        <v>138.52238970581359</v>
      </c>
      <c r="AK10" s="495">
        <v>13388</v>
      </c>
      <c r="AL10" s="326">
        <v>2.4313452340067183</v>
      </c>
      <c r="AM10" s="74">
        <v>7799</v>
      </c>
      <c r="AN10" s="326">
        <v>1.4163475858991932</v>
      </c>
      <c r="AO10" s="70">
        <v>21187</v>
      </c>
      <c r="AP10" s="326">
        <v>3.8476928199059111</v>
      </c>
      <c r="AQ10" s="70">
        <v>69211</v>
      </c>
      <c r="AR10" s="491">
        <v>11.714274011545189</v>
      </c>
      <c r="AS10" s="74">
        <v>8436</v>
      </c>
      <c r="AT10" s="490">
        <v>1.4278310609786768</v>
      </c>
      <c r="AU10" s="70">
        <v>56518</v>
      </c>
      <c r="AV10" s="490">
        <v>9.5659264941195907</v>
      </c>
      <c r="AW10" s="466" t="s">
        <v>99</v>
      </c>
    </row>
    <row r="11" spans="1:49" s="82" customFormat="1" ht="36.75" customHeight="1">
      <c r="A11" s="77" t="s">
        <v>100</v>
      </c>
      <c r="B11" s="487">
        <v>2250434</v>
      </c>
      <c r="C11" s="79">
        <v>48533</v>
      </c>
      <c r="D11" s="327">
        <v>215.66062368414271</v>
      </c>
      <c r="E11" s="230">
        <v>28780</v>
      </c>
      <c r="F11" s="327">
        <v>127.88644323717114</v>
      </c>
      <c r="G11" s="230">
        <v>8517</v>
      </c>
      <c r="H11" s="327">
        <v>37.846033254030111</v>
      </c>
      <c r="I11" s="230">
        <v>11236</v>
      </c>
      <c r="J11" s="323">
        <v>49.928147192941452</v>
      </c>
      <c r="K11" s="492">
        <v>24252</v>
      </c>
      <c r="L11" s="327">
        <v>113.76132730930131</v>
      </c>
      <c r="M11" s="353">
        <v>12344</v>
      </c>
      <c r="N11" s="327">
        <v>57.903258465529255</v>
      </c>
      <c r="O11" s="353">
        <v>5476</v>
      </c>
      <c r="P11" s="327">
        <v>25.686831120968748</v>
      </c>
      <c r="Q11" s="353">
        <v>6432</v>
      </c>
      <c r="R11" s="327">
        <v>30.171237722803316</v>
      </c>
      <c r="S11" s="230">
        <v>10083</v>
      </c>
      <c r="T11" s="327">
        <v>47.297355404077408</v>
      </c>
      <c r="U11" s="81">
        <v>4847</v>
      </c>
      <c r="V11" s="327">
        <v>22.736316735452064</v>
      </c>
      <c r="W11" s="353">
        <v>1965</v>
      </c>
      <c r="X11" s="327">
        <v>9.2174257035616485</v>
      </c>
      <c r="Y11" s="353">
        <v>3271</v>
      </c>
      <c r="Z11" s="327">
        <v>15.343612965063691</v>
      </c>
      <c r="AA11" s="81">
        <v>152</v>
      </c>
      <c r="AB11" s="327">
        <v>0.71300188648415808</v>
      </c>
      <c r="AC11" s="230">
        <v>13</v>
      </c>
      <c r="AD11" s="327">
        <v>6.0980424501934569E-2</v>
      </c>
      <c r="AE11" s="230">
        <v>59</v>
      </c>
      <c r="AF11" s="327">
        <v>0.27675731120108765</v>
      </c>
      <c r="AG11" s="230">
        <v>80</v>
      </c>
      <c r="AH11" s="327">
        <v>0.37526415078113584</v>
      </c>
      <c r="AI11" s="78">
        <v>34487</v>
      </c>
      <c r="AJ11" s="320">
        <v>161.77168459986288</v>
      </c>
      <c r="AK11" s="492">
        <v>841</v>
      </c>
      <c r="AL11" s="327">
        <v>3.9449643850866902</v>
      </c>
      <c r="AM11" s="80">
        <v>503</v>
      </c>
      <c r="AN11" s="327">
        <v>2.3594733480363916</v>
      </c>
      <c r="AO11" s="79">
        <v>1344</v>
      </c>
      <c r="AP11" s="327">
        <v>6.3044377331230814</v>
      </c>
      <c r="AQ11" s="78">
        <v>2669</v>
      </c>
      <c r="AR11" s="323">
        <v>11.859934572620213</v>
      </c>
      <c r="AS11" s="80">
        <v>354</v>
      </c>
      <c r="AT11" s="327">
        <v>1.5730299133411598</v>
      </c>
      <c r="AU11" s="79">
        <v>1679</v>
      </c>
      <c r="AV11" s="327">
        <v>7.4607831200559538</v>
      </c>
      <c r="AW11" s="77" t="s">
        <v>100</v>
      </c>
    </row>
    <row r="12" spans="1:49" s="82" customFormat="1" ht="36.75" customHeight="1">
      <c r="A12" s="83" t="s">
        <v>37</v>
      </c>
      <c r="B12" s="488">
        <v>535433</v>
      </c>
      <c r="C12" s="85">
        <v>8639</v>
      </c>
      <c r="D12" s="328">
        <v>161.34605076638906</v>
      </c>
      <c r="E12" s="231">
        <v>5113</v>
      </c>
      <c r="F12" s="328">
        <v>95.492806756400896</v>
      </c>
      <c r="G12" s="231">
        <v>2236</v>
      </c>
      <c r="H12" s="328">
        <v>41.760593762431533</v>
      </c>
      <c r="I12" s="231">
        <v>1290</v>
      </c>
      <c r="J12" s="324">
        <v>24.092650247556652</v>
      </c>
      <c r="K12" s="493">
        <v>4825</v>
      </c>
      <c r="L12" s="328">
        <v>94.464910935414721</v>
      </c>
      <c r="M12" s="354">
        <v>2298</v>
      </c>
      <c r="N12" s="328">
        <v>44.990749291105296</v>
      </c>
      <c r="O12" s="354">
        <v>1473</v>
      </c>
      <c r="P12" s="328">
        <v>28.838717887640602</v>
      </c>
      <c r="Q12" s="354">
        <v>1054</v>
      </c>
      <c r="R12" s="328">
        <v>20.635443756668835</v>
      </c>
      <c r="S12" s="231">
        <v>2947</v>
      </c>
      <c r="T12" s="328">
        <v>57.697013995164191</v>
      </c>
      <c r="U12" s="87">
        <v>1335</v>
      </c>
      <c r="V12" s="328">
        <v>26.136923543788328</v>
      </c>
      <c r="W12" s="354">
        <v>779</v>
      </c>
      <c r="X12" s="328">
        <v>15.25143328884727</v>
      </c>
      <c r="Y12" s="354">
        <v>833</v>
      </c>
      <c r="Z12" s="328">
        <v>16.308657162528597</v>
      </c>
      <c r="AA12" s="87">
        <v>4</v>
      </c>
      <c r="AB12" s="328">
        <v>7.8312879531950041E-2</v>
      </c>
      <c r="AC12" s="231">
        <v>1</v>
      </c>
      <c r="AD12" s="328">
        <v>1.957821988298751E-2</v>
      </c>
      <c r="AE12" s="231">
        <v>0</v>
      </c>
      <c r="AF12" s="328">
        <v>0</v>
      </c>
      <c r="AG12" s="231">
        <v>3</v>
      </c>
      <c r="AH12" s="328">
        <v>5.8734659648962524E-2</v>
      </c>
      <c r="AI12" s="84">
        <v>7776</v>
      </c>
      <c r="AJ12" s="321">
        <v>152.24023781011087</v>
      </c>
      <c r="AK12" s="493">
        <v>116</v>
      </c>
      <c r="AL12" s="328">
        <v>2.2710735064265513</v>
      </c>
      <c r="AM12" s="86">
        <v>69</v>
      </c>
      <c r="AN12" s="328">
        <v>1.350897171926138</v>
      </c>
      <c r="AO12" s="85">
        <v>185</v>
      </c>
      <c r="AP12" s="328">
        <v>3.6219706783526897</v>
      </c>
      <c r="AQ12" s="84">
        <v>547</v>
      </c>
      <c r="AR12" s="324">
        <v>10.216030763886424</v>
      </c>
      <c r="AS12" s="86">
        <v>59</v>
      </c>
      <c r="AT12" s="328">
        <v>1.1019119105471646</v>
      </c>
      <c r="AU12" s="85">
        <v>1784</v>
      </c>
      <c r="AV12" s="328">
        <v>33.318827939256636</v>
      </c>
      <c r="AW12" s="83" t="s">
        <v>101</v>
      </c>
    </row>
    <row r="13" spans="1:49" s="82" customFormat="1" ht="36.75" customHeight="1">
      <c r="A13" s="83" t="s">
        <v>38</v>
      </c>
      <c r="B13" s="488">
        <v>412497</v>
      </c>
      <c r="C13" s="85">
        <v>5529</v>
      </c>
      <c r="D13" s="328">
        <v>134.03733845337055</v>
      </c>
      <c r="E13" s="231">
        <v>3363</v>
      </c>
      <c r="F13" s="328">
        <v>81.527865657204785</v>
      </c>
      <c r="G13" s="231">
        <v>1486</v>
      </c>
      <c r="H13" s="328">
        <v>36.024504420638209</v>
      </c>
      <c r="I13" s="231">
        <v>680</v>
      </c>
      <c r="J13" s="324">
        <v>16.484968375527579</v>
      </c>
      <c r="K13" s="493">
        <v>4748</v>
      </c>
      <c r="L13" s="328">
        <v>119.52502146063202</v>
      </c>
      <c r="M13" s="354">
        <v>2192</v>
      </c>
      <c r="N13" s="328">
        <v>55.180886066071054</v>
      </c>
      <c r="O13" s="354">
        <v>1031</v>
      </c>
      <c r="P13" s="328">
        <v>25.954148510090903</v>
      </c>
      <c r="Q13" s="354">
        <v>1525</v>
      </c>
      <c r="R13" s="328">
        <v>38.389986884470055</v>
      </c>
      <c r="S13" s="231">
        <v>1894</v>
      </c>
      <c r="T13" s="328">
        <v>47.679105022417232</v>
      </c>
      <c r="U13" s="87">
        <v>777</v>
      </c>
      <c r="V13" s="328">
        <v>19.560012989661139</v>
      </c>
      <c r="W13" s="354">
        <v>663</v>
      </c>
      <c r="X13" s="328">
        <v>16.690204134035177</v>
      </c>
      <c r="Y13" s="354">
        <v>454</v>
      </c>
      <c r="Z13" s="328">
        <v>11.428887898720921</v>
      </c>
      <c r="AA13" s="87">
        <v>20</v>
      </c>
      <c r="AB13" s="328">
        <v>0.50347523782911541</v>
      </c>
      <c r="AC13" s="231">
        <v>8</v>
      </c>
      <c r="AD13" s="328">
        <v>0.20139009513164619</v>
      </c>
      <c r="AE13" s="231">
        <v>0</v>
      </c>
      <c r="AF13" s="328">
        <v>0</v>
      </c>
      <c r="AG13" s="231">
        <v>12</v>
      </c>
      <c r="AH13" s="328">
        <v>0.30208514269746928</v>
      </c>
      <c r="AI13" s="84">
        <v>6662</v>
      </c>
      <c r="AJ13" s="321">
        <v>167.70760172087836</v>
      </c>
      <c r="AK13" s="493">
        <v>94</v>
      </c>
      <c r="AL13" s="328">
        <v>2.3663336177968426</v>
      </c>
      <c r="AM13" s="86">
        <v>95</v>
      </c>
      <c r="AN13" s="328">
        <v>2.3915073796882984</v>
      </c>
      <c r="AO13" s="85">
        <v>189</v>
      </c>
      <c r="AP13" s="328">
        <v>4.7578409974851414</v>
      </c>
      <c r="AQ13" s="84">
        <v>544</v>
      </c>
      <c r="AR13" s="324">
        <v>13.187974700422064</v>
      </c>
      <c r="AS13" s="86">
        <v>70</v>
      </c>
      <c r="AT13" s="328">
        <v>1.6969820386572507</v>
      </c>
      <c r="AU13" s="85">
        <v>435</v>
      </c>
      <c r="AV13" s="328">
        <v>10.545531240227202</v>
      </c>
      <c r="AW13" s="83" t="s">
        <v>38</v>
      </c>
    </row>
    <row r="14" spans="1:49" s="82" customFormat="1" ht="36.75" customHeight="1">
      <c r="A14" s="83" t="s">
        <v>39</v>
      </c>
      <c r="B14" s="488">
        <v>975646</v>
      </c>
      <c r="C14" s="85">
        <v>11697</v>
      </c>
      <c r="D14" s="328">
        <v>119.88979609407511</v>
      </c>
      <c r="E14" s="231">
        <v>6896</v>
      </c>
      <c r="F14" s="328">
        <v>70.681374186948958</v>
      </c>
      <c r="G14" s="231">
        <v>2658</v>
      </c>
      <c r="H14" s="328">
        <v>27.243487904424352</v>
      </c>
      <c r="I14" s="231">
        <v>2143</v>
      </c>
      <c r="J14" s="324">
        <v>21.964934002701803</v>
      </c>
      <c r="K14" s="493">
        <v>11030</v>
      </c>
      <c r="L14" s="328">
        <v>115.57939717782287</v>
      </c>
      <c r="M14" s="354">
        <v>5999</v>
      </c>
      <c r="N14" s="328">
        <v>62.861360260177641</v>
      </c>
      <c r="O14" s="354">
        <v>2559</v>
      </c>
      <c r="P14" s="328">
        <v>26.814839290847573</v>
      </c>
      <c r="Q14" s="354">
        <v>2472</v>
      </c>
      <c r="R14" s="328">
        <v>25.903197626797656</v>
      </c>
      <c r="S14" s="231">
        <v>3435</v>
      </c>
      <c r="T14" s="328">
        <v>35.994127770246742</v>
      </c>
      <c r="U14" s="87">
        <v>1651</v>
      </c>
      <c r="V14" s="328">
        <v>17.3002343373151</v>
      </c>
      <c r="W14" s="354">
        <v>968</v>
      </c>
      <c r="X14" s="328">
        <v>10.143323342532414</v>
      </c>
      <c r="Y14" s="354">
        <v>816</v>
      </c>
      <c r="Z14" s="328">
        <v>8.5505700903992263</v>
      </c>
      <c r="AA14" s="87">
        <v>27</v>
      </c>
      <c r="AB14" s="328">
        <v>0.28292327504997433</v>
      </c>
      <c r="AC14" s="231">
        <v>6</v>
      </c>
      <c r="AD14" s="328">
        <v>6.2871838899994301E-2</v>
      </c>
      <c r="AE14" s="231">
        <v>2</v>
      </c>
      <c r="AF14" s="328">
        <v>2.0957279633331435E-2</v>
      </c>
      <c r="AG14" s="231">
        <v>19</v>
      </c>
      <c r="AH14" s="328">
        <v>0.19909415651664863</v>
      </c>
      <c r="AI14" s="84">
        <v>14492</v>
      </c>
      <c r="AJ14" s="321">
        <v>151.85644822311957</v>
      </c>
      <c r="AK14" s="493">
        <v>150</v>
      </c>
      <c r="AL14" s="328">
        <v>1.5717959724998576</v>
      </c>
      <c r="AM14" s="86">
        <v>112</v>
      </c>
      <c r="AN14" s="328">
        <v>1.1736076594665603</v>
      </c>
      <c r="AO14" s="85">
        <v>262</v>
      </c>
      <c r="AP14" s="328">
        <v>2.7454036319664179</v>
      </c>
      <c r="AQ14" s="84">
        <v>1285</v>
      </c>
      <c r="AR14" s="324">
        <v>13.170760706239765</v>
      </c>
      <c r="AS14" s="86">
        <v>83</v>
      </c>
      <c r="AT14" s="328">
        <v>0.85071839581159558</v>
      </c>
      <c r="AU14" s="85">
        <v>615</v>
      </c>
      <c r="AV14" s="328">
        <v>6.3035158243871239</v>
      </c>
      <c r="AW14" s="83" t="s">
        <v>39</v>
      </c>
    </row>
    <row r="15" spans="1:49" s="82" customFormat="1" ht="36.75" customHeight="1">
      <c r="A15" s="83" t="s">
        <v>40</v>
      </c>
      <c r="B15" s="488">
        <v>402226</v>
      </c>
      <c r="C15" s="85">
        <v>2925</v>
      </c>
      <c r="D15" s="328">
        <v>72.720311466687889</v>
      </c>
      <c r="E15" s="231">
        <v>1740</v>
      </c>
      <c r="F15" s="328">
        <v>43.259262205824584</v>
      </c>
      <c r="G15" s="231">
        <v>928</v>
      </c>
      <c r="H15" s="328">
        <v>23.071606509773112</v>
      </c>
      <c r="I15" s="231">
        <v>257</v>
      </c>
      <c r="J15" s="324">
        <v>6.3894427510901828</v>
      </c>
      <c r="K15" s="493">
        <v>3937</v>
      </c>
      <c r="L15" s="328">
        <v>100.16350456082743</v>
      </c>
      <c r="M15" s="354">
        <v>2271</v>
      </c>
      <c r="N15" s="328">
        <v>57.777830545501423</v>
      </c>
      <c r="O15" s="354">
        <v>925</v>
      </c>
      <c r="P15" s="328">
        <v>23.533462463491336</v>
      </c>
      <c r="Q15" s="354">
        <v>741</v>
      </c>
      <c r="R15" s="328">
        <v>18.852211551834678</v>
      </c>
      <c r="S15" s="231">
        <v>1157</v>
      </c>
      <c r="T15" s="328">
        <v>29.435909265145376</v>
      </c>
      <c r="U15" s="87">
        <v>580</v>
      </c>
      <c r="V15" s="328">
        <v>14.756117004135106</v>
      </c>
      <c r="W15" s="354">
        <v>361</v>
      </c>
      <c r="X15" s="328">
        <v>9.1844107560220216</v>
      </c>
      <c r="Y15" s="354">
        <v>216</v>
      </c>
      <c r="Z15" s="328">
        <v>5.495381504988246</v>
      </c>
      <c r="AA15" s="87">
        <v>7</v>
      </c>
      <c r="AB15" s="328">
        <v>0.17809106729128574</v>
      </c>
      <c r="AC15" s="231">
        <v>2</v>
      </c>
      <c r="AD15" s="328">
        <v>5.0883162083224506E-2</v>
      </c>
      <c r="AE15" s="231">
        <v>0</v>
      </c>
      <c r="AF15" s="328">
        <v>0</v>
      </c>
      <c r="AG15" s="231">
        <v>5</v>
      </c>
      <c r="AH15" s="328">
        <v>0.12720790520806124</v>
      </c>
      <c r="AI15" s="84">
        <v>5101</v>
      </c>
      <c r="AJ15" s="321">
        <v>129.77750489326408</v>
      </c>
      <c r="AK15" s="493">
        <v>40</v>
      </c>
      <c r="AL15" s="328">
        <v>1.01766324166449</v>
      </c>
      <c r="AM15" s="86">
        <v>57</v>
      </c>
      <c r="AN15" s="328">
        <v>1.4501701193718983</v>
      </c>
      <c r="AO15" s="85">
        <v>97</v>
      </c>
      <c r="AP15" s="328">
        <v>2.4678333610363885</v>
      </c>
      <c r="AQ15" s="84">
        <v>503</v>
      </c>
      <c r="AR15" s="324">
        <v>12.505407407775728</v>
      </c>
      <c r="AS15" s="86">
        <v>46</v>
      </c>
      <c r="AT15" s="328">
        <v>1.1436356675103052</v>
      </c>
      <c r="AU15" s="85">
        <v>649</v>
      </c>
      <c r="AV15" s="328">
        <v>16.135207569873653</v>
      </c>
      <c r="AW15" s="83" t="s">
        <v>40</v>
      </c>
    </row>
    <row r="16" spans="1:49" s="82" customFormat="1" ht="36.75" customHeight="1">
      <c r="A16" s="83" t="s">
        <v>41</v>
      </c>
      <c r="B16" s="488">
        <v>408851</v>
      </c>
      <c r="C16" s="85">
        <v>3441</v>
      </c>
      <c r="D16" s="328">
        <v>84.162690075357517</v>
      </c>
      <c r="E16" s="231">
        <v>2140</v>
      </c>
      <c r="F16" s="328">
        <v>52.341806672846587</v>
      </c>
      <c r="G16" s="231">
        <v>836</v>
      </c>
      <c r="H16" s="328">
        <v>20.447546905841005</v>
      </c>
      <c r="I16" s="231">
        <v>465</v>
      </c>
      <c r="J16" s="324">
        <v>11.373336496669936</v>
      </c>
      <c r="K16" s="493">
        <v>3391</v>
      </c>
      <c r="L16" s="328">
        <v>87.144159208344192</v>
      </c>
      <c r="M16" s="354">
        <v>1922</v>
      </c>
      <c r="N16" s="328">
        <v>49.39282630446403</v>
      </c>
      <c r="O16" s="354">
        <v>685</v>
      </c>
      <c r="P16" s="328">
        <v>17.603582735982236</v>
      </c>
      <c r="Q16" s="354">
        <v>784</v>
      </c>
      <c r="R16" s="328">
        <v>20.147750167897922</v>
      </c>
      <c r="S16" s="231">
        <v>1140</v>
      </c>
      <c r="T16" s="328">
        <v>29.296473458422994</v>
      </c>
      <c r="U16" s="87">
        <v>617</v>
      </c>
      <c r="V16" s="328">
        <v>15.856073792848235</v>
      </c>
      <c r="W16" s="354">
        <v>257</v>
      </c>
      <c r="X16" s="328">
        <v>6.6045558586093938</v>
      </c>
      <c r="Y16" s="354">
        <v>266</v>
      </c>
      <c r="Z16" s="328">
        <v>6.8358438069653653</v>
      </c>
      <c r="AA16" s="87">
        <v>6</v>
      </c>
      <c r="AB16" s="328">
        <v>0.15419196557064735</v>
      </c>
      <c r="AC16" s="231">
        <v>3</v>
      </c>
      <c r="AD16" s="328">
        <v>7.7095982785323675E-2</v>
      </c>
      <c r="AE16" s="231">
        <v>0</v>
      </c>
      <c r="AF16" s="328">
        <v>0</v>
      </c>
      <c r="AG16" s="231">
        <v>3</v>
      </c>
      <c r="AH16" s="328">
        <v>7.7095982785323675E-2</v>
      </c>
      <c r="AI16" s="84">
        <v>4537</v>
      </c>
      <c r="AJ16" s="321">
        <v>116.59482463233783</v>
      </c>
      <c r="AK16" s="493">
        <v>46</v>
      </c>
      <c r="AL16" s="328">
        <v>1.1821384027082964</v>
      </c>
      <c r="AM16" s="86">
        <v>65</v>
      </c>
      <c r="AN16" s="328">
        <v>1.6704129603486795</v>
      </c>
      <c r="AO16" s="85">
        <v>111</v>
      </c>
      <c r="AP16" s="328">
        <v>2.8525513630569757</v>
      </c>
      <c r="AQ16" s="84">
        <v>612</v>
      </c>
      <c r="AR16" s="324">
        <v>14.96877835690753</v>
      </c>
      <c r="AS16" s="86">
        <v>41</v>
      </c>
      <c r="AT16" s="328">
        <v>1.0028103147601448</v>
      </c>
      <c r="AU16" s="85">
        <v>370</v>
      </c>
      <c r="AV16" s="328">
        <v>9.0497516210061857</v>
      </c>
      <c r="AW16" s="83" t="s">
        <v>41</v>
      </c>
    </row>
    <row r="17" spans="1:49" s="82" customFormat="1" ht="36.75" customHeight="1">
      <c r="A17" s="83" t="s">
        <v>42</v>
      </c>
      <c r="B17" s="488">
        <v>730755</v>
      </c>
      <c r="C17" s="85">
        <v>9946</v>
      </c>
      <c r="D17" s="328">
        <v>136.10580837626839</v>
      </c>
      <c r="E17" s="231">
        <v>5593</v>
      </c>
      <c r="F17" s="328">
        <v>76.537279936504021</v>
      </c>
      <c r="G17" s="231">
        <v>2492</v>
      </c>
      <c r="H17" s="328">
        <v>34.101716717641345</v>
      </c>
      <c r="I17" s="231">
        <v>1861</v>
      </c>
      <c r="J17" s="324">
        <v>25.466811722123012</v>
      </c>
      <c r="K17" s="493">
        <v>6215</v>
      </c>
      <c r="L17" s="328">
        <v>87.982932868243623</v>
      </c>
      <c r="M17" s="354">
        <v>3173</v>
      </c>
      <c r="N17" s="328">
        <v>44.918720191623002</v>
      </c>
      <c r="O17" s="354">
        <v>1537</v>
      </c>
      <c r="P17" s="328">
        <v>21.758611072967081</v>
      </c>
      <c r="Q17" s="354">
        <v>1505</v>
      </c>
      <c r="R17" s="328">
        <v>21.305601603653521</v>
      </c>
      <c r="S17" s="231">
        <v>2431</v>
      </c>
      <c r="T17" s="328">
        <v>34.414563121914753</v>
      </c>
      <c r="U17" s="87">
        <v>1026</v>
      </c>
      <c r="V17" s="328">
        <v>14.524616109866122</v>
      </c>
      <c r="W17" s="354">
        <v>688</v>
      </c>
      <c r="X17" s="328">
        <v>9.7397035902416107</v>
      </c>
      <c r="Y17" s="354">
        <v>717</v>
      </c>
      <c r="Z17" s="328">
        <v>10.150243421807026</v>
      </c>
      <c r="AA17" s="87">
        <v>14</v>
      </c>
      <c r="AB17" s="328">
        <v>0.19819164282468391</v>
      </c>
      <c r="AC17" s="231">
        <v>2</v>
      </c>
      <c r="AD17" s="328">
        <v>2.8313091832097702E-2</v>
      </c>
      <c r="AE17" s="231">
        <v>0</v>
      </c>
      <c r="AF17" s="328">
        <v>0</v>
      </c>
      <c r="AG17" s="231">
        <v>12</v>
      </c>
      <c r="AH17" s="328">
        <v>0.16987855099258622</v>
      </c>
      <c r="AI17" s="84">
        <v>8660</v>
      </c>
      <c r="AJ17" s="321">
        <v>122.59568763298304</v>
      </c>
      <c r="AK17" s="493">
        <v>142</v>
      </c>
      <c r="AL17" s="328">
        <v>2.0102295200789371</v>
      </c>
      <c r="AM17" s="86">
        <v>157</v>
      </c>
      <c r="AN17" s="328">
        <v>2.2225777088196699</v>
      </c>
      <c r="AO17" s="85">
        <v>299</v>
      </c>
      <c r="AP17" s="328">
        <v>4.2328072288986069</v>
      </c>
      <c r="AQ17" s="84">
        <v>807</v>
      </c>
      <c r="AR17" s="324">
        <v>11.043372949894287</v>
      </c>
      <c r="AS17" s="86">
        <v>170</v>
      </c>
      <c r="AT17" s="328">
        <v>2.3263610922949551</v>
      </c>
      <c r="AU17" s="85">
        <v>607</v>
      </c>
      <c r="AV17" s="328">
        <v>8.3064775471943406</v>
      </c>
      <c r="AW17" s="83" t="s">
        <v>42</v>
      </c>
    </row>
    <row r="18" spans="1:49" s="82" customFormat="1" ht="36.75" customHeight="1">
      <c r="A18" s="83" t="s">
        <v>43</v>
      </c>
      <c r="B18" s="488">
        <v>1200844</v>
      </c>
      <c r="C18" s="85">
        <v>18735</v>
      </c>
      <c r="D18" s="328">
        <v>156.01526926062002</v>
      </c>
      <c r="E18" s="231">
        <v>10279</v>
      </c>
      <c r="F18" s="328">
        <v>85.598129315714601</v>
      </c>
      <c r="G18" s="231">
        <v>5321</v>
      </c>
      <c r="H18" s="328">
        <v>44.310501613864915</v>
      </c>
      <c r="I18" s="231">
        <v>3135</v>
      </c>
      <c r="J18" s="324">
        <v>26.106638331040504</v>
      </c>
      <c r="K18" s="493">
        <v>12137</v>
      </c>
      <c r="L18" s="328">
        <v>106.74191065997287</v>
      </c>
      <c r="M18" s="354">
        <v>6147</v>
      </c>
      <c r="N18" s="328">
        <v>54.061343398438929</v>
      </c>
      <c r="O18" s="354">
        <v>3279</v>
      </c>
      <c r="P18" s="328">
        <v>28.837993330646047</v>
      </c>
      <c r="Q18" s="354">
        <v>2711</v>
      </c>
      <c r="R18" s="328">
        <v>23.842573930887902</v>
      </c>
      <c r="S18" s="231">
        <v>3725</v>
      </c>
      <c r="T18" s="328">
        <v>32.760452929751914</v>
      </c>
      <c r="U18" s="87">
        <v>1532</v>
      </c>
      <c r="V18" s="328">
        <v>13.473560775404009</v>
      </c>
      <c r="W18" s="354">
        <v>1284</v>
      </c>
      <c r="X18" s="328">
        <v>11.292462164242002</v>
      </c>
      <c r="Y18" s="354">
        <v>909</v>
      </c>
      <c r="Z18" s="328">
        <v>7.9944299901059033</v>
      </c>
      <c r="AA18" s="87">
        <v>98</v>
      </c>
      <c r="AB18" s="328">
        <v>0.86188574150756703</v>
      </c>
      <c r="AC18" s="231">
        <v>16</v>
      </c>
      <c r="AD18" s="328">
        <v>0.14071603942980687</v>
      </c>
      <c r="AE18" s="231">
        <v>15</v>
      </c>
      <c r="AF18" s="328">
        <v>0.13192128696544395</v>
      </c>
      <c r="AG18" s="231">
        <v>67</v>
      </c>
      <c r="AH18" s="328">
        <v>0.58924841511231629</v>
      </c>
      <c r="AI18" s="84">
        <v>15960</v>
      </c>
      <c r="AJ18" s="321">
        <v>140.36424933123234</v>
      </c>
      <c r="AK18" s="493">
        <v>148</v>
      </c>
      <c r="AL18" s="328">
        <v>1.3016233647257136</v>
      </c>
      <c r="AM18" s="86">
        <v>145</v>
      </c>
      <c r="AN18" s="328">
        <v>1.2752391073326248</v>
      </c>
      <c r="AO18" s="85">
        <v>293</v>
      </c>
      <c r="AP18" s="328">
        <v>2.5768624720583384</v>
      </c>
      <c r="AQ18" s="84">
        <v>1507</v>
      </c>
      <c r="AR18" s="324">
        <v>12.549506846851047</v>
      </c>
      <c r="AS18" s="86">
        <v>211</v>
      </c>
      <c r="AT18" s="328">
        <v>1.7570975080859796</v>
      </c>
      <c r="AU18" s="85">
        <v>699</v>
      </c>
      <c r="AV18" s="328">
        <v>5.8209059628061599</v>
      </c>
      <c r="AW18" s="83" t="s">
        <v>43</v>
      </c>
    </row>
    <row r="19" spans="1:49" s="82" customFormat="1" ht="36.75" customHeight="1">
      <c r="A19" s="83" t="s">
        <v>44</v>
      </c>
      <c r="B19" s="488">
        <v>915617</v>
      </c>
      <c r="C19" s="85">
        <v>11460</v>
      </c>
      <c r="D19" s="328">
        <v>125.16150311756991</v>
      </c>
      <c r="E19" s="231">
        <v>6314</v>
      </c>
      <c r="F19" s="328">
        <v>68.958964283100897</v>
      </c>
      <c r="G19" s="231">
        <v>2784</v>
      </c>
      <c r="H19" s="328">
        <v>30.405726411807557</v>
      </c>
      <c r="I19" s="231">
        <v>2362</v>
      </c>
      <c r="J19" s="324">
        <v>25.796812422661443</v>
      </c>
      <c r="K19" s="493">
        <v>8446</v>
      </c>
      <c r="L19" s="328">
        <v>95.992762468489246</v>
      </c>
      <c r="M19" s="354">
        <v>4079</v>
      </c>
      <c r="N19" s="328">
        <v>46.359753505679329</v>
      </c>
      <c r="O19" s="354">
        <v>2249</v>
      </c>
      <c r="P19" s="328">
        <v>25.560942788495421</v>
      </c>
      <c r="Q19" s="354">
        <v>2118</v>
      </c>
      <c r="R19" s="328">
        <v>24.072066174314497</v>
      </c>
      <c r="S19" s="231">
        <v>2822</v>
      </c>
      <c r="T19" s="328">
        <v>32.073357291744806</v>
      </c>
      <c r="U19" s="87">
        <v>931</v>
      </c>
      <c r="V19" s="328">
        <v>10.581252883988098</v>
      </c>
      <c r="W19" s="354">
        <v>1194</v>
      </c>
      <c r="X19" s="328">
        <v>13.570371582687208</v>
      </c>
      <c r="Y19" s="354">
        <v>697</v>
      </c>
      <c r="Z19" s="328">
        <v>7.9217328250695012</v>
      </c>
      <c r="AA19" s="87">
        <v>40</v>
      </c>
      <c r="AB19" s="328">
        <v>0.45461881349035871</v>
      </c>
      <c r="AC19" s="231">
        <v>6</v>
      </c>
      <c r="AD19" s="328">
        <v>6.8192822023553812E-2</v>
      </c>
      <c r="AE19" s="231">
        <v>0</v>
      </c>
      <c r="AF19" s="328">
        <v>0</v>
      </c>
      <c r="AG19" s="231">
        <v>34</v>
      </c>
      <c r="AH19" s="328">
        <v>0.3864259914668049</v>
      </c>
      <c r="AI19" s="84">
        <v>11308</v>
      </c>
      <c r="AJ19" s="321">
        <v>128.5207385737244</v>
      </c>
      <c r="AK19" s="493">
        <v>101</v>
      </c>
      <c r="AL19" s="328">
        <v>1.1479125040631557</v>
      </c>
      <c r="AM19" s="86">
        <v>70</v>
      </c>
      <c r="AN19" s="328">
        <v>0.79558292360812777</v>
      </c>
      <c r="AO19" s="85">
        <v>171</v>
      </c>
      <c r="AP19" s="328">
        <v>1.9434954276712835</v>
      </c>
      <c r="AQ19" s="84">
        <v>901</v>
      </c>
      <c r="AR19" s="324">
        <v>9.8403590147408799</v>
      </c>
      <c r="AS19" s="86">
        <v>120</v>
      </c>
      <c r="AT19" s="328">
        <v>1.3105916556813602</v>
      </c>
      <c r="AU19" s="85">
        <v>557</v>
      </c>
      <c r="AV19" s="328">
        <v>6.0833296017876464</v>
      </c>
      <c r="AW19" s="83" t="s">
        <v>44</v>
      </c>
    </row>
    <row r="20" spans="1:49" s="82" customFormat="1" ht="36.75" customHeight="1">
      <c r="A20" s="83" t="s">
        <v>45</v>
      </c>
      <c r="B20" s="488">
        <v>728590</v>
      </c>
      <c r="C20" s="85">
        <v>10420</v>
      </c>
      <c r="D20" s="328">
        <v>143.01596233821491</v>
      </c>
      <c r="E20" s="231">
        <v>6473</v>
      </c>
      <c r="F20" s="328">
        <v>88.842833417971704</v>
      </c>
      <c r="G20" s="231">
        <v>2342</v>
      </c>
      <c r="H20" s="328">
        <v>32.144278675249453</v>
      </c>
      <c r="I20" s="231">
        <v>1605</v>
      </c>
      <c r="J20" s="324">
        <v>22.028850244993755</v>
      </c>
      <c r="K20" s="493">
        <v>6121</v>
      </c>
      <c r="L20" s="328">
        <v>88.290190716043398</v>
      </c>
      <c r="M20" s="354">
        <v>3389</v>
      </c>
      <c r="N20" s="328">
        <v>48.883426946033502</v>
      </c>
      <c r="O20" s="354">
        <v>1341</v>
      </c>
      <c r="P20" s="328">
        <v>19.342778263390652</v>
      </c>
      <c r="Q20" s="354">
        <v>1391</v>
      </c>
      <c r="R20" s="328">
        <v>20.06398550661924</v>
      </c>
      <c r="S20" s="231">
        <v>3060</v>
      </c>
      <c r="T20" s="328">
        <v>44.137883285589417</v>
      </c>
      <c r="U20" s="87">
        <v>1552</v>
      </c>
      <c r="V20" s="328">
        <v>22.386272829815283</v>
      </c>
      <c r="W20" s="354">
        <v>765</v>
      </c>
      <c r="X20" s="328">
        <v>11.034470821397354</v>
      </c>
      <c r="Y20" s="354">
        <v>743</v>
      </c>
      <c r="Z20" s="328">
        <v>10.717139634376776</v>
      </c>
      <c r="AA20" s="87">
        <v>31</v>
      </c>
      <c r="AB20" s="328">
        <v>0.44714849080172281</v>
      </c>
      <c r="AC20" s="231">
        <v>4</v>
      </c>
      <c r="AD20" s="328">
        <v>5.7696579458286816E-2</v>
      </c>
      <c r="AE20" s="231">
        <v>2</v>
      </c>
      <c r="AF20" s="328">
        <v>2.8848289729143408E-2</v>
      </c>
      <c r="AG20" s="231">
        <v>25</v>
      </c>
      <c r="AH20" s="328">
        <v>0.3606036216142926</v>
      </c>
      <c r="AI20" s="84">
        <v>9212</v>
      </c>
      <c r="AJ20" s="321">
        <v>132.87522249243455</v>
      </c>
      <c r="AK20" s="493">
        <v>128</v>
      </c>
      <c r="AL20" s="328">
        <v>1.8462905426651781</v>
      </c>
      <c r="AM20" s="86">
        <v>70</v>
      </c>
      <c r="AN20" s="328">
        <v>1.0096901405200194</v>
      </c>
      <c r="AO20" s="85">
        <v>198</v>
      </c>
      <c r="AP20" s="328">
        <v>2.8559806831851975</v>
      </c>
      <c r="AQ20" s="84">
        <v>1048</v>
      </c>
      <c r="AR20" s="324">
        <v>14.383947075858851</v>
      </c>
      <c r="AS20" s="86">
        <v>151</v>
      </c>
      <c r="AT20" s="328">
        <v>2.0724961912735558</v>
      </c>
      <c r="AU20" s="85">
        <v>957</v>
      </c>
      <c r="AV20" s="328">
        <v>13.134959304958894</v>
      </c>
      <c r="AW20" s="83" t="s">
        <v>45</v>
      </c>
    </row>
    <row r="21" spans="1:49" s="82" customFormat="1" ht="36.75" customHeight="1">
      <c r="A21" s="83" t="s">
        <v>46</v>
      </c>
      <c r="B21" s="488">
        <v>3281269</v>
      </c>
      <c r="C21" s="85">
        <v>40249</v>
      </c>
      <c r="D21" s="328">
        <v>122.66290877096635</v>
      </c>
      <c r="E21" s="231">
        <v>23489</v>
      </c>
      <c r="F21" s="328">
        <v>71.585109297652835</v>
      </c>
      <c r="G21" s="231">
        <v>10885</v>
      </c>
      <c r="H21" s="328">
        <v>33.173141245048789</v>
      </c>
      <c r="I21" s="231">
        <v>5875</v>
      </c>
      <c r="J21" s="324">
        <v>17.904658228264736</v>
      </c>
      <c r="K21" s="493">
        <v>28784</v>
      </c>
      <c r="L21" s="328">
        <v>92.782155981726376</v>
      </c>
      <c r="M21" s="354">
        <v>15248</v>
      </c>
      <c r="N21" s="328">
        <v>49.150302751853935</v>
      </c>
      <c r="O21" s="354">
        <v>6698</v>
      </c>
      <c r="P21" s="328">
        <v>21.59028907607015</v>
      </c>
      <c r="Q21" s="354">
        <v>6838</v>
      </c>
      <c r="R21" s="328">
        <v>22.041564153802284</v>
      </c>
      <c r="S21" s="231">
        <v>7309</v>
      </c>
      <c r="T21" s="328">
        <v>23.559782451029673</v>
      </c>
      <c r="U21" s="87">
        <v>3428</v>
      </c>
      <c r="V21" s="328">
        <v>11.049792617612493</v>
      </c>
      <c r="W21" s="354">
        <v>1722</v>
      </c>
      <c r="X21" s="328">
        <v>5.5506834561052258</v>
      </c>
      <c r="Y21" s="354">
        <v>2159</v>
      </c>
      <c r="Z21" s="328">
        <v>6.9593063773119521</v>
      </c>
      <c r="AA21" s="87">
        <v>166</v>
      </c>
      <c r="AB21" s="328">
        <v>0.53508330645381386</v>
      </c>
      <c r="AC21" s="231">
        <v>45</v>
      </c>
      <c r="AD21" s="328">
        <v>0.14505270355675676</v>
      </c>
      <c r="AE21" s="231">
        <v>1</v>
      </c>
      <c r="AF21" s="328">
        <v>3.2233934123723725E-3</v>
      </c>
      <c r="AG21" s="231">
        <v>120</v>
      </c>
      <c r="AH21" s="328">
        <v>0.38680720948468467</v>
      </c>
      <c r="AI21" s="84">
        <v>36259</v>
      </c>
      <c r="AJ21" s="321">
        <v>116.87702173920987</v>
      </c>
      <c r="AK21" s="493">
        <v>350</v>
      </c>
      <c r="AL21" s="328">
        <v>1.1281876943303304</v>
      </c>
      <c r="AM21" s="86">
        <v>259</v>
      </c>
      <c r="AN21" s="328">
        <v>0.83485889380444445</v>
      </c>
      <c r="AO21" s="85">
        <v>609</v>
      </c>
      <c r="AP21" s="328">
        <v>1.963046588134775</v>
      </c>
      <c r="AQ21" s="84">
        <v>3315</v>
      </c>
      <c r="AR21" s="324">
        <v>10.102798642842146</v>
      </c>
      <c r="AS21" s="86">
        <v>517</v>
      </c>
      <c r="AT21" s="328">
        <v>1.5756099240872965</v>
      </c>
      <c r="AU21" s="85">
        <v>3191</v>
      </c>
      <c r="AV21" s="328">
        <v>9.7248960691732371</v>
      </c>
      <c r="AW21" s="83" t="s">
        <v>46</v>
      </c>
    </row>
    <row r="22" spans="1:49" s="82" customFormat="1" ht="36.75" customHeight="1">
      <c r="A22" s="83" t="s">
        <v>47</v>
      </c>
      <c r="B22" s="488">
        <v>2773027</v>
      </c>
      <c r="C22" s="85">
        <v>53088</v>
      </c>
      <c r="D22" s="328">
        <v>191.44422322609913</v>
      </c>
      <c r="E22" s="231">
        <v>31878</v>
      </c>
      <c r="F22" s="328">
        <v>114.95740935807693</v>
      </c>
      <c r="G22" s="231">
        <v>11503</v>
      </c>
      <c r="H22" s="328">
        <v>41.481745399521898</v>
      </c>
      <c r="I22" s="231">
        <v>9707</v>
      </c>
      <c r="J22" s="324">
        <v>35.005068468500305</v>
      </c>
      <c r="K22" s="493">
        <v>28074</v>
      </c>
      <c r="L22" s="328">
        <v>107.45847725435439</v>
      </c>
      <c r="M22" s="354">
        <v>14314</v>
      </c>
      <c r="N22" s="328">
        <v>54.789507851351019</v>
      </c>
      <c r="O22" s="354">
        <v>6366</v>
      </c>
      <c r="P22" s="328">
        <v>24.367053722348793</v>
      </c>
      <c r="Q22" s="354">
        <v>7394</v>
      </c>
      <c r="R22" s="328">
        <v>28.301915680654563</v>
      </c>
      <c r="S22" s="231">
        <v>8627</v>
      </c>
      <c r="T22" s="328">
        <v>33.021453418583576</v>
      </c>
      <c r="U22" s="87">
        <v>4349</v>
      </c>
      <c r="V22" s="328">
        <v>16.64660958820215</v>
      </c>
      <c r="W22" s="354">
        <v>1667</v>
      </c>
      <c r="X22" s="328">
        <v>6.3807537786923394</v>
      </c>
      <c r="Y22" s="354">
        <v>2611</v>
      </c>
      <c r="Z22" s="328">
        <v>9.9940900516890814</v>
      </c>
      <c r="AA22" s="87">
        <v>159</v>
      </c>
      <c r="AB22" s="328">
        <v>0.60860219004923932</v>
      </c>
      <c r="AC22" s="231">
        <v>25</v>
      </c>
      <c r="AD22" s="328">
        <v>9.5692168246735751E-2</v>
      </c>
      <c r="AE22" s="231">
        <v>19</v>
      </c>
      <c r="AF22" s="328">
        <v>7.272604786751917E-2</v>
      </c>
      <c r="AG22" s="231">
        <v>115</v>
      </c>
      <c r="AH22" s="328">
        <v>0.44018397393498443</v>
      </c>
      <c r="AI22" s="84">
        <v>36860</v>
      </c>
      <c r="AJ22" s="321">
        <v>141.08853286298719</v>
      </c>
      <c r="AK22" s="493">
        <v>361</v>
      </c>
      <c r="AL22" s="328">
        <v>1.3817949094828641</v>
      </c>
      <c r="AM22" s="86">
        <v>348</v>
      </c>
      <c r="AN22" s="328">
        <v>1.3320349819945616</v>
      </c>
      <c r="AO22" s="85">
        <v>709</v>
      </c>
      <c r="AP22" s="328">
        <v>2.7138298914774257</v>
      </c>
      <c r="AQ22" s="84">
        <v>3065</v>
      </c>
      <c r="AR22" s="324">
        <v>11.052903559900427</v>
      </c>
      <c r="AS22" s="86">
        <v>405</v>
      </c>
      <c r="AT22" s="328">
        <v>1.4604978602804806</v>
      </c>
      <c r="AU22" s="85">
        <v>1945</v>
      </c>
      <c r="AV22" s="328">
        <v>7.0139958969025544</v>
      </c>
      <c r="AW22" s="83" t="s">
        <v>47</v>
      </c>
    </row>
    <row r="23" spans="1:49" s="82" customFormat="1" ht="36.75" customHeight="1">
      <c r="A23" s="83" t="s">
        <v>48</v>
      </c>
      <c r="B23" s="488">
        <v>8099763</v>
      </c>
      <c r="C23" s="85">
        <v>173281</v>
      </c>
      <c r="D23" s="328">
        <v>213.93342002722798</v>
      </c>
      <c r="E23" s="231">
        <v>100859</v>
      </c>
      <c r="F23" s="328">
        <v>124.52092734071356</v>
      </c>
      <c r="G23" s="231">
        <v>37198</v>
      </c>
      <c r="H23" s="328">
        <v>45.924800515768176</v>
      </c>
      <c r="I23" s="231">
        <v>35224</v>
      </c>
      <c r="J23" s="324">
        <v>43.487692170746229</v>
      </c>
      <c r="K23" s="493">
        <v>100819</v>
      </c>
      <c r="L23" s="328">
        <v>131.14359030103617</v>
      </c>
      <c r="M23" s="354">
        <v>53341</v>
      </c>
      <c r="N23" s="328">
        <v>69.385039032797096</v>
      </c>
      <c r="O23" s="354">
        <v>22391</v>
      </c>
      <c r="P23" s="328">
        <v>29.125820831693442</v>
      </c>
      <c r="Q23" s="354">
        <v>25087</v>
      </c>
      <c r="R23" s="328">
        <v>32.632730436545636</v>
      </c>
      <c r="S23" s="231">
        <v>23456</v>
      </c>
      <c r="T23" s="328">
        <v>30.511154188209609</v>
      </c>
      <c r="U23" s="87">
        <v>12413</v>
      </c>
      <c r="V23" s="328">
        <v>16.146613102756049</v>
      </c>
      <c r="W23" s="354">
        <v>3345</v>
      </c>
      <c r="X23" s="328">
        <v>4.3511174437057107</v>
      </c>
      <c r="Y23" s="354">
        <v>7698</v>
      </c>
      <c r="Z23" s="328">
        <v>10.013423641747851</v>
      </c>
      <c r="AA23" s="87">
        <v>652</v>
      </c>
      <c r="AB23" s="328">
        <v>0.84811018633665869</v>
      </c>
      <c r="AC23" s="231">
        <v>91</v>
      </c>
      <c r="AD23" s="328">
        <v>0.11837120698870543</v>
      </c>
      <c r="AE23" s="231">
        <v>87</v>
      </c>
      <c r="AF23" s="328">
        <v>0.11316807701117991</v>
      </c>
      <c r="AG23" s="231">
        <v>474</v>
      </c>
      <c r="AH23" s="328">
        <v>0.61657090233677336</v>
      </c>
      <c r="AI23" s="84">
        <v>124927</v>
      </c>
      <c r="AJ23" s="321">
        <v>162.50285467558246</v>
      </c>
      <c r="AK23" s="493">
        <v>1718</v>
      </c>
      <c r="AL23" s="328">
        <v>2.2347443253472079</v>
      </c>
      <c r="AM23" s="86">
        <v>727</v>
      </c>
      <c r="AN23" s="328">
        <v>0.94566887341526196</v>
      </c>
      <c r="AO23" s="85">
        <v>2445</v>
      </c>
      <c r="AP23" s="328">
        <v>3.1804131987624698</v>
      </c>
      <c r="AQ23" s="84">
        <v>10062</v>
      </c>
      <c r="AR23" s="324">
        <v>12.422585697877826</v>
      </c>
      <c r="AS23" s="86">
        <v>1046</v>
      </c>
      <c r="AT23" s="328">
        <v>1.2913958099761684</v>
      </c>
      <c r="AU23" s="85">
        <v>6502</v>
      </c>
      <c r="AV23" s="328">
        <v>8.0273953694694526</v>
      </c>
      <c r="AW23" s="83" t="s">
        <v>48</v>
      </c>
    </row>
    <row r="24" spans="1:49" s="82" customFormat="1" ht="36.75" customHeight="1">
      <c r="A24" s="83" t="s">
        <v>49</v>
      </c>
      <c r="B24" s="488">
        <v>4556337</v>
      </c>
      <c r="C24" s="85">
        <v>76678</v>
      </c>
      <c r="D24" s="328">
        <v>168.28869330780407</v>
      </c>
      <c r="E24" s="231">
        <v>45963</v>
      </c>
      <c r="F24" s="328">
        <v>100.87708613300552</v>
      </c>
      <c r="G24" s="231">
        <v>16563</v>
      </c>
      <c r="H24" s="328">
        <v>36.351569253986263</v>
      </c>
      <c r="I24" s="231">
        <v>14152</v>
      </c>
      <c r="J24" s="324">
        <v>31.060037920812267</v>
      </c>
      <c r="K24" s="493">
        <v>49294</v>
      </c>
      <c r="L24" s="328">
        <v>114.20168479958139</v>
      </c>
      <c r="M24" s="354">
        <v>24958</v>
      </c>
      <c r="N24" s="328">
        <v>57.821350452954775</v>
      </c>
      <c r="O24" s="354">
        <v>11640</v>
      </c>
      <c r="P24" s="328">
        <v>26.966925205240546</v>
      </c>
      <c r="Q24" s="354">
        <v>12696</v>
      </c>
      <c r="R24" s="328">
        <v>29.413409141386079</v>
      </c>
      <c r="S24" s="231">
        <v>10895</v>
      </c>
      <c r="T24" s="328">
        <v>25.240949322259087</v>
      </c>
      <c r="U24" s="87">
        <v>5111</v>
      </c>
      <c r="V24" s="328">
        <v>11.84088958109832</v>
      </c>
      <c r="W24" s="354">
        <v>2051</v>
      </c>
      <c r="X24" s="328">
        <v>4.7516463570402365</v>
      </c>
      <c r="Y24" s="354">
        <v>3733</v>
      </c>
      <c r="Z24" s="328">
        <v>8.6484133841205288</v>
      </c>
      <c r="AA24" s="87">
        <v>382</v>
      </c>
      <c r="AB24" s="328">
        <v>0.8849970299314337</v>
      </c>
      <c r="AC24" s="231">
        <v>39</v>
      </c>
      <c r="AD24" s="328">
        <v>9.0353099914465759E-2</v>
      </c>
      <c r="AE24" s="231">
        <v>41</v>
      </c>
      <c r="AF24" s="328">
        <v>9.4986592217771684E-2</v>
      </c>
      <c r="AG24" s="231">
        <v>302</v>
      </c>
      <c r="AH24" s="328">
        <v>0.69965733779919626</v>
      </c>
      <c r="AI24" s="84">
        <v>60571</v>
      </c>
      <c r="AJ24" s="321">
        <v>140.3276311517719</v>
      </c>
      <c r="AK24" s="493">
        <v>984</v>
      </c>
      <c r="AL24" s="328">
        <v>2.2796782132265205</v>
      </c>
      <c r="AM24" s="86">
        <v>473</v>
      </c>
      <c r="AN24" s="328">
        <v>1.0958209297318537</v>
      </c>
      <c r="AO24" s="85">
        <v>1457</v>
      </c>
      <c r="AP24" s="328">
        <v>3.3754991429583741</v>
      </c>
      <c r="AQ24" s="84">
        <v>4865</v>
      </c>
      <c r="AR24" s="324">
        <v>10.677436721647235</v>
      </c>
      <c r="AS24" s="86">
        <v>614</v>
      </c>
      <c r="AT24" s="328">
        <v>1.347573719854348</v>
      </c>
      <c r="AU24" s="85">
        <v>2468</v>
      </c>
      <c r="AV24" s="328">
        <v>5.4166318250822973</v>
      </c>
      <c r="AW24" s="83" t="s">
        <v>49</v>
      </c>
    </row>
    <row r="25" spans="1:49" s="82" customFormat="1" ht="36.75" customHeight="1">
      <c r="A25" s="83" t="s">
        <v>50</v>
      </c>
      <c r="B25" s="488">
        <v>982307</v>
      </c>
      <c r="C25" s="85">
        <v>6672</v>
      </c>
      <c r="D25" s="328">
        <v>67.921739334037127</v>
      </c>
      <c r="E25" s="231">
        <v>3847</v>
      </c>
      <c r="F25" s="328">
        <v>39.162909355221935</v>
      </c>
      <c r="G25" s="231">
        <v>1950</v>
      </c>
      <c r="H25" s="328">
        <v>19.851227772987468</v>
      </c>
      <c r="I25" s="231">
        <v>875</v>
      </c>
      <c r="J25" s="324">
        <v>8.9076022058277093</v>
      </c>
      <c r="K25" s="493">
        <v>6979</v>
      </c>
      <c r="L25" s="328">
        <v>75.978251284539397</v>
      </c>
      <c r="M25" s="354">
        <v>3475</v>
      </c>
      <c r="N25" s="328">
        <v>37.831268550476345</v>
      </c>
      <c r="O25" s="354">
        <v>1840</v>
      </c>
      <c r="P25" s="328">
        <v>20.031520613777403</v>
      </c>
      <c r="Q25" s="354">
        <v>1664</v>
      </c>
      <c r="R25" s="328">
        <v>18.115462120285653</v>
      </c>
      <c r="S25" s="231">
        <v>2109</v>
      </c>
      <c r="T25" s="328">
        <v>22.960041833943773</v>
      </c>
      <c r="U25" s="87">
        <v>907</v>
      </c>
      <c r="V25" s="328">
        <v>9.8742332590739714</v>
      </c>
      <c r="W25" s="354">
        <v>530</v>
      </c>
      <c r="X25" s="328">
        <v>5.7699488724467525</v>
      </c>
      <c r="Y25" s="354">
        <v>672</v>
      </c>
      <c r="Z25" s="328">
        <v>7.3158597024230518</v>
      </c>
      <c r="AA25" s="87">
        <v>15</v>
      </c>
      <c r="AB25" s="328">
        <v>0.16330043978622882</v>
      </c>
      <c r="AC25" s="231">
        <v>2</v>
      </c>
      <c r="AD25" s="328">
        <v>2.1773391971497177E-2</v>
      </c>
      <c r="AE25" s="231">
        <v>1</v>
      </c>
      <c r="AF25" s="328">
        <v>1.0886695985748589E-2</v>
      </c>
      <c r="AG25" s="231">
        <v>12</v>
      </c>
      <c r="AH25" s="328">
        <v>0.13064035182898306</v>
      </c>
      <c r="AI25" s="84">
        <v>9103</v>
      </c>
      <c r="AJ25" s="321">
        <v>99.101593558269414</v>
      </c>
      <c r="AK25" s="493">
        <v>121</v>
      </c>
      <c r="AL25" s="328">
        <v>1.3172902142755791</v>
      </c>
      <c r="AM25" s="86">
        <v>126</v>
      </c>
      <c r="AN25" s="328">
        <v>1.3717236942043223</v>
      </c>
      <c r="AO25" s="85">
        <v>247</v>
      </c>
      <c r="AP25" s="328">
        <v>2.6890139084799016</v>
      </c>
      <c r="AQ25" s="84">
        <v>795</v>
      </c>
      <c r="AR25" s="324">
        <v>8.0931928612948916</v>
      </c>
      <c r="AS25" s="86">
        <v>87</v>
      </c>
      <c r="AT25" s="328">
        <v>0.88567016217944083</v>
      </c>
      <c r="AU25" s="85">
        <v>996</v>
      </c>
      <c r="AV25" s="328">
        <v>10.139396339433597</v>
      </c>
      <c r="AW25" s="83" t="s">
        <v>50</v>
      </c>
    </row>
    <row r="26" spans="1:49" s="82" customFormat="1" ht="36.75" customHeight="1">
      <c r="A26" s="83" t="s">
        <v>51</v>
      </c>
      <c r="B26" s="488">
        <v>461121</v>
      </c>
      <c r="C26" s="85">
        <v>3371</v>
      </c>
      <c r="D26" s="328">
        <v>73.104456314069409</v>
      </c>
      <c r="E26" s="231">
        <v>1925</v>
      </c>
      <c r="F26" s="328">
        <v>41.746092674157111</v>
      </c>
      <c r="G26" s="231">
        <v>799</v>
      </c>
      <c r="H26" s="328">
        <v>17.327339245013782</v>
      </c>
      <c r="I26" s="231">
        <v>647</v>
      </c>
      <c r="J26" s="324">
        <v>14.03102439489852</v>
      </c>
      <c r="K26" s="493">
        <v>2496</v>
      </c>
      <c r="L26" s="328">
        <v>59.039985240003688</v>
      </c>
      <c r="M26" s="354">
        <v>1417</v>
      </c>
      <c r="N26" s="328">
        <v>33.517491620627098</v>
      </c>
      <c r="O26" s="354">
        <v>447</v>
      </c>
      <c r="P26" s="328">
        <v>10.573266587452583</v>
      </c>
      <c r="Q26" s="354">
        <v>632</v>
      </c>
      <c r="R26" s="328">
        <v>14.949227031924011</v>
      </c>
      <c r="S26" s="231">
        <v>764</v>
      </c>
      <c r="T26" s="328">
        <v>18.071533943654977</v>
      </c>
      <c r="U26" s="87">
        <v>380</v>
      </c>
      <c r="V26" s="328">
        <v>8.9884592913467163</v>
      </c>
      <c r="W26" s="354">
        <v>150</v>
      </c>
      <c r="X26" s="328">
        <v>3.5480760360579144</v>
      </c>
      <c r="Y26" s="354">
        <v>234</v>
      </c>
      <c r="Z26" s="328">
        <v>5.5349986162503457</v>
      </c>
      <c r="AA26" s="87">
        <v>20</v>
      </c>
      <c r="AB26" s="328">
        <v>0.47307680480772185</v>
      </c>
      <c r="AC26" s="231">
        <v>2</v>
      </c>
      <c r="AD26" s="328">
        <v>4.7307680480772184E-2</v>
      </c>
      <c r="AE26" s="231">
        <v>2</v>
      </c>
      <c r="AF26" s="328">
        <v>4.7307680480772184E-2</v>
      </c>
      <c r="AG26" s="231">
        <v>16</v>
      </c>
      <c r="AH26" s="328">
        <v>0.37846144384617747</v>
      </c>
      <c r="AI26" s="84">
        <v>3280</v>
      </c>
      <c r="AJ26" s="321">
        <v>77.58459598846639</v>
      </c>
      <c r="AK26" s="493">
        <v>31</v>
      </c>
      <c r="AL26" s="328">
        <v>0.73326904745196886</v>
      </c>
      <c r="AM26" s="86">
        <v>24</v>
      </c>
      <c r="AN26" s="328">
        <v>0.56769216576926629</v>
      </c>
      <c r="AO26" s="85">
        <v>55</v>
      </c>
      <c r="AP26" s="328">
        <v>1.3009612132212354</v>
      </c>
      <c r="AQ26" s="84">
        <v>405</v>
      </c>
      <c r="AR26" s="324">
        <v>8.7829441730044824</v>
      </c>
      <c r="AS26" s="86">
        <v>28</v>
      </c>
      <c r="AT26" s="328">
        <v>0.60721589344228522</v>
      </c>
      <c r="AU26" s="85">
        <v>625</v>
      </c>
      <c r="AV26" s="328">
        <v>13.553926192908152</v>
      </c>
      <c r="AW26" s="83" t="s">
        <v>51</v>
      </c>
    </row>
    <row r="27" spans="1:49" s="82" customFormat="1" ht="36.75" customHeight="1">
      <c r="A27" s="83" t="s">
        <v>52</v>
      </c>
      <c r="B27" s="488">
        <v>509442</v>
      </c>
      <c r="C27" s="85">
        <v>5227</v>
      </c>
      <c r="D27" s="328">
        <v>102.60245523533591</v>
      </c>
      <c r="E27" s="231">
        <v>3289</v>
      </c>
      <c r="F27" s="328">
        <v>64.560833225372079</v>
      </c>
      <c r="G27" s="231">
        <v>1243</v>
      </c>
      <c r="H27" s="328">
        <v>24.39924466376938</v>
      </c>
      <c r="I27" s="231">
        <v>695</v>
      </c>
      <c r="J27" s="324">
        <v>13.642377346194463</v>
      </c>
      <c r="K27" s="493">
        <v>3268</v>
      </c>
      <c r="L27" s="328">
        <v>68.314559139754977</v>
      </c>
      <c r="M27" s="354">
        <v>1931</v>
      </c>
      <c r="N27" s="328">
        <v>40.365793665503936</v>
      </c>
      <c r="O27" s="354">
        <v>662</v>
      </c>
      <c r="P27" s="328">
        <v>13.838506166009116</v>
      </c>
      <c r="Q27" s="354">
        <v>675</v>
      </c>
      <c r="R27" s="328">
        <v>14.110259308241925</v>
      </c>
      <c r="S27" s="231">
        <v>1182</v>
      </c>
      <c r="T27" s="328">
        <v>24.708631855321414</v>
      </c>
      <c r="U27" s="87">
        <v>537</v>
      </c>
      <c r="V27" s="328">
        <v>11.225495183001353</v>
      </c>
      <c r="W27" s="354">
        <v>347</v>
      </c>
      <c r="X27" s="328">
        <v>7.2537184888295529</v>
      </c>
      <c r="Y27" s="354">
        <v>298</v>
      </c>
      <c r="Z27" s="328">
        <v>6.2294181834905089</v>
      </c>
      <c r="AA27" s="87">
        <v>10</v>
      </c>
      <c r="AB27" s="328">
        <v>0.2090408786406211</v>
      </c>
      <c r="AC27" s="231">
        <v>4</v>
      </c>
      <c r="AD27" s="328">
        <v>8.3616351456248433E-2</v>
      </c>
      <c r="AE27" s="231">
        <v>2</v>
      </c>
      <c r="AF27" s="328">
        <v>4.1808175728124217E-2</v>
      </c>
      <c r="AG27" s="231">
        <v>4</v>
      </c>
      <c r="AH27" s="328">
        <v>8.3616351456248433E-2</v>
      </c>
      <c r="AI27" s="84">
        <v>4460</v>
      </c>
      <c r="AJ27" s="321">
        <v>93.232231873717012</v>
      </c>
      <c r="AK27" s="493">
        <v>45</v>
      </c>
      <c r="AL27" s="328">
        <v>0.94068395388279502</v>
      </c>
      <c r="AM27" s="86">
        <v>24</v>
      </c>
      <c r="AN27" s="328">
        <v>0.50169810873749066</v>
      </c>
      <c r="AO27" s="85">
        <v>69</v>
      </c>
      <c r="AP27" s="328">
        <v>1.4423820626202857</v>
      </c>
      <c r="AQ27" s="84">
        <v>510</v>
      </c>
      <c r="AR27" s="324">
        <v>10.010953160516801</v>
      </c>
      <c r="AS27" s="86">
        <v>67</v>
      </c>
      <c r="AT27" s="328">
        <v>1.3151644348129914</v>
      </c>
      <c r="AU27" s="85">
        <v>550</v>
      </c>
      <c r="AV27" s="328">
        <v>10.796125957420079</v>
      </c>
      <c r="AW27" s="83" t="s">
        <v>52</v>
      </c>
    </row>
    <row r="28" spans="1:49" s="82" customFormat="1" ht="36.75" customHeight="1">
      <c r="A28" s="83" t="s">
        <v>53</v>
      </c>
      <c r="B28" s="488">
        <v>362950</v>
      </c>
      <c r="C28" s="85">
        <v>4132</v>
      </c>
      <c r="D28" s="328">
        <v>113.84488221518116</v>
      </c>
      <c r="E28" s="231">
        <v>2569</v>
      </c>
      <c r="F28" s="328">
        <v>70.781099324975898</v>
      </c>
      <c r="G28" s="231">
        <v>951</v>
      </c>
      <c r="H28" s="328">
        <v>26.201956192312991</v>
      </c>
      <c r="I28" s="231">
        <v>612</v>
      </c>
      <c r="J28" s="324">
        <v>16.861826697892273</v>
      </c>
      <c r="K28" s="493">
        <v>2441</v>
      </c>
      <c r="L28" s="328">
        <v>73.220847394075733</v>
      </c>
      <c r="M28" s="354">
        <v>1291</v>
      </c>
      <c r="N28" s="328">
        <v>38.725159355080606</v>
      </c>
      <c r="O28" s="354">
        <v>416</v>
      </c>
      <c r="P28" s="328">
        <v>12.478440194975626</v>
      </c>
      <c r="Q28" s="354">
        <v>734</v>
      </c>
      <c r="R28" s="328">
        <v>22.01724784401949</v>
      </c>
      <c r="S28" s="231">
        <v>886</v>
      </c>
      <c r="T28" s="328">
        <v>26.576677915260589</v>
      </c>
      <c r="U28" s="87">
        <v>470</v>
      </c>
      <c r="V28" s="328">
        <v>14.098237720284962</v>
      </c>
      <c r="W28" s="354">
        <v>208</v>
      </c>
      <c r="X28" s="328">
        <v>6.2392200974878129</v>
      </c>
      <c r="Y28" s="354">
        <v>208</v>
      </c>
      <c r="Z28" s="328">
        <v>6.2392200974878129</v>
      </c>
      <c r="AA28" s="87">
        <v>17</v>
      </c>
      <c r="AB28" s="328">
        <v>0.50993625796775388</v>
      </c>
      <c r="AC28" s="231">
        <v>6</v>
      </c>
      <c r="AD28" s="328">
        <v>0.17997750281214847</v>
      </c>
      <c r="AE28" s="231">
        <v>1</v>
      </c>
      <c r="AF28" s="328">
        <v>2.9996250468691411E-2</v>
      </c>
      <c r="AG28" s="231">
        <v>10</v>
      </c>
      <c r="AH28" s="328">
        <v>0.2999625046869141</v>
      </c>
      <c r="AI28" s="84">
        <v>3344</v>
      </c>
      <c r="AJ28" s="321">
        <v>100.30746156730406</v>
      </c>
      <c r="AK28" s="493">
        <v>168</v>
      </c>
      <c r="AL28" s="328">
        <v>5.0393700787401565</v>
      </c>
      <c r="AM28" s="86">
        <v>55</v>
      </c>
      <c r="AN28" s="328">
        <v>1.6497937757780277</v>
      </c>
      <c r="AO28" s="85">
        <v>223</v>
      </c>
      <c r="AP28" s="328">
        <v>6.6891638545181848</v>
      </c>
      <c r="AQ28" s="84">
        <v>340</v>
      </c>
      <c r="AR28" s="324">
        <v>9.3676814988290396</v>
      </c>
      <c r="AS28" s="86">
        <v>58</v>
      </c>
      <c r="AT28" s="328">
        <v>1.5980162556826008</v>
      </c>
      <c r="AU28" s="85">
        <v>315</v>
      </c>
      <c r="AV28" s="328">
        <v>8.6788813886210221</v>
      </c>
      <c r="AW28" s="83" t="s">
        <v>53</v>
      </c>
    </row>
    <row r="29" spans="1:49" s="82" customFormat="1" ht="36.75" customHeight="1">
      <c r="A29" s="83" t="s">
        <v>54</v>
      </c>
      <c r="B29" s="488">
        <v>373255</v>
      </c>
      <c r="C29" s="85">
        <v>5492</v>
      </c>
      <c r="D29" s="328">
        <v>147.13801556576604</v>
      </c>
      <c r="E29" s="231">
        <v>3078</v>
      </c>
      <c r="F29" s="328">
        <v>82.463731229320445</v>
      </c>
      <c r="G29" s="231">
        <v>1309</v>
      </c>
      <c r="H29" s="328">
        <v>35.069858407790917</v>
      </c>
      <c r="I29" s="231">
        <v>1105</v>
      </c>
      <c r="J29" s="324">
        <v>29.604425928654674</v>
      </c>
      <c r="K29" s="493">
        <v>2913</v>
      </c>
      <c r="L29" s="328">
        <v>85.18664736588147</v>
      </c>
      <c r="M29" s="354">
        <v>1444</v>
      </c>
      <c r="N29" s="328">
        <v>42.227778508868127</v>
      </c>
      <c r="O29" s="354">
        <v>698</v>
      </c>
      <c r="P29" s="328">
        <v>20.412042520214648</v>
      </c>
      <c r="Q29" s="354">
        <v>771</v>
      </c>
      <c r="R29" s="328">
        <v>22.546826336798702</v>
      </c>
      <c r="S29" s="231">
        <v>1008</v>
      </c>
      <c r="T29" s="328">
        <v>29.477562837215427</v>
      </c>
      <c r="U29" s="87">
        <v>383</v>
      </c>
      <c r="V29" s="328">
        <v>11.200304133584828</v>
      </c>
      <c r="W29" s="354">
        <v>266</v>
      </c>
      <c r="X29" s="328">
        <v>7.7788013042651807</v>
      </c>
      <c r="Y29" s="354">
        <v>359</v>
      </c>
      <c r="Z29" s="328">
        <v>10.498457399365412</v>
      </c>
      <c r="AA29" s="87">
        <v>11</v>
      </c>
      <c r="AB29" s="328">
        <v>0.32167975318389846</v>
      </c>
      <c r="AC29" s="231">
        <v>3</v>
      </c>
      <c r="AD29" s="328">
        <v>8.7730841777426849E-2</v>
      </c>
      <c r="AE29" s="231">
        <v>0</v>
      </c>
      <c r="AF29" s="328">
        <v>0</v>
      </c>
      <c r="AG29" s="231">
        <v>8</v>
      </c>
      <c r="AH29" s="328">
        <v>0.23394891140647162</v>
      </c>
      <c r="AI29" s="84">
        <v>3932</v>
      </c>
      <c r="AJ29" s="321">
        <v>114.9858899562808</v>
      </c>
      <c r="AK29" s="493">
        <v>77</v>
      </c>
      <c r="AL29" s="328">
        <v>2.2517582722872893</v>
      </c>
      <c r="AM29" s="86">
        <v>55</v>
      </c>
      <c r="AN29" s="328">
        <v>1.6083987659194923</v>
      </c>
      <c r="AO29" s="85">
        <v>132</v>
      </c>
      <c r="AP29" s="328">
        <v>3.8601570382067814</v>
      </c>
      <c r="AQ29" s="84">
        <v>321</v>
      </c>
      <c r="AR29" s="324">
        <v>8.6000187539349771</v>
      </c>
      <c r="AS29" s="86">
        <v>56</v>
      </c>
      <c r="AT29" s="328">
        <v>1.5003147981942639</v>
      </c>
      <c r="AU29" s="85">
        <v>264</v>
      </c>
      <c r="AV29" s="328">
        <v>7.0729126200586725</v>
      </c>
      <c r="AW29" s="83" t="s">
        <v>54</v>
      </c>
    </row>
    <row r="30" spans="1:49" s="82" customFormat="1" ht="36.75" customHeight="1">
      <c r="A30" s="83" t="s">
        <v>55</v>
      </c>
      <c r="B30" s="488">
        <v>863000</v>
      </c>
      <c r="C30" s="85">
        <v>11550</v>
      </c>
      <c r="D30" s="328">
        <v>133.83545770567787</v>
      </c>
      <c r="E30" s="231">
        <v>7094</v>
      </c>
      <c r="F30" s="328">
        <v>82.201622247972182</v>
      </c>
      <c r="G30" s="231">
        <v>2953</v>
      </c>
      <c r="H30" s="328">
        <v>34.217844727694086</v>
      </c>
      <c r="I30" s="231">
        <v>1503</v>
      </c>
      <c r="J30" s="324">
        <v>17.415990730011586</v>
      </c>
      <c r="K30" s="493">
        <v>6639</v>
      </c>
      <c r="L30" s="328">
        <v>84.306117939674792</v>
      </c>
      <c r="M30" s="354">
        <v>3329</v>
      </c>
      <c r="N30" s="328">
        <v>42.273695830874743</v>
      </c>
      <c r="O30" s="354">
        <v>1974</v>
      </c>
      <c r="P30" s="328">
        <v>25.067069861864443</v>
      </c>
      <c r="Q30" s="354">
        <v>1336</v>
      </c>
      <c r="R30" s="328">
        <v>16.965352246935613</v>
      </c>
      <c r="S30" s="231">
        <v>3789</v>
      </c>
      <c r="T30" s="328">
        <v>48.115059628472331</v>
      </c>
      <c r="U30" s="87">
        <v>1540</v>
      </c>
      <c r="V30" s="328">
        <v>19.555870105000629</v>
      </c>
      <c r="W30" s="354">
        <v>1283</v>
      </c>
      <c r="X30" s="328">
        <v>16.292325548516757</v>
      </c>
      <c r="Y30" s="354">
        <v>966</v>
      </c>
      <c r="Z30" s="328">
        <v>12.266863974954941</v>
      </c>
      <c r="AA30" s="87">
        <v>33</v>
      </c>
      <c r="AB30" s="328">
        <v>0.41905435939287061</v>
      </c>
      <c r="AC30" s="231">
        <v>1</v>
      </c>
      <c r="AD30" s="328">
        <v>1.2698616951299112E-2</v>
      </c>
      <c r="AE30" s="231">
        <v>3</v>
      </c>
      <c r="AF30" s="328">
        <v>3.8095850853897328E-2</v>
      </c>
      <c r="AG30" s="231">
        <v>29</v>
      </c>
      <c r="AH30" s="328">
        <v>0.36825989158767419</v>
      </c>
      <c r="AI30" s="84">
        <v>10461</v>
      </c>
      <c r="AJ30" s="321">
        <v>132.84023192754</v>
      </c>
      <c r="AK30" s="493">
        <v>107</v>
      </c>
      <c r="AL30" s="328">
        <v>1.3587520137890048</v>
      </c>
      <c r="AM30" s="86">
        <v>106</v>
      </c>
      <c r="AN30" s="328">
        <v>1.3460533968377058</v>
      </c>
      <c r="AO30" s="85">
        <v>213</v>
      </c>
      <c r="AP30" s="328">
        <v>2.7048054106267103</v>
      </c>
      <c r="AQ30" s="84">
        <v>842</v>
      </c>
      <c r="AR30" s="324">
        <v>9.7566628041714942</v>
      </c>
      <c r="AS30" s="86">
        <v>98</v>
      </c>
      <c r="AT30" s="328">
        <v>1.1355735805330243</v>
      </c>
      <c r="AU30" s="85">
        <v>1249</v>
      </c>
      <c r="AV30" s="328">
        <v>14.472769409038237</v>
      </c>
      <c r="AW30" s="83" t="s">
        <v>55</v>
      </c>
    </row>
    <row r="31" spans="1:49" s="82" customFormat="1" ht="36.75" customHeight="1">
      <c r="A31" s="83" t="s">
        <v>56</v>
      </c>
      <c r="B31" s="488">
        <v>761175</v>
      </c>
      <c r="C31" s="85">
        <v>7863</v>
      </c>
      <c r="D31" s="328">
        <v>103.300817814563</v>
      </c>
      <c r="E31" s="231">
        <v>4659</v>
      </c>
      <c r="F31" s="328">
        <v>61.208000788254999</v>
      </c>
      <c r="G31" s="231">
        <v>1690</v>
      </c>
      <c r="H31" s="328">
        <v>22.202515847209906</v>
      </c>
      <c r="I31" s="231">
        <v>1514</v>
      </c>
      <c r="J31" s="324">
        <v>19.890301179098106</v>
      </c>
      <c r="K31" s="493">
        <v>7405</v>
      </c>
      <c r="L31" s="328">
        <v>104.8632670796371</v>
      </c>
      <c r="M31" s="354">
        <v>3688</v>
      </c>
      <c r="N31" s="328">
        <v>52.226296960121751</v>
      </c>
      <c r="O31" s="354">
        <v>1783</v>
      </c>
      <c r="P31" s="328">
        <v>25.249318730991618</v>
      </c>
      <c r="Q31" s="354">
        <v>1934</v>
      </c>
      <c r="R31" s="328">
        <v>27.387651388523718</v>
      </c>
      <c r="S31" s="231">
        <v>1851</v>
      </c>
      <c r="T31" s="328">
        <v>26.212276484052431</v>
      </c>
      <c r="U31" s="87">
        <v>765</v>
      </c>
      <c r="V31" s="328">
        <v>10.833274721934147</v>
      </c>
      <c r="W31" s="354">
        <v>454</v>
      </c>
      <c r="X31" s="328">
        <v>6.4291591160236647</v>
      </c>
      <c r="Y31" s="354">
        <v>632</v>
      </c>
      <c r="Z31" s="328">
        <v>8.9498426460946163</v>
      </c>
      <c r="AA31" s="87">
        <v>48</v>
      </c>
      <c r="AB31" s="328">
        <v>0.67973488451351516</v>
      </c>
      <c r="AC31" s="231">
        <v>12</v>
      </c>
      <c r="AD31" s="328">
        <v>0.16993372112837879</v>
      </c>
      <c r="AE31" s="231">
        <v>3</v>
      </c>
      <c r="AF31" s="328">
        <v>4.2483430282094697E-2</v>
      </c>
      <c r="AG31" s="231">
        <v>33</v>
      </c>
      <c r="AH31" s="328">
        <v>0.4673177331030417</v>
      </c>
      <c r="AI31" s="84">
        <v>9304</v>
      </c>
      <c r="AJ31" s="321">
        <v>131.75527844820303</v>
      </c>
      <c r="AK31" s="493">
        <v>84</v>
      </c>
      <c r="AL31" s="328">
        <v>1.1895360478986516</v>
      </c>
      <c r="AM31" s="86">
        <v>70</v>
      </c>
      <c r="AN31" s="328">
        <v>0.99128003991554292</v>
      </c>
      <c r="AO31" s="85">
        <v>154</v>
      </c>
      <c r="AP31" s="328">
        <v>2.1808160878141947</v>
      </c>
      <c r="AQ31" s="84">
        <v>836</v>
      </c>
      <c r="AR31" s="324">
        <v>10.983019673531055</v>
      </c>
      <c r="AS31" s="86">
        <v>83</v>
      </c>
      <c r="AT31" s="328">
        <v>1.0904194173481789</v>
      </c>
      <c r="AU31" s="85">
        <v>2573</v>
      </c>
      <c r="AV31" s="328">
        <v>33.803001937793546</v>
      </c>
      <c r="AW31" s="83" t="s">
        <v>56</v>
      </c>
    </row>
    <row r="32" spans="1:49" s="82" customFormat="1" ht="36.75" customHeight="1">
      <c r="A32" s="83" t="s">
        <v>57</v>
      </c>
      <c r="B32" s="488">
        <v>1404176</v>
      </c>
      <c r="C32" s="85">
        <v>20375</v>
      </c>
      <c r="D32" s="328">
        <v>145.10289308462757</v>
      </c>
      <c r="E32" s="231">
        <v>12684</v>
      </c>
      <c r="F32" s="328">
        <v>90.330556853271958</v>
      </c>
      <c r="G32" s="231">
        <v>3952</v>
      </c>
      <c r="H32" s="328">
        <v>28.144620047629356</v>
      </c>
      <c r="I32" s="231">
        <v>3739</v>
      </c>
      <c r="J32" s="324">
        <v>26.627716183726257</v>
      </c>
      <c r="K32" s="493">
        <v>13776</v>
      </c>
      <c r="L32" s="328">
        <v>105.65951293541598</v>
      </c>
      <c r="M32" s="354">
        <v>7211</v>
      </c>
      <c r="N32" s="328">
        <v>55.307110030290687</v>
      </c>
      <c r="O32" s="354">
        <v>3192</v>
      </c>
      <c r="P32" s="328">
        <v>24.482082265523214</v>
      </c>
      <c r="Q32" s="354">
        <v>3373</v>
      </c>
      <c r="R32" s="328">
        <v>25.87032063960207</v>
      </c>
      <c r="S32" s="231">
        <v>4121</v>
      </c>
      <c r="T32" s="328">
        <v>31.607349942425177</v>
      </c>
      <c r="U32" s="87">
        <v>1939</v>
      </c>
      <c r="V32" s="328">
        <v>14.87179120076739</v>
      </c>
      <c r="W32" s="354">
        <v>980</v>
      </c>
      <c r="X32" s="328">
        <v>7.5164287657308115</v>
      </c>
      <c r="Y32" s="354">
        <v>1202</v>
      </c>
      <c r="Z32" s="328">
        <v>9.2191299759269754</v>
      </c>
      <c r="AA32" s="87">
        <v>79</v>
      </c>
      <c r="AB32" s="328">
        <v>0.60591619642115724</v>
      </c>
      <c r="AC32" s="231">
        <v>24</v>
      </c>
      <c r="AD32" s="328">
        <v>0.18407580650769334</v>
      </c>
      <c r="AE32" s="231">
        <v>9</v>
      </c>
      <c r="AF32" s="328">
        <v>6.902842744038501E-2</v>
      </c>
      <c r="AG32" s="231">
        <v>46</v>
      </c>
      <c r="AH32" s="328">
        <v>0.35281196247307889</v>
      </c>
      <c r="AI32" s="84">
        <v>17976</v>
      </c>
      <c r="AJ32" s="321">
        <v>137.8727790742623</v>
      </c>
      <c r="AK32" s="493">
        <v>257</v>
      </c>
      <c r="AL32" s="328">
        <v>1.9711450946865494</v>
      </c>
      <c r="AM32" s="86">
        <v>360</v>
      </c>
      <c r="AN32" s="328">
        <v>2.7611370976153999</v>
      </c>
      <c r="AO32" s="85">
        <v>617</v>
      </c>
      <c r="AP32" s="328">
        <v>4.7322821923019491</v>
      </c>
      <c r="AQ32" s="84">
        <v>1324</v>
      </c>
      <c r="AR32" s="324">
        <v>9.4290174451065969</v>
      </c>
      <c r="AS32" s="86">
        <v>119</v>
      </c>
      <c r="AT32" s="328">
        <v>0.84747211175807013</v>
      </c>
      <c r="AU32" s="85">
        <v>591</v>
      </c>
      <c r="AV32" s="328">
        <v>4.208874101252265</v>
      </c>
      <c r="AW32" s="83" t="s">
        <v>57</v>
      </c>
    </row>
    <row r="33" spans="1:49" s="82" customFormat="1" ht="36.75" customHeight="1">
      <c r="A33" s="83" t="s">
        <v>58</v>
      </c>
      <c r="B33" s="488">
        <v>3344398</v>
      </c>
      <c r="C33" s="85">
        <v>43352</v>
      </c>
      <c r="D33" s="328">
        <v>129.62572038375816</v>
      </c>
      <c r="E33" s="231">
        <v>28584</v>
      </c>
      <c r="F33" s="328">
        <v>85.468296536476814</v>
      </c>
      <c r="G33" s="231">
        <v>8272</v>
      </c>
      <c r="H33" s="328">
        <v>24.733898297989651</v>
      </c>
      <c r="I33" s="231">
        <v>6496</v>
      </c>
      <c r="J33" s="324">
        <v>19.423525549291682</v>
      </c>
      <c r="K33" s="493">
        <v>35332</v>
      </c>
      <c r="L33" s="328">
        <v>114.3238154446302</v>
      </c>
      <c r="M33" s="354">
        <v>19086</v>
      </c>
      <c r="N33" s="328">
        <v>61.756604256091137</v>
      </c>
      <c r="O33" s="354">
        <v>8191</v>
      </c>
      <c r="P33" s="328">
        <v>26.503633315605285</v>
      </c>
      <c r="Q33" s="354">
        <v>8055</v>
      </c>
      <c r="R33" s="328">
        <v>26.063577872933777</v>
      </c>
      <c r="S33" s="231">
        <v>9649</v>
      </c>
      <c r="T33" s="328">
        <v>31.221286517186591</v>
      </c>
      <c r="U33" s="87">
        <v>5152</v>
      </c>
      <c r="V33" s="328">
        <v>16.6703355929677</v>
      </c>
      <c r="W33" s="354">
        <v>1657</v>
      </c>
      <c r="X33" s="328">
        <v>5.3615578566668241</v>
      </c>
      <c r="Y33" s="354">
        <v>2840</v>
      </c>
      <c r="Z33" s="328">
        <v>9.1893930675520696</v>
      </c>
      <c r="AA33" s="87">
        <v>244</v>
      </c>
      <c r="AB33" s="328">
        <v>0.78951123538123424</v>
      </c>
      <c r="AC33" s="231">
        <v>47</v>
      </c>
      <c r="AD33" s="328">
        <v>0.15207798386441806</v>
      </c>
      <c r="AE33" s="231">
        <v>17</v>
      </c>
      <c r="AF33" s="328">
        <v>5.5006930333938449E-2</v>
      </c>
      <c r="AG33" s="231">
        <v>180</v>
      </c>
      <c r="AH33" s="328">
        <v>0.58242632118287774</v>
      </c>
      <c r="AI33" s="84">
        <v>45225</v>
      </c>
      <c r="AJ33" s="321">
        <v>146.33461319719802</v>
      </c>
      <c r="AK33" s="493">
        <v>699</v>
      </c>
      <c r="AL33" s="328">
        <v>2.2617555472601749</v>
      </c>
      <c r="AM33" s="86">
        <v>779</v>
      </c>
      <c r="AN33" s="328">
        <v>2.520611690008121</v>
      </c>
      <c r="AO33" s="85">
        <v>1478</v>
      </c>
      <c r="AP33" s="328">
        <v>4.7823672372682955</v>
      </c>
      <c r="AQ33" s="84">
        <v>3633</v>
      </c>
      <c r="AR33" s="324">
        <v>10.862941551812913</v>
      </c>
      <c r="AS33" s="86">
        <v>349</v>
      </c>
      <c r="AT33" s="328">
        <v>1.0435360863150858</v>
      </c>
      <c r="AU33" s="85">
        <v>2793</v>
      </c>
      <c r="AV33" s="328">
        <v>8.3512787652665743</v>
      </c>
      <c r="AW33" s="83" t="s">
        <v>58</v>
      </c>
    </row>
    <row r="34" spans="1:49" s="82" customFormat="1" ht="36.75" customHeight="1">
      <c r="A34" s="83" t="s">
        <v>59</v>
      </c>
      <c r="B34" s="488">
        <v>803955</v>
      </c>
      <c r="C34" s="85">
        <v>8765</v>
      </c>
      <c r="D34" s="328">
        <v>109.02351499772996</v>
      </c>
      <c r="E34" s="231">
        <v>4936</v>
      </c>
      <c r="F34" s="328">
        <v>61.396471195527113</v>
      </c>
      <c r="G34" s="231">
        <v>2374</v>
      </c>
      <c r="H34" s="328">
        <v>29.529015927508379</v>
      </c>
      <c r="I34" s="231">
        <v>1455</v>
      </c>
      <c r="J34" s="324">
        <v>18.098027874694477</v>
      </c>
      <c r="K34" s="493">
        <v>6706</v>
      </c>
      <c r="L34" s="328">
        <v>90.670264993516781</v>
      </c>
      <c r="M34" s="354">
        <v>3392</v>
      </c>
      <c r="N34" s="328">
        <v>45.862442418432593</v>
      </c>
      <c r="O34" s="354">
        <v>1679</v>
      </c>
      <c r="P34" s="328">
        <v>22.701368166435234</v>
      </c>
      <c r="Q34" s="354">
        <v>1635</v>
      </c>
      <c r="R34" s="328">
        <v>22.106454408648965</v>
      </c>
      <c r="S34" s="231">
        <v>1770</v>
      </c>
      <c r="T34" s="328">
        <v>23.931757983675027</v>
      </c>
      <c r="U34" s="87">
        <v>835</v>
      </c>
      <c r="V34" s="328">
        <v>11.28984063071675</v>
      </c>
      <c r="W34" s="354">
        <v>345</v>
      </c>
      <c r="X34" s="328">
        <v>4.6646646917332681</v>
      </c>
      <c r="Y34" s="354">
        <v>590</v>
      </c>
      <c r="Z34" s="328">
        <v>7.977252661225009</v>
      </c>
      <c r="AA34" s="87">
        <v>37</v>
      </c>
      <c r="AB34" s="328">
        <v>0.50026838722936495</v>
      </c>
      <c r="AC34" s="231">
        <v>14</v>
      </c>
      <c r="AD34" s="328">
        <v>0.18929074111381378</v>
      </c>
      <c r="AE34" s="231">
        <v>1</v>
      </c>
      <c r="AF34" s="328">
        <v>1.3520767222415268E-2</v>
      </c>
      <c r="AG34" s="231">
        <v>22</v>
      </c>
      <c r="AH34" s="328">
        <v>0.29745687889313593</v>
      </c>
      <c r="AI34" s="84">
        <v>8513</v>
      </c>
      <c r="AJ34" s="321">
        <v>115.10229136442118</v>
      </c>
      <c r="AK34" s="493">
        <v>85</v>
      </c>
      <c r="AL34" s="328">
        <v>1.1492652139052979</v>
      </c>
      <c r="AM34" s="86">
        <v>112</v>
      </c>
      <c r="AN34" s="328">
        <v>1.5143259289105102</v>
      </c>
      <c r="AO34" s="85">
        <v>197</v>
      </c>
      <c r="AP34" s="328">
        <v>2.6635911428158079</v>
      </c>
      <c r="AQ34" s="84">
        <v>853</v>
      </c>
      <c r="AR34" s="324">
        <v>10.610046582209204</v>
      </c>
      <c r="AS34" s="86">
        <v>89</v>
      </c>
      <c r="AT34" s="328">
        <v>1.1070271346033049</v>
      </c>
      <c r="AU34" s="85">
        <v>466</v>
      </c>
      <c r="AV34" s="328">
        <v>5.7963443227543827</v>
      </c>
      <c r="AW34" s="83" t="s">
        <v>59</v>
      </c>
    </row>
    <row r="35" spans="1:49" s="82" customFormat="1" ht="36.75" customHeight="1">
      <c r="A35" s="83" t="s">
        <v>60</v>
      </c>
      <c r="B35" s="488">
        <v>676530</v>
      </c>
      <c r="C35" s="85">
        <v>8673</v>
      </c>
      <c r="D35" s="328">
        <v>128.19830606181543</v>
      </c>
      <c r="E35" s="231">
        <v>5276</v>
      </c>
      <c r="F35" s="328">
        <v>77.986194255982738</v>
      </c>
      <c r="G35" s="231">
        <v>1970</v>
      </c>
      <c r="H35" s="328">
        <v>29.11918170665011</v>
      </c>
      <c r="I35" s="231">
        <v>1427</v>
      </c>
      <c r="J35" s="324">
        <v>21.092930099182592</v>
      </c>
      <c r="K35" s="493">
        <v>7176</v>
      </c>
      <c r="L35" s="328">
        <v>114.66110049730152</v>
      </c>
      <c r="M35" s="354">
        <v>3546</v>
      </c>
      <c r="N35" s="328">
        <v>56.659456851091306</v>
      </c>
      <c r="O35" s="354">
        <v>1952</v>
      </c>
      <c r="P35" s="328">
        <v>31.189864572287149</v>
      </c>
      <c r="Q35" s="354">
        <v>1678</v>
      </c>
      <c r="R35" s="328">
        <v>26.81177907392307</v>
      </c>
      <c r="S35" s="231">
        <v>1552</v>
      </c>
      <c r="T35" s="328">
        <v>24.798498881244701</v>
      </c>
      <c r="U35" s="87">
        <v>882</v>
      </c>
      <c r="V35" s="328">
        <v>14.092961348748601</v>
      </c>
      <c r="W35" s="354">
        <v>314</v>
      </c>
      <c r="X35" s="328">
        <v>5.0172220674683228</v>
      </c>
      <c r="Y35" s="354">
        <v>356</v>
      </c>
      <c r="Z35" s="328">
        <v>5.6883154650277792</v>
      </c>
      <c r="AA35" s="87">
        <v>34</v>
      </c>
      <c r="AB35" s="328">
        <v>0.54326608373860807</v>
      </c>
      <c r="AC35" s="231">
        <v>5</v>
      </c>
      <c r="AD35" s="328">
        <v>7.989207113803061E-2</v>
      </c>
      <c r="AE35" s="231">
        <v>2</v>
      </c>
      <c r="AF35" s="328">
        <v>3.1956828455212243E-2</v>
      </c>
      <c r="AG35" s="231">
        <v>27</v>
      </c>
      <c r="AH35" s="328">
        <v>0.43141718414536523</v>
      </c>
      <c r="AI35" s="84">
        <v>8762</v>
      </c>
      <c r="AJ35" s="321">
        <v>140.00286546228483</v>
      </c>
      <c r="AK35" s="493">
        <v>160</v>
      </c>
      <c r="AL35" s="328">
        <v>2.5565462764169795</v>
      </c>
      <c r="AM35" s="86">
        <v>62</v>
      </c>
      <c r="AN35" s="328">
        <v>0.99066168211157946</v>
      </c>
      <c r="AO35" s="85">
        <v>222</v>
      </c>
      <c r="AP35" s="328">
        <v>3.547207958528559</v>
      </c>
      <c r="AQ35" s="84">
        <v>885</v>
      </c>
      <c r="AR35" s="324">
        <v>13.081459802226066</v>
      </c>
      <c r="AS35" s="86">
        <v>93</v>
      </c>
      <c r="AT35" s="328">
        <v>1.3746618775220611</v>
      </c>
      <c r="AU35" s="85">
        <v>389</v>
      </c>
      <c r="AV35" s="328">
        <v>5.7499297887750727</v>
      </c>
      <c r="AW35" s="83" t="s">
        <v>60</v>
      </c>
    </row>
    <row r="36" spans="1:49" s="82" customFormat="1" ht="36.75" customHeight="1">
      <c r="A36" s="83" t="s">
        <v>61</v>
      </c>
      <c r="B36" s="488">
        <v>957967</v>
      </c>
      <c r="C36" s="85">
        <v>19279</v>
      </c>
      <c r="D36" s="328">
        <v>201.24910357037351</v>
      </c>
      <c r="E36" s="231">
        <v>11539</v>
      </c>
      <c r="F36" s="328">
        <v>120.45300099063955</v>
      </c>
      <c r="G36" s="231">
        <v>4419</v>
      </c>
      <c r="H36" s="328">
        <v>46.128937635638806</v>
      </c>
      <c r="I36" s="231">
        <v>3321</v>
      </c>
      <c r="J36" s="324">
        <v>34.667164944095148</v>
      </c>
      <c r="K36" s="493">
        <v>10565</v>
      </c>
      <c r="L36" s="328">
        <v>119.97015792001763</v>
      </c>
      <c r="M36" s="354">
        <v>5681</v>
      </c>
      <c r="N36" s="328">
        <v>64.510219322633233</v>
      </c>
      <c r="O36" s="354">
        <v>2280</v>
      </c>
      <c r="P36" s="328">
        <v>25.89038902580598</v>
      </c>
      <c r="Q36" s="354">
        <v>2604</v>
      </c>
      <c r="R36" s="328">
        <v>29.569549571578413</v>
      </c>
      <c r="S36" s="231">
        <v>3776</v>
      </c>
      <c r="T36" s="328">
        <v>42.87811796554535</v>
      </c>
      <c r="U36" s="87">
        <v>1963</v>
      </c>
      <c r="V36" s="328">
        <v>22.290716516516291</v>
      </c>
      <c r="W36" s="354">
        <v>855</v>
      </c>
      <c r="X36" s="328">
        <v>9.7088958846772435</v>
      </c>
      <c r="Y36" s="354">
        <v>958</v>
      </c>
      <c r="Z36" s="328">
        <v>10.878505564351812</v>
      </c>
      <c r="AA36" s="87">
        <v>114</v>
      </c>
      <c r="AB36" s="328">
        <v>1.2945194512902991</v>
      </c>
      <c r="AC36" s="231">
        <v>13</v>
      </c>
      <c r="AD36" s="328">
        <v>0.14762063918222709</v>
      </c>
      <c r="AE36" s="231">
        <v>14</v>
      </c>
      <c r="AF36" s="328">
        <v>0.15897607296547533</v>
      </c>
      <c r="AG36" s="231">
        <v>87</v>
      </c>
      <c r="AH36" s="328">
        <v>0.98792273914259665</v>
      </c>
      <c r="AI36" s="84">
        <v>14455</v>
      </c>
      <c r="AJ36" s="321">
        <v>164.14279533685328</v>
      </c>
      <c r="AK36" s="493">
        <v>212</v>
      </c>
      <c r="AL36" s="328">
        <v>2.4073519620486263</v>
      </c>
      <c r="AM36" s="86">
        <v>114</v>
      </c>
      <c r="AN36" s="328">
        <v>1.2945194512902991</v>
      </c>
      <c r="AO36" s="85">
        <v>326</v>
      </c>
      <c r="AP36" s="328">
        <v>3.701871413338925</v>
      </c>
      <c r="AQ36" s="84">
        <v>1846</v>
      </c>
      <c r="AR36" s="324">
        <v>19.269974852995979</v>
      </c>
      <c r="AS36" s="86">
        <v>188</v>
      </c>
      <c r="AT36" s="328">
        <v>1.9624893133061996</v>
      </c>
      <c r="AU36" s="85">
        <v>864</v>
      </c>
      <c r="AV36" s="328">
        <v>9.0190998228540238</v>
      </c>
      <c r="AW36" s="83" t="s">
        <v>61</v>
      </c>
    </row>
    <row r="37" spans="1:49" s="82" customFormat="1" ht="36.75" customHeight="1">
      <c r="A37" s="83" t="s">
        <v>62</v>
      </c>
      <c r="B37" s="488">
        <v>4577845</v>
      </c>
      <c r="C37" s="85">
        <v>124133</v>
      </c>
      <c r="D37" s="328">
        <v>271.16033854357238</v>
      </c>
      <c r="E37" s="231">
        <v>79687</v>
      </c>
      <c r="F37" s="328">
        <v>174.07098754981874</v>
      </c>
      <c r="G37" s="231">
        <v>22663</v>
      </c>
      <c r="H37" s="328">
        <v>49.505826431432254</v>
      </c>
      <c r="I37" s="231">
        <v>21783</v>
      </c>
      <c r="J37" s="324">
        <v>47.583524562321358</v>
      </c>
      <c r="K37" s="493">
        <v>58135</v>
      </c>
      <c r="L37" s="328">
        <v>136.37427785869124</v>
      </c>
      <c r="M37" s="354">
        <v>27330</v>
      </c>
      <c r="N37" s="328">
        <v>64.111275718208148</v>
      </c>
      <c r="O37" s="354">
        <v>14670</v>
      </c>
      <c r="P37" s="328">
        <v>34.41318751504258</v>
      </c>
      <c r="Q37" s="354">
        <v>16135</v>
      </c>
      <c r="R37" s="328">
        <v>37.849814625440494</v>
      </c>
      <c r="S37" s="231">
        <v>24585</v>
      </c>
      <c r="T37" s="328">
        <v>57.671998299749269</v>
      </c>
      <c r="U37" s="87">
        <v>12074</v>
      </c>
      <c r="V37" s="328">
        <v>28.323437359006412</v>
      </c>
      <c r="W37" s="354">
        <v>6003</v>
      </c>
      <c r="X37" s="328">
        <v>14.081960780695336</v>
      </c>
      <c r="Y37" s="354">
        <v>6508</v>
      </c>
      <c r="Z37" s="328">
        <v>15.266600160047521</v>
      </c>
      <c r="AA37" s="87">
        <v>348</v>
      </c>
      <c r="AB37" s="328">
        <v>0.81634555250407759</v>
      </c>
      <c r="AC37" s="231">
        <v>74</v>
      </c>
      <c r="AD37" s="328">
        <v>0.17359072093477509</v>
      </c>
      <c r="AE37" s="231">
        <v>31</v>
      </c>
      <c r="AF37" s="328">
        <v>7.2720437148351733E-2</v>
      </c>
      <c r="AG37" s="231">
        <v>243</v>
      </c>
      <c r="AH37" s="328">
        <v>0.57003439442095072</v>
      </c>
      <c r="AI37" s="84">
        <v>83068</v>
      </c>
      <c r="AJ37" s="321">
        <v>194.86262171094458</v>
      </c>
      <c r="AK37" s="493">
        <v>2645</v>
      </c>
      <c r="AL37" s="328">
        <v>6.2046953631416235</v>
      </c>
      <c r="AM37" s="86">
        <v>944</v>
      </c>
      <c r="AN37" s="328">
        <v>2.2144546021949689</v>
      </c>
      <c r="AO37" s="85">
        <v>3589</v>
      </c>
      <c r="AP37" s="328">
        <v>8.4191499653365938</v>
      </c>
      <c r="AQ37" s="84">
        <v>7501</v>
      </c>
      <c r="AR37" s="324">
        <v>16.385439000228274</v>
      </c>
      <c r="AS37" s="86">
        <v>1185</v>
      </c>
      <c r="AT37" s="328">
        <v>2.588554221473204</v>
      </c>
      <c r="AU37" s="85">
        <v>3563</v>
      </c>
      <c r="AV37" s="328">
        <v>7.7831381359569836</v>
      </c>
      <c r="AW37" s="83" t="s">
        <v>62</v>
      </c>
    </row>
    <row r="38" spans="1:49" s="82" customFormat="1" ht="36.75" customHeight="1">
      <c r="A38" s="83" t="s">
        <v>63</v>
      </c>
      <c r="B38" s="488">
        <v>2678368</v>
      </c>
      <c r="C38" s="85">
        <v>60167</v>
      </c>
      <c r="D38" s="328">
        <v>224.64052736591833</v>
      </c>
      <c r="E38" s="231">
        <v>39677</v>
      </c>
      <c r="F38" s="328">
        <v>148.13871730845051</v>
      </c>
      <c r="G38" s="231">
        <v>11326</v>
      </c>
      <c r="H38" s="328">
        <v>42.286944885840931</v>
      </c>
      <c r="I38" s="231">
        <v>9164</v>
      </c>
      <c r="J38" s="324">
        <v>34.214865171626897</v>
      </c>
      <c r="K38" s="493">
        <v>24153</v>
      </c>
      <c r="L38" s="328">
        <v>97.411580226923974</v>
      </c>
      <c r="M38" s="354">
        <v>12031</v>
      </c>
      <c r="N38" s="328">
        <v>48.522283845076075</v>
      </c>
      <c r="O38" s="354">
        <v>5861</v>
      </c>
      <c r="P38" s="328">
        <v>23.638027230985855</v>
      </c>
      <c r="Q38" s="354">
        <v>6261</v>
      </c>
      <c r="R38" s="328">
        <v>25.251269150862047</v>
      </c>
      <c r="S38" s="231">
        <v>8439</v>
      </c>
      <c r="T38" s="328">
        <v>34.035371404587892</v>
      </c>
      <c r="U38" s="87">
        <v>4470</v>
      </c>
      <c r="V38" s="328">
        <v>18.027978454616409</v>
      </c>
      <c r="W38" s="354">
        <v>1746</v>
      </c>
      <c r="X38" s="328">
        <v>7.0418009802595645</v>
      </c>
      <c r="Y38" s="354">
        <v>2223</v>
      </c>
      <c r="Z38" s="328">
        <v>8.9655919697119195</v>
      </c>
      <c r="AA38" s="87">
        <v>407</v>
      </c>
      <c r="AB38" s="328">
        <v>1.6414736534740222</v>
      </c>
      <c r="AC38" s="231">
        <v>61</v>
      </c>
      <c r="AD38" s="328">
        <v>0.24601939278111884</v>
      </c>
      <c r="AE38" s="231">
        <v>163</v>
      </c>
      <c r="AF38" s="328">
        <v>0.65739608234954705</v>
      </c>
      <c r="AG38" s="231">
        <v>183</v>
      </c>
      <c r="AH38" s="328">
        <v>0.73805817834335641</v>
      </c>
      <c r="AI38" s="84">
        <v>32999</v>
      </c>
      <c r="AJ38" s="321">
        <v>133.0884252849859</v>
      </c>
      <c r="AK38" s="493">
        <v>897</v>
      </c>
      <c r="AL38" s="328">
        <v>3.6176950053223536</v>
      </c>
      <c r="AM38" s="86">
        <v>312</v>
      </c>
      <c r="AN38" s="328">
        <v>1.2583286975034276</v>
      </c>
      <c r="AO38" s="85">
        <v>1209</v>
      </c>
      <c r="AP38" s="328">
        <v>4.8760237028257807</v>
      </c>
      <c r="AQ38" s="84">
        <v>2876</v>
      </c>
      <c r="AR38" s="324">
        <v>10.737882173024769</v>
      </c>
      <c r="AS38" s="86">
        <v>481</v>
      </c>
      <c r="AT38" s="328">
        <v>1.7958697236526122</v>
      </c>
      <c r="AU38" s="85">
        <v>2522</v>
      </c>
      <c r="AV38" s="328">
        <v>9.4161817942866701</v>
      </c>
      <c r="AW38" s="83" t="s">
        <v>63</v>
      </c>
    </row>
    <row r="39" spans="1:49" s="82" customFormat="1" ht="36.75" customHeight="1">
      <c r="A39" s="83" t="s">
        <v>64</v>
      </c>
      <c r="B39" s="488">
        <v>561123</v>
      </c>
      <c r="C39" s="85">
        <v>9001</v>
      </c>
      <c r="D39" s="328">
        <v>160.41046259019856</v>
      </c>
      <c r="E39" s="231">
        <v>5752</v>
      </c>
      <c r="F39" s="328">
        <v>102.50871912218889</v>
      </c>
      <c r="G39" s="231">
        <v>1478</v>
      </c>
      <c r="H39" s="328">
        <v>26.340035963594435</v>
      </c>
      <c r="I39" s="231">
        <v>1771</v>
      </c>
      <c r="J39" s="324">
        <v>31.561707504415253</v>
      </c>
      <c r="K39" s="493">
        <v>5559</v>
      </c>
      <c r="L39" s="328">
        <v>105.9126127270418</v>
      </c>
      <c r="M39" s="354">
        <v>3245</v>
      </c>
      <c r="N39" s="328">
        <v>61.825225454083586</v>
      </c>
      <c r="O39" s="354">
        <v>879</v>
      </c>
      <c r="P39" s="328">
        <v>16.747110377238666</v>
      </c>
      <c r="Q39" s="354">
        <v>1435</v>
      </c>
      <c r="R39" s="328">
        <v>27.340276895719551</v>
      </c>
      <c r="S39" s="231">
        <v>1371</v>
      </c>
      <c r="T39" s="328">
        <v>26.120919598628223</v>
      </c>
      <c r="U39" s="87">
        <v>709</v>
      </c>
      <c r="V39" s="328">
        <v>13.508192556839834</v>
      </c>
      <c r="W39" s="354">
        <v>345</v>
      </c>
      <c r="X39" s="328">
        <v>6.5730979296329224</v>
      </c>
      <c r="Y39" s="354">
        <v>317</v>
      </c>
      <c r="Z39" s="328">
        <v>6.0396291121554677</v>
      </c>
      <c r="AA39" s="87">
        <v>36</v>
      </c>
      <c r="AB39" s="328">
        <v>0.68588847961387023</v>
      </c>
      <c r="AC39" s="231">
        <v>6</v>
      </c>
      <c r="AD39" s="328">
        <v>0.11431474660231171</v>
      </c>
      <c r="AE39" s="231">
        <v>0</v>
      </c>
      <c r="AF39" s="328">
        <v>0</v>
      </c>
      <c r="AG39" s="231">
        <v>30</v>
      </c>
      <c r="AH39" s="328">
        <v>0.57157373301155856</v>
      </c>
      <c r="AI39" s="84">
        <v>6966</v>
      </c>
      <c r="AJ39" s="321">
        <v>132.7194208052839</v>
      </c>
      <c r="AK39" s="493">
        <v>78</v>
      </c>
      <c r="AL39" s="328">
        <v>1.4860917058300522</v>
      </c>
      <c r="AM39" s="86">
        <v>66</v>
      </c>
      <c r="AN39" s="328">
        <v>1.2574622126254289</v>
      </c>
      <c r="AO39" s="85">
        <v>144</v>
      </c>
      <c r="AP39" s="328">
        <v>2.7435539184554809</v>
      </c>
      <c r="AQ39" s="84">
        <v>828</v>
      </c>
      <c r="AR39" s="324">
        <v>14.75612298907726</v>
      </c>
      <c r="AS39" s="86">
        <v>104</v>
      </c>
      <c r="AT39" s="328">
        <v>1.8534260759227477</v>
      </c>
      <c r="AU39" s="85">
        <v>756</v>
      </c>
      <c r="AV39" s="328">
        <v>13.472981859592283</v>
      </c>
      <c r="AW39" s="83" t="s">
        <v>64</v>
      </c>
    </row>
    <row r="40" spans="1:49" s="82" customFormat="1" ht="36.75" customHeight="1">
      <c r="A40" s="83" t="s">
        <v>65</v>
      </c>
      <c r="B40" s="488">
        <v>424665</v>
      </c>
      <c r="C40" s="85">
        <v>7158</v>
      </c>
      <c r="D40" s="328">
        <v>168.55639150860091</v>
      </c>
      <c r="E40" s="231">
        <v>4317</v>
      </c>
      <c r="F40" s="328">
        <v>101.6565999081629</v>
      </c>
      <c r="G40" s="231">
        <v>1422</v>
      </c>
      <c r="H40" s="328">
        <v>33.485217759881323</v>
      </c>
      <c r="I40" s="231">
        <v>1419</v>
      </c>
      <c r="J40" s="324">
        <v>33.414573840556677</v>
      </c>
      <c r="K40" s="493">
        <v>3595</v>
      </c>
      <c r="L40" s="328">
        <v>89.448183086372865</v>
      </c>
      <c r="M40" s="354">
        <v>2110</v>
      </c>
      <c r="N40" s="328">
        <v>52.499489933865576</v>
      </c>
      <c r="O40" s="354">
        <v>643</v>
      </c>
      <c r="P40" s="328">
        <v>15.998659728661405</v>
      </c>
      <c r="Q40" s="354">
        <v>842</v>
      </c>
      <c r="R40" s="328">
        <v>20.950033423845884</v>
      </c>
      <c r="S40" s="231">
        <v>1022</v>
      </c>
      <c r="T40" s="328">
        <v>25.428662896877068</v>
      </c>
      <c r="U40" s="87">
        <v>533</v>
      </c>
      <c r="V40" s="328">
        <v>13.261719495142348</v>
      </c>
      <c r="W40" s="354">
        <v>224</v>
      </c>
      <c r="X40" s="328">
        <v>5.5734055664388098</v>
      </c>
      <c r="Y40" s="354">
        <v>265</v>
      </c>
      <c r="Z40" s="328">
        <v>6.5935378352959138</v>
      </c>
      <c r="AA40" s="87">
        <v>16</v>
      </c>
      <c r="AB40" s="328">
        <v>0.39810039760277216</v>
      </c>
      <c r="AC40" s="231">
        <v>8</v>
      </c>
      <c r="AD40" s="328">
        <v>0.19905019880138608</v>
      </c>
      <c r="AE40" s="231">
        <v>1</v>
      </c>
      <c r="AF40" s="328">
        <v>2.488127485017326E-2</v>
      </c>
      <c r="AG40" s="231">
        <v>7</v>
      </c>
      <c r="AH40" s="328">
        <v>0.17416892395121281</v>
      </c>
      <c r="AI40" s="84">
        <v>4633</v>
      </c>
      <c r="AJ40" s="321">
        <v>115.27494638085271</v>
      </c>
      <c r="AK40" s="493">
        <v>166</v>
      </c>
      <c r="AL40" s="328">
        <v>4.1302916251287609</v>
      </c>
      <c r="AM40" s="86">
        <v>96</v>
      </c>
      <c r="AN40" s="328">
        <v>2.388602385616633</v>
      </c>
      <c r="AO40" s="85">
        <v>262</v>
      </c>
      <c r="AP40" s="328">
        <v>6.5188940107453934</v>
      </c>
      <c r="AQ40" s="84">
        <v>501</v>
      </c>
      <c r="AR40" s="324">
        <v>11.79753452721557</v>
      </c>
      <c r="AS40" s="86">
        <v>45</v>
      </c>
      <c r="AT40" s="328">
        <v>1.0596587898696619</v>
      </c>
      <c r="AU40" s="85">
        <v>368</v>
      </c>
      <c r="AV40" s="328">
        <v>8.6656541038230124</v>
      </c>
      <c r="AW40" s="83" t="s">
        <v>65</v>
      </c>
    </row>
    <row r="41" spans="1:49" s="82" customFormat="1" ht="36.75" customHeight="1">
      <c r="A41" s="83" t="s">
        <v>66</v>
      </c>
      <c r="B41" s="488">
        <v>272986</v>
      </c>
      <c r="C41" s="85">
        <v>3627</v>
      </c>
      <c r="D41" s="328">
        <v>132.86395639336817</v>
      </c>
      <c r="E41" s="231">
        <v>2348</v>
      </c>
      <c r="F41" s="328">
        <v>86.011736865626801</v>
      </c>
      <c r="G41" s="231">
        <v>642</v>
      </c>
      <c r="H41" s="328">
        <v>23.517689551845152</v>
      </c>
      <c r="I41" s="231">
        <v>637</v>
      </c>
      <c r="J41" s="324">
        <v>23.334529975896199</v>
      </c>
      <c r="K41" s="493">
        <v>1631</v>
      </c>
      <c r="L41" s="328">
        <v>66.017064864835689</v>
      </c>
      <c r="M41" s="354">
        <v>933</v>
      </c>
      <c r="N41" s="328">
        <v>37.764513500240163</v>
      </c>
      <c r="O41" s="354">
        <v>339</v>
      </c>
      <c r="P41" s="328">
        <v>13.721511336100122</v>
      </c>
      <c r="Q41" s="354">
        <v>359</v>
      </c>
      <c r="R41" s="328">
        <v>14.53104002849541</v>
      </c>
      <c r="S41" s="231">
        <v>641</v>
      </c>
      <c r="T41" s="328">
        <v>25.945394591268961</v>
      </c>
      <c r="U41" s="87">
        <v>310</v>
      </c>
      <c r="V41" s="328">
        <v>12.547694732126956</v>
      </c>
      <c r="W41" s="354">
        <v>97</v>
      </c>
      <c r="X41" s="328">
        <v>3.9262141581171437</v>
      </c>
      <c r="Y41" s="354">
        <v>234</v>
      </c>
      <c r="Z41" s="328">
        <v>9.4714857010248625</v>
      </c>
      <c r="AA41" s="87">
        <v>3</v>
      </c>
      <c r="AB41" s="328">
        <v>0.12142930385929311</v>
      </c>
      <c r="AC41" s="231">
        <v>0</v>
      </c>
      <c r="AD41" s="328">
        <v>0</v>
      </c>
      <c r="AE41" s="231">
        <v>0</v>
      </c>
      <c r="AF41" s="328">
        <v>0</v>
      </c>
      <c r="AG41" s="231">
        <v>3</v>
      </c>
      <c r="AH41" s="328">
        <v>0.12142930385929311</v>
      </c>
      <c r="AI41" s="84">
        <v>2275</v>
      </c>
      <c r="AJ41" s="321">
        <v>92.083888759963955</v>
      </c>
      <c r="AK41" s="493">
        <v>37</v>
      </c>
      <c r="AL41" s="328">
        <v>1.4976280809312816</v>
      </c>
      <c r="AM41" s="86">
        <v>27</v>
      </c>
      <c r="AN41" s="328">
        <v>1.0928637347336381</v>
      </c>
      <c r="AO41" s="85">
        <v>64</v>
      </c>
      <c r="AP41" s="328">
        <v>2.5904918156649201</v>
      </c>
      <c r="AQ41" s="84">
        <v>246</v>
      </c>
      <c r="AR41" s="324">
        <v>9.0114511366883274</v>
      </c>
      <c r="AS41" s="86">
        <v>18</v>
      </c>
      <c r="AT41" s="328">
        <v>0.65937447341621913</v>
      </c>
      <c r="AU41" s="85">
        <v>973</v>
      </c>
      <c r="AV41" s="328">
        <v>35.642853479665625</v>
      </c>
      <c r="AW41" s="83" t="s">
        <v>66</v>
      </c>
    </row>
    <row r="42" spans="1:49" s="82" customFormat="1" ht="36.75" customHeight="1">
      <c r="A42" s="83" t="s">
        <v>67</v>
      </c>
      <c r="B42" s="488">
        <v>271115</v>
      </c>
      <c r="C42" s="85">
        <v>3317</v>
      </c>
      <c r="D42" s="328">
        <v>122.34660568393487</v>
      </c>
      <c r="E42" s="231">
        <v>2096</v>
      </c>
      <c r="F42" s="328">
        <v>77.310366449661572</v>
      </c>
      <c r="G42" s="231">
        <v>801</v>
      </c>
      <c r="H42" s="328">
        <v>29.544658170886891</v>
      </c>
      <c r="I42" s="231">
        <v>420</v>
      </c>
      <c r="J42" s="324">
        <v>15.491581063386386</v>
      </c>
      <c r="K42" s="493">
        <v>2327</v>
      </c>
      <c r="L42" s="328">
        <v>94.27859520706582</v>
      </c>
      <c r="M42" s="354">
        <v>1066</v>
      </c>
      <c r="N42" s="328">
        <v>43.18907713396311</v>
      </c>
      <c r="O42" s="354">
        <v>661</v>
      </c>
      <c r="P42" s="328">
        <v>26.780469029596265</v>
      </c>
      <c r="Q42" s="354">
        <v>600</v>
      </c>
      <c r="R42" s="328">
        <v>24.309049043506445</v>
      </c>
      <c r="S42" s="231">
        <v>860</v>
      </c>
      <c r="T42" s="328">
        <v>34.842970295692567</v>
      </c>
      <c r="U42" s="87">
        <v>418</v>
      </c>
      <c r="V42" s="328">
        <v>16.935304166976156</v>
      </c>
      <c r="W42" s="354">
        <v>223</v>
      </c>
      <c r="X42" s="328">
        <v>9.0348632278365617</v>
      </c>
      <c r="Y42" s="354">
        <v>219</v>
      </c>
      <c r="Z42" s="328">
        <v>8.8728029008798508</v>
      </c>
      <c r="AA42" s="87">
        <v>3</v>
      </c>
      <c r="AB42" s="328">
        <v>0.12154524521753221</v>
      </c>
      <c r="AC42" s="231">
        <v>0</v>
      </c>
      <c r="AD42" s="328">
        <v>0</v>
      </c>
      <c r="AE42" s="231">
        <v>1</v>
      </c>
      <c r="AF42" s="328">
        <v>4.0515081739177408E-2</v>
      </c>
      <c r="AG42" s="231">
        <v>2</v>
      </c>
      <c r="AH42" s="328">
        <v>8.1030163478354816E-2</v>
      </c>
      <c r="AI42" s="84">
        <v>3190</v>
      </c>
      <c r="AJ42" s="321">
        <v>129.24311074797592</v>
      </c>
      <c r="AK42" s="493">
        <v>74</v>
      </c>
      <c r="AL42" s="328">
        <v>2.9981160486991283</v>
      </c>
      <c r="AM42" s="86">
        <v>42</v>
      </c>
      <c r="AN42" s="328">
        <v>1.7016334330454512</v>
      </c>
      <c r="AO42" s="85">
        <v>116</v>
      </c>
      <c r="AP42" s="328">
        <v>4.6997494817445791</v>
      </c>
      <c r="AQ42" s="84">
        <v>341</v>
      </c>
      <c r="AR42" s="324">
        <v>12.577688434797041</v>
      </c>
      <c r="AS42" s="86">
        <v>58</v>
      </c>
      <c r="AT42" s="328">
        <v>2.139313575420025</v>
      </c>
      <c r="AU42" s="85">
        <v>217</v>
      </c>
      <c r="AV42" s="328">
        <v>8.003983549416299</v>
      </c>
      <c r="AW42" s="83" t="s">
        <v>67</v>
      </c>
    </row>
    <row r="43" spans="1:49" s="82" customFormat="1" ht="36.75" customHeight="1">
      <c r="A43" s="83" t="s">
        <v>68</v>
      </c>
      <c r="B43" s="488">
        <v>935053</v>
      </c>
      <c r="C43" s="85">
        <v>15132</v>
      </c>
      <c r="D43" s="328">
        <v>161.83039891856399</v>
      </c>
      <c r="E43" s="231">
        <v>9681</v>
      </c>
      <c r="F43" s="328">
        <v>103.53423816617881</v>
      </c>
      <c r="G43" s="231">
        <v>2779</v>
      </c>
      <c r="H43" s="328">
        <v>29.720240456958056</v>
      </c>
      <c r="I43" s="231">
        <v>2672</v>
      </c>
      <c r="J43" s="324">
        <v>28.575920295427103</v>
      </c>
      <c r="K43" s="493">
        <v>7139</v>
      </c>
      <c r="L43" s="328">
        <v>84.485507049137439</v>
      </c>
      <c r="M43" s="354">
        <v>4022</v>
      </c>
      <c r="N43" s="328">
        <v>47.597802122374397</v>
      </c>
      <c r="O43" s="354">
        <v>1230</v>
      </c>
      <c r="P43" s="328">
        <v>14.556264696797738</v>
      </c>
      <c r="Q43" s="354">
        <v>1887</v>
      </c>
      <c r="R43" s="328">
        <v>22.331440229965313</v>
      </c>
      <c r="S43" s="231">
        <v>2981</v>
      </c>
      <c r="T43" s="328">
        <v>35.278231757035819</v>
      </c>
      <c r="U43" s="87">
        <v>1420</v>
      </c>
      <c r="V43" s="328">
        <v>16.804793389799016</v>
      </c>
      <c r="W43" s="354">
        <v>588</v>
      </c>
      <c r="X43" s="328">
        <v>6.9586045867618456</v>
      </c>
      <c r="Y43" s="354">
        <v>973</v>
      </c>
      <c r="Z43" s="328">
        <v>11.514833780474959</v>
      </c>
      <c r="AA43" s="87">
        <v>33</v>
      </c>
      <c r="AB43" s="328">
        <v>0.39053393088969546</v>
      </c>
      <c r="AC43" s="231">
        <v>5</v>
      </c>
      <c r="AD43" s="328">
        <v>5.9171807710559909E-2</v>
      </c>
      <c r="AE43" s="231">
        <v>4</v>
      </c>
      <c r="AF43" s="328">
        <v>4.7337446168447928E-2</v>
      </c>
      <c r="AG43" s="231">
        <v>24</v>
      </c>
      <c r="AH43" s="328">
        <v>0.28402467701068757</v>
      </c>
      <c r="AI43" s="84">
        <v>10153</v>
      </c>
      <c r="AJ43" s="321">
        <v>120.15427273706295</v>
      </c>
      <c r="AK43" s="493">
        <v>88</v>
      </c>
      <c r="AL43" s="328">
        <v>1.0414238157058544</v>
      </c>
      <c r="AM43" s="86">
        <v>79</v>
      </c>
      <c r="AN43" s="328">
        <v>0.93491456182684662</v>
      </c>
      <c r="AO43" s="85">
        <v>167</v>
      </c>
      <c r="AP43" s="328">
        <v>1.976338377532701</v>
      </c>
      <c r="AQ43" s="84">
        <v>838</v>
      </c>
      <c r="AR43" s="324">
        <v>8.9620588351676318</v>
      </c>
      <c r="AS43" s="86">
        <v>85</v>
      </c>
      <c r="AT43" s="328">
        <v>0.90903938065542811</v>
      </c>
      <c r="AU43" s="85">
        <v>752</v>
      </c>
      <c r="AV43" s="328">
        <v>8.0423248735633166</v>
      </c>
      <c r="AW43" s="83" t="s">
        <v>68</v>
      </c>
    </row>
    <row r="44" spans="1:49" s="82" customFormat="1" ht="36.75" customHeight="1">
      <c r="A44" s="83" t="s">
        <v>69</v>
      </c>
      <c r="B44" s="488">
        <v>1379951</v>
      </c>
      <c r="C44" s="85">
        <v>17540</v>
      </c>
      <c r="D44" s="328">
        <v>127.10596245808729</v>
      </c>
      <c r="E44" s="231">
        <v>10279</v>
      </c>
      <c r="F44" s="328">
        <v>74.488152115546129</v>
      </c>
      <c r="G44" s="231">
        <v>4533</v>
      </c>
      <c r="H44" s="328">
        <v>32.848992464225176</v>
      </c>
      <c r="I44" s="231">
        <v>2728</v>
      </c>
      <c r="J44" s="324">
        <v>19.768817878315971</v>
      </c>
      <c r="K44" s="493">
        <v>7719</v>
      </c>
      <c r="L44" s="328">
        <v>62.53752129751382</v>
      </c>
      <c r="M44" s="354">
        <v>3948</v>
      </c>
      <c r="N44" s="328">
        <v>31.985766819871042</v>
      </c>
      <c r="O44" s="354">
        <v>1738</v>
      </c>
      <c r="P44" s="328">
        <v>14.080866953631174</v>
      </c>
      <c r="Q44" s="354">
        <v>2033</v>
      </c>
      <c r="R44" s="328">
        <v>16.470887524011609</v>
      </c>
      <c r="S44" s="231">
        <v>3149</v>
      </c>
      <c r="T44" s="328">
        <v>25.512456868230473</v>
      </c>
      <c r="U44" s="87">
        <v>1587</v>
      </c>
      <c r="V44" s="328">
        <v>12.857500492182204</v>
      </c>
      <c r="W44" s="354">
        <v>667</v>
      </c>
      <c r="X44" s="328">
        <v>5.4038770184533904</v>
      </c>
      <c r="Y44" s="354">
        <v>895</v>
      </c>
      <c r="Z44" s="328">
        <v>7.2510793575948789</v>
      </c>
      <c r="AA44" s="87">
        <v>73</v>
      </c>
      <c r="AB44" s="328">
        <v>0.59142881911109069</v>
      </c>
      <c r="AC44" s="231">
        <v>15</v>
      </c>
      <c r="AD44" s="328">
        <v>0.1215264696803611</v>
      </c>
      <c r="AE44" s="231">
        <v>0</v>
      </c>
      <c r="AF44" s="328">
        <v>0</v>
      </c>
      <c r="AG44" s="231">
        <v>58</v>
      </c>
      <c r="AH44" s="328">
        <v>0.46990234943072962</v>
      </c>
      <c r="AI44" s="84">
        <v>10941</v>
      </c>
      <c r="AJ44" s="321">
        <v>88.641406984855379</v>
      </c>
      <c r="AK44" s="493">
        <v>607</v>
      </c>
      <c r="AL44" s="328">
        <v>4.9177711397319461</v>
      </c>
      <c r="AM44" s="86">
        <v>218</v>
      </c>
      <c r="AN44" s="328">
        <v>1.7661846926879146</v>
      </c>
      <c r="AO44" s="85">
        <v>825</v>
      </c>
      <c r="AP44" s="328">
        <v>6.6839558324198611</v>
      </c>
      <c r="AQ44" s="84">
        <v>1111</v>
      </c>
      <c r="AR44" s="324">
        <v>8.0510105068948103</v>
      </c>
      <c r="AS44" s="86">
        <v>160</v>
      </c>
      <c r="AT44" s="328">
        <v>1.1594614591387664</v>
      </c>
      <c r="AU44" s="85">
        <v>1049</v>
      </c>
      <c r="AV44" s="328">
        <v>7.601719191478538</v>
      </c>
      <c r="AW44" s="83" t="s">
        <v>69</v>
      </c>
    </row>
    <row r="45" spans="1:49" s="82" customFormat="1" ht="36.75" customHeight="1">
      <c r="A45" s="83" t="s">
        <v>70</v>
      </c>
      <c r="B45" s="488">
        <v>504926</v>
      </c>
      <c r="C45" s="85">
        <v>4461</v>
      </c>
      <c r="D45" s="328">
        <v>88.349579938446425</v>
      </c>
      <c r="E45" s="231">
        <v>2752</v>
      </c>
      <c r="F45" s="328">
        <v>54.503036088456525</v>
      </c>
      <c r="G45" s="231">
        <v>1033</v>
      </c>
      <c r="H45" s="328">
        <v>20.458443415470782</v>
      </c>
      <c r="I45" s="231">
        <v>676</v>
      </c>
      <c r="J45" s="324">
        <v>13.388100434519117</v>
      </c>
      <c r="K45" s="493">
        <v>4910</v>
      </c>
      <c r="L45" s="328">
        <v>104.78958848210894</v>
      </c>
      <c r="M45" s="354">
        <v>2539</v>
      </c>
      <c r="N45" s="328">
        <v>54.18752854502538</v>
      </c>
      <c r="O45" s="354">
        <v>921</v>
      </c>
      <c r="P45" s="328">
        <v>19.656051118538151</v>
      </c>
      <c r="Q45" s="354">
        <v>1450</v>
      </c>
      <c r="R45" s="328">
        <v>30.946008818545412</v>
      </c>
      <c r="S45" s="231">
        <v>1334</v>
      </c>
      <c r="T45" s="328">
        <v>28.470328113061779</v>
      </c>
      <c r="U45" s="87">
        <v>832</v>
      </c>
      <c r="V45" s="328">
        <v>17.756606439330884</v>
      </c>
      <c r="W45" s="354">
        <v>182</v>
      </c>
      <c r="X45" s="328">
        <v>3.8842576586036306</v>
      </c>
      <c r="Y45" s="354">
        <v>320</v>
      </c>
      <c r="Z45" s="328">
        <v>6.8294640151272628</v>
      </c>
      <c r="AA45" s="87">
        <v>35</v>
      </c>
      <c r="AB45" s="328">
        <v>0.74697262665454445</v>
      </c>
      <c r="AC45" s="231">
        <v>18</v>
      </c>
      <c r="AD45" s="328">
        <v>0.38415735085090852</v>
      </c>
      <c r="AE45" s="231">
        <v>3</v>
      </c>
      <c r="AF45" s="328">
        <v>6.4026225141818091E-2</v>
      </c>
      <c r="AG45" s="231">
        <v>14</v>
      </c>
      <c r="AH45" s="328">
        <v>0.29878905066181771</v>
      </c>
      <c r="AI45" s="84">
        <v>6279</v>
      </c>
      <c r="AJ45" s="321">
        <v>134.00688922182525</v>
      </c>
      <c r="AK45" s="493">
        <v>92</v>
      </c>
      <c r="AL45" s="328">
        <v>1.9634709043490881</v>
      </c>
      <c r="AM45" s="86">
        <v>86</v>
      </c>
      <c r="AN45" s="328">
        <v>1.8354184540654519</v>
      </c>
      <c r="AO45" s="85">
        <v>178</v>
      </c>
      <c r="AP45" s="328">
        <v>3.7988893584145402</v>
      </c>
      <c r="AQ45" s="84">
        <v>553</v>
      </c>
      <c r="AR45" s="324">
        <v>10.952099911670226</v>
      </c>
      <c r="AS45" s="86">
        <v>55</v>
      </c>
      <c r="AT45" s="328">
        <v>1.0892685264771471</v>
      </c>
      <c r="AU45" s="85">
        <v>691</v>
      </c>
      <c r="AV45" s="328">
        <v>13.685173669012885</v>
      </c>
      <c r="AW45" s="83" t="s">
        <v>70</v>
      </c>
    </row>
    <row r="46" spans="1:49" s="82" customFormat="1" ht="36.75" customHeight="1">
      <c r="A46" s="83" t="s">
        <v>71</v>
      </c>
      <c r="B46" s="488">
        <v>367691</v>
      </c>
      <c r="C46" s="85">
        <v>5117</v>
      </c>
      <c r="D46" s="328">
        <v>139.16576690753922</v>
      </c>
      <c r="E46" s="231">
        <v>2975</v>
      </c>
      <c r="F46" s="328">
        <v>80.910329597406516</v>
      </c>
      <c r="G46" s="231">
        <v>1133</v>
      </c>
      <c r="H46" s="328">
        <v>30.813917120625746</v>
      </c>
      <c r="I46" s="231">
        <v>1009</v>
      </c>
      <c r="J46" s="324">
        <v>27.441520189506949</v>
      </c>
      <c r="K46" s="493">
        <v>2063</v>
      </c>
      <c r="L46" s="328">
        <v>64.05884015099214</v>
      </c>
      <c r="M46" s="354">
        <v>1015</v>
      </c>
      <c r="N46" s="328">
        <v>31.51707355950413</v>
      </c>
      <c r="O46" s="354">
        <v>469</v>
      </c>
      <c r="P46" s="328">
        <v>14.563061575770874</v>
      </c>
      <c r="Q46" s="354">
        <v>579</v>
      </c>
      <c r="R46" s="328">
        <v>17.978705015717136</v>
      </c>
      <c r="S46" s="231">
        <v>773</v>
      </c>
      <c r="T46" s="328">
        <v>24.002657991622353</v>
      </c>
      <c r="U46" s="87">
        <v>353</v>
      </c>
      <c r="V46" s="328">
        <v>10.961110311827543</v>
      </c>
      <c r="W46" s="354">
        <v>224</v>
      </c>
      <c r="X46" s="328">
        <v>6.9554920958905671</v>
      </c>
      <c r="Y46" s="354">
        <v>196</v>
      </c>
      <c r="Z46" s="328">
        <v>6.0860555839042449</v>
      </c>
      <c r="AA46" s="87">
        <v>0</v>
      </c>
      <c r="AB46" s="328">
        <v>0</v>
      </c>
      <c r="AC46" s="231">
        <v>0</v>
      </c>
      <c r="AD46" s="328">
        <v>0</v>
      </c>
      <c r="AE46" s="231">
        <v>0</v>
      </c>
      <c r="AF46" s="328">
        <v>0</v>
      </c>
      <c r="AG46" s="231">
        <v>0</v>
      </c>
      <c r="AH46" s="328">
        <v>0</v>
      </c>
      <c r="AI46" s="84">
        <v>2836</v>
      </c>
      <c r="AJ46" s="321">
        <v>88.061498142614496</v>
      </c>
      <c r="AK46" s="493">
        <v>26</v>
      </c>
      <c r="AL46" s="328">
        <v>0.80733390398729787</v>
      </c>
      <c r="AM46" s="86">
        <v>25</v>
      </c>
      <c r="AN46" s="328">
        <v>0.77628259998778648</v>
      </c>
      <c r="AO46" s="85">
        <v>51</v>
      </c>
      <c r="AP46" s="328">
        <v>1.5836165039750842</v>
      </c>
      <c r="AQ46" s="84">
        <v>405</v>
      </c>
      <c r="AR46" s="324">
        <v>11.01468352502509</v>
      </c>
      <c r="AS46" s="86">
        <v>49</v>
      </c>
      <c r="AT46" s="328">
        <v>1.3326407227808132</v>
      </c>
      <c r="AU46" s="85">
        <v>1280</v>
      </c>
      <c r="AV46" s="328">
        <v>34.81183928896818</v>
      </c>
      <c r="AW46" s="83" t="s">
        <v>71</v>
      </c>
    </row>
    <row r="47" spans="1:49" s="82" customFormat="1" ht="36.75" customHeight="1">
      <c r="A47" s="83" t="s">
        <v>72</v>
      </c>
      <c r="B47" s="488">
        <v>511956</v>
      </c>
      <c r="C47" s="85">
        <v>6692</v>
      </c>
      <c r="D47" s="328">
        <v>130.71435826516341</v>
      </c>
      <c r="E47" s="231">
        <v>3956</v>
      </c>
      <c r="F47" s="328">
        <v>77.272265585323737</v>
      </c>
      <c r="G47" s="231">
        <v>1563</v>
      </c>
      <c r="H47" s="328">
        <v>30.529967419075078</v>
      </c>
      <c r="I47" s="231">
        <v>1173</v>
      </c>
      <c r="J47" s="324">
        <v>22.912125260764597</v>
      </c>
      <c r="K47" s="493">
        <v>2976</v>
      </c>
      <c r="L47" s="328">
        <v>65.587306857943389</v>
      </c>
      <c r="M47" s="354">
        <v>1614</v>
      </c>
      <c r="N47" s="328">
        <v>35.570535372553977</v>
      </c>
      <c r="O47" s="354">
        <v>684</v>
      </c>
      <c r="P47" s="328">
        <v>15.074501979446667</v>
      </c>
      <c r="Q47" s="354">
        <v>678</v>
      </c>
      <c r="R47" s="328">
        <v>14.942269505942749</v>
      </c>
      <c r="S47" s="231">
        <v>1088</v>
      </c>
      <c r="T47" s="328">
        <v>23.978155195377155</v>
      </c>
      <c r="U47" s="87">
        <v>526</v>
      </c>
      <c r="V47" s="328">
        <v>11.592380177176823</v>
      </c>
      <c r="W47" s="354">
        <v>313</v>
      </c>
      <c r="X47" s="328">
        <v>6.8981273677877288</v>
      </c>
      <c r="Y47" s="354">
        <v>249</v>
      </c>
      <c r="Z47" s="328">
        <v>5.4876476504126028</v>
      </c>
      <c r="AA47" s="87">
        <v>7</v>
      </c>
      <c r="AB47" s="328">
        <v>0.15427121908790448</v>
      </c>
      <c r="AC47" s="231">
        <v>3</v>
      </c>
      <c r="AD47" s="328">
        <v>6.6116236751959059E-2</v>
      </c>
      <c r="AE47" s="231">
        <v>0</v>
      </c>
      <c r="AF47" s="328">
        <v>0</v>
      </c>
      <c r="AG47" s="231">
        <v>4</v>
      </c>
      <c r="AH47" s="328">
        <v>8.8154982335945417E-2</v>
      </c>
      <c r="AI47" s="84">
        <v>4071</v>
      </c>
      <c r="AJ47" s="321">
        <v>89.719733272408448</v>
      </c>
      <c r="AK47" s="493">
        <v>51</v>
      </c>
      <c r="AL47" s="328">
        <v>1.1239760247833042</v>
      </c>
      <c r="AM47" s="86">
        <v>24</v>
      </c>
      <c r="AN47" s="328">
        <v>0.52892989401567247</v>
      </c>
      <c r="AO47" s="85">
        <v>75</v>
      </c>
      <c r="AP47" s="328">
        <v>1.6529059187989767</v>
      </c>
      <c r="AQ47" s="84">
        <v>505</v>
      </c>
      <c r="AR47" s="324">
        <v>9.8641289485815182</v>
      </c>
      <c r="AS47" s="86">
        <v>39</v>
      </c>
      <c r="AT47" s="328">
        <v>0.76178421583104794</v>
      </c>
      <c r="AU47" s="85">
        <v>578</v>
      </c>
      <c r="AV47" s="328">
        <v>11.290032737188353</v>
      </c>
      <c r="AW47" s="83" t="s">
        <v>72</v>
      </c>
    </row>
    <row r="48" spans="1:49" s="82" customFormat="1" ht="36.75" customHeight="1">
      <c r="A48" s="83" t="s">
        <v>73</v>
      </c>
      <c r="B48" s="488">
        <v>502850</v>
      </c>
      <c r="C48" s="85">
        <v>6058</v>
      </c>
      <c r="D48" s="328">
        <v>120.47330217758774</v>
      </c>
      <c r="E48" s="231">
        <v>3985</v>
      </c>
      <c r="F48" s="328">
        <v>79.248284776772394</v>
      </c>
      <c r="G48" s="231">
        <v>1079</v>
      </c>
      <c r="H48" s="328">
        <v>21.457691160385803</v>
      </c>
      <c r="I48" s="231">
        <v>994</v>
      </c>
      <c r="J48" s="324">
        <v>19.767326240429551</v>
      </c>
      <c r="K48" s="493">
        <v>5015</v>
      </c>
      <c r="L48" s="328">
        <v>105.92996582359228</v>
      </c>
      <c r="M48" s="354">
        <v>2347</v>
      </c>
      <c r="N48" s="328">
        <v>49.574801552935412</v>
      </c>
      <c r="O48" s="354">
        <v>1198</v>
      </c>
      <c r="P48" s="328">
        <v>25.304905096044578</v>
      </c>
      <c r="Q48" s="354">
        <v>1470</v>
      </c>
      <c r="R48" s="328">
        <v>31.050259174612293</v>
      </c>
      <c r="S48" s="231">
        <v>1862</v>
      </c>
      <c r="T48" s="328">
        <v>39.330328287842242</v>
      </c>
      <c r="U48" s="87">
        <v>797</v>
      </c>
      <c r="V48" s="328">
        <v>16.834732355214964</v>
      </c>
      <c r="W48" s="354">
        <v>512</v>
      </c>
      <c r="X48" s="328">
        <v>10.814784147892174</v>
      </c>
      <c r="Y48" s="354">
        <v>553</v>
      </c>
      <c r="Z48" s="328">
        <v>11.680811784735102</v>
      </c>
      <c r="AA48" s="87">
        <v>4</v>
      </c>
      <c r="AB48" s="328">
        <v>8.4490501155407613E-2</v>
      </c>
      <c r="AC48" s="231">
        <v>1</v>
      </c>
      <c r="AD48" s="328">
        <v>2.1122625288851903E-2</v>
      </c>
      <c r="AE48" s="231">
        <v>0</v>
      </c>
      <c r="AF48" s="328">
        <v>0</v>
      </c>
      <c r="AG48" s="231">
        <v>3</v>
      </c>
      <c r="AH48" s="328">
        <v>6.3367875866555706E-2</v>
      </c>
      <c r="AI48" s="84">
        <v>6881</v>
      </c>
      <c r="AJ48" s="321">
        <v>145.34478461258993</v>
      </c>
      <c r="AK48" s="493">
        <v>96</v>
      </c>
      <c r="AL48" s="328">
        <v>2.0277720277297826</v>
      </c>
      <c r="AM48" s="86">
        <v>57</v>
      </c>
      <c r="AN48" s="328">
        <v>1.2039896414645583</v>
      </c>
      <c r="AO48" s="85">
        <v>153</v>
      </c>
      <c r="AP48" s="328">
        <v>3.2317616691943409</v>
      </c>
      <c r="AQ48" s="84">
        <v>553</v>
      </c>
      <c r="AR48" s="324">
        <v>10.997315302774187</v>
      </c>
      <c r="AS48" s="86">
        <v>32</v>
      </c>
      <c r="AT48" s="328">
        <v>0.63637267574823508</v>
      </c>
      <c r="AU48" s="85">
        <v>615</v>
      </c>
      <c r="AV48" s="328">
        <v>12.230287362036393</v>
      </c>
      <c r="AW48" s="83" t="s">
        <v>73</v>
      </c>
    </row>
    <row r="49" spans="1:49" s="82" customFormat="1" ht="36.75" customHeight="1">
      <c r="A49" s="83" t="s">
        <v>74</v>
      </c>
      <c r="B49" s="488">
        <v>273241</v>
      </c>
      <c r="C49" s="85">
        <v>3771</v>
      </c>
      <c r="D49" s="328">
        <v>138.01003509722187</v>
      </c>
      <c r="E49" s="231">
        <v>2521</v>
      </c>
      <c r="F49" s="328">
        <v>92.262874166029249</v>
      </c>
      <c r="G49" s="231">
        <v>751</v>
      </c>
      <c r="H49" s="328">
        <v>27.48489428746052</v>
      </c>
      <c r="I49" s="231">
        <v>499</v>
      </c>
      <c r="J49" s="324">
        <v>18.26226664373209</v>
      </c>
      <c r="K49" s="493">
        <v>1737</v>
      </c>
      <c r="L49" s="328">
        <v>71.380041532198405</v>
      </c>
      <c r="M49" s="354">
        <v>958</v>
      </c>
      <c r="N49" s="328">
        <v>39.367921581949375</v>
      </c>
      <c r="O49" s="354">
        <v>333</v>
      </c>
      <c r="P49" s="328">
        <v>13.684256666794512</v>
      </c>
      <c r="Q49" s="354">
        <v>446</v>
      </c>
      <c r="R49" s="328">
        <v>18.327863283454512</v>
      </c>
      <c r="S49" s="231">
        <v>950</v>
      </c>
      <c r="T49" s="328">
        <v>39.039170671035393</v>
      </c>
      <c r="U49" s="87">
        <v>420</v>
      </c>
      <c r="V49" s="328">
        <v>17.259422822984071</v>
      </c>
      <c r="W49" s="354">
        <v>285</v>
      </c>
      <c r="X49" s="328">
        <v>11.711751201310618</v>
      </c>
      <c r="Y49" s="354">
        <v>245</v>
      </c>
      <c r="Z49" s="328">
        <v>10.067996646740706</v>
      </c>
      <c r="AA49" s="87">
        <v>3</v>
      </c>
      <c r="AB49" s="328">
        <v>0.12328159159274335</v>
      </c>
      <c r="AC49" s="231">
        <v>1</v>
      </c>
      <c r="AD49" s="328">
        <v>4.1093863864247779E-2</v>
      </c>
      <c r="AE49" s="231">
        <v>0</v>
      </c>
      <c r="AF49" s="328">
        <v>0</v>
      </c>
      <c r="AG49" s="231">
        <v>2</v>
      </c>
      <c r="AH49" s="328">
        <v>8.2187727728495558E-2</v>
      </c>
      <c r="AI49" s="84">
        <v>2690</v>
      </c>
      <c r="AJ49" s="321">
        <v>110.54249379482654</v>
      </c>
      <c r="AK49" s="493">
        <v>78</v>
      </c>
      <c r="AL49" s="328">
        <v>3.2053213814113271</v>
      </c>
      <c r="AM49" s="86">
        <v>62</v>
      </c>
      <c r="AN49" s="328">
        <v>2.5478195595833624</v>
      </c>
      <c r="AO49" s="85">
        <v>140</v>
      </c>
      <c r="AP49" s="328">
        <v>5.7531409409946894</v>
      </c>
      <c r="AQ49" s="84">
        <v>345</v>
      </c>
      <c r="AR49" s="324">
        <v>12.626216417009159</v>
      </c>
      <c r="AS49" s="86">
        <v>28</v>
      </c>
      <c r="AT49" s="328">
        <v>1.0247364048587144</v>
      </c>
      <c r="AU49" s="85">
        <v>280</v>
      </c>
      <c r="AV49" s="328">
        <v>10.247364048587146</v>
      </c>
      <c r="AW49" s="83" t="s">
        <v>74</v>
      </c>
    </row>
    <row r="50" spans="1:49" s="82" customFormat="1" ht="36.75" customHeight="1">
      <c r="A50" s="83" t="s">
        <v>75</v>
      </c>
      <c r="B50" s="488">
        <v>2761395</v>
      </c>
      <c r="C50" s="85">
        <v>42235</v>
      </c>
      <c r="D50" s="328">
        <v>152.94805705087467</v>
      </c>
      <c r="E50" s="231">
        <v>28460</v>
      </c>
      <c r="F50" s="328">
        <v>103.0638499743789</v>
      </c>
      <c r="G50" s="231">
        <v>8373</v>
      </c>
      <c r="H50" s="328">
        <v>30.321630914809361</v>
      </c>
      <c r="I50" s="231">
        <v>5402</v>
      </c>
      <c r="J50" s="324">
        <v>19.562576161686394</v>
      </c>
      <c r="K50" s="493">
        <v>20336</v>
      </c>
      <c r="L50" s="328">
        <v>83.127483533719214</v>
      </c>
      <c r="M50" s="354">
        <v>10870</v>
      </c>
      <c r="N50" s="328">
        <v>44.433307730700626</v>
      </c>
      <c r="O50" s="354">
        <v>4511</v>
      </c>
      <c r="P50" s="328">
        <v>18.439618323200602</v>
      </c>
      <c r="Q50" s="354">
        <v>4955</v>
      </c>
      <c r="R50" s="328">
        <v>20.254557479817997</v>
      </c>
      <c r="S50" s="231">
        <v>9130</v>
      </c>
      <c r="T50" s="328">
        <v>37.320708333145973</v>
      </c>
      <c r="U50" s="87">
        <v>4805</v>
      </c>
      <c r="V50" s="328">
        <v>19.641402359339143</v>
      </c>
      <c r="W50" s="354">
        <v>2386</v>
      </c>
      <c r="X50" s="328">
        <v>9.7532541164168993</v>
      </c>
      <c r="Y50" s="354">
        <v>1939</v>
      </c>
      <c r="Z50" s="328">
        <v>7.9260518573899281</v>
      </c>
      <c r="AA50" s="87">
        <v>138</v>
      </c>
      <c r="AB50" s="328">
        <v>0.56410271084054153</v>
      </c>
      <c r="AC50" s="231">
        <v>24</v>
      </c>
      <c r="AD50" s="328">
        <v>9.810481927661592E-2</v>
      </c>
      <c r="AE50" s="231">
        <v>3</v>
      </c>
      <c r="AF50" s="328">
        <v>1.226310240957699E-2</v>
      </c>
      <c r="AG50" s="231">
        <v>111</v>
      </c>
      <c r="AH50" s="328">
        <v>0.45373478915434862</v>
      </c>
      <c r="AI50" s="84">
        <v>29604</v>
      </c>
      <c r="AJ50" s="321">
        <v>121.01229457770573</v>
      </c>
      <c r="AK50" s="493">
        <v>477</v>
      </c>
      <c r="AL50" s="328">
        <v>1.9498332831227414</v>
      </c>
      <c r="AM50" s="86">
        <v>299</v>
      </c>
      <c r="AN50" s="328">
        <v>1.2222225401545066</v>
      </c>
      <c r="AO50" s="85">
        <v>776</v>
      </c>
      <c r="AP50" s="328">
        <v>3.172055823277248</v>
      </c>
      <c r="AQ50" s="84">
        <v>2896</v>
      </c>
      <c r="AR50" s="324">
        <v>10.48745289971192</v>
      </c>
      <c r="AS50" s="86">
        <v>375</v>
      </c>
      <c r="AT50" s="328">
        <v>1.3580092670552384</v>
      </c>
      <c r="AU50" s="85">
        <v>3297</v>
      </c>
      <c r="AV50" s="328">
        <v>11.939617475949657</v>
      </c>
      <c r="AW50" s="83" t="s">
        <v>75</v>
      </c>
    </row>
    <row r="51" spans="1:49" s="82" customFormat="1" ht="36.75" customHeight="1">
      <c r="A51" s="83" t="s">
        <v>76</v>
      </c>
      <c r="B51" s="488">
        <v>411237</v>
      </c>
      <c r="C51" s="85">
        <v>4133</v>
      </c>
      <c r="D51" s="328">
        <v>100.50165719524264</v>
      </c>
      <c r="E51" s="231">
        <v>2608</v>
      </c>
      <c r="F51" s="328">
        <v>63.418418089811951</v>
      </c>
      <c r="G51" s="231">
        <v>974</v>
      </c>
      <c r="H51" s="328">
        <v>23.684639271271795</v>
      </c>
      <c r="I51" s="231">
        <v>551</v>
      </c>
      <c r="J51" s="324">
        <v>13.398599834158892</v>
      </c>
      <c r="K51" s="493">
        <v>2624</v>
      </c>
      <c r="L51" s="328">
        <v>71.327348311593241</v>
      </c>
      <c r="M51" s="354">
        <v>1337</v>
      </c>
      <c r="N51" s="328">
        <v>36.343241117606766</v>
      </c>
      <c r="O51" s="354">
        <v>502</v>
      </c>
      <c r="P51" s="328">
        <v>13.645704593147792</v>
      </c>
      <c r="Q51" s="354">
        <v>785</v>
      </c>
      <c r="R51" s="328">
        <v>21.338402600838677</v>
      </c>
      <c r="S51" s="231">
        <v>845</v>
      </c>
      <c r="T51" s="328">
        <v>22.969363309183034</v>
      </c>
      <c r="U51" s="87">
        <v>453</v>
      </c>
      <c r="V51" s="328">
        <v>12.313753347999899</v>
      </c>
      <c r="W51" s="354">
        <v>227</v>
      </c>
      <c r="X51" s="328">
        <v>6.1704680132361522</v>
      </c>
      <c r="Y51" s="354">
        <v>165</v>
      </c>
      <c r="Z51" s="328">
        <v>4.4851419479469836</v>
      </c>
      <c r="AA51" s="87">
        <v>14</v>
      </c>
      <c r="AB51" s="328">
        <v>0.38055749861368338</v>
      </c>
      <c r="AC51" s="231">
        <v>3</v>
      </c>
      <c r="AD51" s="328">
        <v>8.1548035417217862E-2</v>
      </c>
      <c r="AE51" s="231">
        <v>3</v>
      </c>
      <c r="AF51" s="328">
        <v>8.1548035417217862E-2</v>
      </c>
      <c r="AG51" s="231">
        <v>8</v>
      </c>
      <c r="AH51" s="328">
        <v>0.21746142777924765</v>
      </c>
      <c r="AI51" s="84">
        <v>3483</v>
      </c>
      <c r="AJ51" s="321">
        <v>94.677269119389962</v>
      </c>
      <c r="AK51" s="493">
        <v>9</v>
      </c>
      <c r="AL51" s="328">
        <v>0.24464410625165361</v>
      </c>
      <c r="AM51" s="86">
        <v>19</v>
      </c>
      <c r="AN51" s="328">
        <v>0.51647089097571319</v>
      </c>
      <c r="AO51" s="85">
        <v>28</v>
      </c>
      <c r="AP51" s="328">
        <v>0.76111499722736675</v>
      </c>
      <c r="AQ51" s="84">
        <v>321</v>
      </c>
      <c r="AR51" s="324">
        <v>7.8057178707168866</v>
      </c>
      <c r="AS51" s="86">
        <v>102</v>
      </c>
      <c r="AT51" s="328">
        <v>2.4803215663960199</v>
      </c>
      <c r="AU51" s="85">
        <v>274</v>
      </c>
      <c r="AV51" s="328">
        <v>6.6628245999265632</v>
      </c>
      <c r="AW51" s="83" t="s">
        <v>76</v>
      </c>
    </row>
    <row r="52" spans="1:49" s="82" customFormat="1" ht="36.75" customHeight="1">
      <c r="A52" s="83" t="s">
        <v>77</v>
      </c>
      <c r="B52" s="488">
        <v>583675</v>
      </c>
      <c r="C52" s="85">
        <v>7367</v>
      </c>
      <c r="D52" s="328">
        <v>126.21750117788153</v>
      </c>
      <c r="E52" s="231">
        <v>4731</v>
      </c>
      <c r="F52" s="328">
        <v>81.055381847774868</v>
      </c>
      <c r="G52" s="231">
        <v>1858</v>
      </c>
      <c r="H52" s="328">
        <v>31.832783655287617</v>
      </c>
      <c r="I52" s="231">
        <v>778</v>
      </c>
      <c r="J52" s="324">
        <v>13.329335674819033</v>
      </c>
      <c r="K52" s="493">
        <v>4366</v>
      </c>
      <c r="L52" s="328">
        <v>83.095112119401165</v>
      </c>
      <c r="M52" s="354">
        <v>2263</v>
      </c>
      <c r="N52" s="328">
        <v>43.070141714659833</v>
      </c>
      <c r="O52" s="354">
        <v>985</v>
      </c>
      <c r="P52" s="328">
        <v>18.746835876685786</v>
      </c>
      <c r="Q52" s="354">
        <v>1118</v>
      </c>
      <c r="R52" s="328">
        <v>21.278134528055546</v>
      </c>
      <c r="S52" s="231">
        <v>2017</v>
      </c>
      <c r="T52" s="328">
        <v>38.388190825660139</v>
      </c>
      <c r="U52" s="87">
        <v>864</v>
      </c>
      <c r="V52" s="328">
        <v>16.443925073559921</v>
      </c>
      <c r="W52" s="354">
        <v>764</v>
      </c>
      <c r="X52" s="328">
        <v>14.540693004860856</v>
      </c>
      <c r="Y52" s="354">
        <v>389</v>
      </c>
      <c r="Z52" s="328">
        <v>7.4035727472393615</v>
      </c>
      <c r="AA52" s="87">
        <v>46</v>
      </c>
      <c r="AB52" s="328">
        <v>0.87548675160156975</v>
      </c>
      <c r="AC52" s="231">
        <v>11</v>
      </c>
      <c r="AD52" s="328">
        <v>0.20935552755689713</v>
      </c>
      <c r="AE52" s="231">
        <v>11</v>
      </c>
      <c r="AF52" s="328">
        <v>0.20935552755689713</v>
      </c>
      <c r="AG52" s="231">
        <v>24</v>
      </c>
      <c r="AH52" s="328">
        <v>0.45677569648777555</v>
      </c>
      <c r="AI52" s="84">
        <v>6429</v>
      </c>
      <c r="AJ52" s="321">
        <v>122.35878969666287</v>
      </c>
      <c r="AK52" s="493">
        <v>139</v>
      </c>
      <c r="AL52" s="328">
        <v>2.6454925754917</v>
      </c>
      <c r="AM52" s="86">
        <v>108</v>
      </c>
      <c r="AN52" s="328">
        <v>2.0554906341949901</v>
      </c>
      <c r="AO52" s="85">
        <v>247</v>
      </c>
      <c r="AP52" s="328">
        <v>4.7009832096866901</v>
      </c>
      <c r="AQ52" s="84">
        <v>543</v>
      </c>
      <c r="AR52" s="324">
        <v>9.3031224568467046</v>
      </c>
      <c r="AS52" s="86">
        <v>74</v>
      </c>
      <c r="AT52" s="328">
        <v>1.2678288431061806</v>
      </c>
      <c r="AU52" s="85">
        <v>393</v>
      </c>
      <c r="AV52" s="328">
        <v>6.7331991262260678</v>
      </c>
      <c r="AW52" s="83" t="s">
        <v>77</v>
      </c>
    </row>
    <row r="53" spans="1:49" s="82" customFormat="1" ht="36.75" customHeight="1">
      <c r="A53" s="83" t="s">
        <v>78</v>
      </c>
      <c r="B53" s="488">
        <v>880223</v>
      </c>
      <c r="C53" s="85">
        <v>12145</v>
      </c>
      <c r="D53" s="328">
        <v>137.97639916248497</v>
      </c>
      <c r="E53" s="231">
        <v>8034</v>
      </c>
      <c r="F53" s="328">
        <v>91.272325308472972</v>
      </c>
      <c r="G53" s="231">
        <v>2557</v>
      </c>
      <c r="H53" s="328">
        <v>29.049456785382795</v>
      </c>
      <c r="I53" s="231">
        <v>1554</v>
      </c>
      <c r="J53" s="324">
        <v>17.6546170686292</v>
      </c>
      <c r="K53" s="493">
        <v>4834</v>
      </c>
      <c r="L53" s="328">
        <v>60.65178714075045</v>
      </c>
      <c r="M53" s="354">
        <v>2718</v>
      </c>
      <c r="N53" s="328">
        <v>34.102514987289972</v>
      </c>
      <c r="O53" s="354">
        <v>941</v>
      </c>
      <c r="P53" s="328">
        <v>11.806647020985968</v>
      </c>
      <c r="Q53" s="354">
        <v>1175</v>
      </c>
      <c r="R53" s="328">
        <v>14.742625132474508</v>
      </c>
      <c r="S53" s="231">
        <v>2915</v>
      </c>
      <c r="T53" s="328">
        <v>36.574257243543144</v>
      </c>
      <c r="U53" s="87">
        <v>1495</v>
      </c>
      <c r="V53" s="328">
        <v>18.757637934510122</v>
      </c>
      <c r="W53" s="354">
        <v>810</v>
      </c>
      <c r="X53" s="328">
        <v>10.163001155152642</v>
      </c>
      <c r="Y53" s="354">
        <v>610</v>
      </c>
      <c r="Z53" s="328">
        <v>7.6536181538803829</v>
      </c>
      <c r="AA53" s="87">
        <v>26</v>
      </c>
      <c r="AB53" s="328">
        <v>0.32621979016539338</v>
      </c>
      <c r="AC53" s="231">
        <v>12</v>
      </c>
      <c r="AD53" s="328">
        <v>0.15056298007633542</v>
      </c>
      <c r="AE53" s="231">
        <v>0</v>
      </c>
      <c r="AF53" s="328">
        <v>0</v>
      </c>
      <c r="AG53" s="231">
        <v>14</v>
      </c>
      <c r="AH53" s="328">
        <v>0.17565681008905798</v>
      </c>
      <c r="AI53" s="84">
        <v>7775</v>
      </c>
      <c r="AJ53" s="321">
        <v>97.552264174458998</v>
      </c>
      <c r="AK53" s="493">
        <v>290</v>
      </c>
      <c r="AL53" s="328">
        <v>3.638605351844773</v>
      </c>
      <c r="AM53" s="86">
        <v>47</v>
      </c>
      <c r="AN53" s="328">
        <v>0.5897050052989804</v>
      </c>
      <c r="AO53" s="85">
        <v>337</v>
      </c>
      <c r="AP53" s="328">
        <v>4.2283103571437533</v>
      </c>
      <c r="AQ53" s="84">
        <v>1235</v>
      </c>
      <c r="AR53" s="324">
        <v>14.030535443859113</v>
      </c>
      <c r="AS53" s="86">
        <v>89</v>
      </c>
      <c r="AT53" s="328">
        <v>1.0111074125534099</v>
      </c>
      <c r="AU53" s="85">
        <v>1209</v>
      </c>
      <c r="AV53" s="328">
        <v>13.735155750304186</v>
      </c>
      <c r="AW53" s="83" t="s">
        <v>78</v>
      </c>
    </row>
    <row r="54" spans="1:49" s="82" customFormat="1" ht="36.75" customHeight="1">
      <c r="A54" s="83" t="s">
        <v>79</v>
      </c>
      <c r="B54" s="488">
        <v>548409</v>
      </c>
      <c r="C54" s="85">
        <v>7969</v>
      </c>
      <c r="D54" s="328">
        <v>145.31125492105346</v>
      </c>
      <c r="E54" s="231">
        <v>5125</v>
      </c>
      <c r="F54" s="328">
        <v>93.452149764135896</v>
      </c>
      <c r="G54" s="231">
        <v>1719</v>
      </c>
      <c r="H54" s="328">
        <v>31.345218623326751</v>
      </c>
      <c r="I54" s="231">
        <v>1125</v>
      </c>
      <c r="J54" s="324">
        <v>20.513886533590806</v>
      </c>
      <c r="K54" s="493">
        <v>3944</v>
      </c>
      <c r="L54" s="328">
        <v>78.580451319569789</v>
      </c>
      <c r="M54" s="354">
        <v>2001</v>
      </c>
      <c r="N54" s="328">
        <v>39.868023095958208</v>
      </c>
      <c r="O54" s="354">
        <v>1070</v>
      </c>
      <c r="P54" s="328">
        <v>21.318732989842722</v>
      </c>
      <c r="Q54" s="354">
        <v>873</v>
      </c>
      <c r="R54" s="328">
        <v>17.393695233768874</v>
      </c>
      <c r="S54" s="231">
        <v>1307</v>
      </c>
      <c r="T54" s="328">
        <v>26.040732726845267</v>
      </c>
      <c r="U54" s="87">
        <v>683</v>
      </c>
      <c r="V54" s="328">
        <v>13.608125824357549</v>
      </c>
      <c r="W54" s="354">
        <v>330</v>
      </c>
      <c r="X54" s="328">
        <v>6.5749363426617728</v>
      </c>
      <c r="Y54" s="354">
        <v>294</v>
      </c>
      <c r="Z54" s="328">
        <v>5.8576705598259435</v>
      </c>
      <c r="AA54" s="87">
        <v>23</v>
      </c>
      <c r="AB54" s="328">
        <v>0.45825313903400239</v>
      </c>
      <c r="AC54" s="231">
        <v>7</v>
      </c>
      <c r="AD54" s="328">
        <v>0.13946834666252247</v>
      </c>
      <c r="AE54" s="231">
        <v>1</v>
      </c>
      <c r="AF54" s="328">
        <v>1.9924049523217496E-2</v>
      </c>
      <c r="AG54" s="231">
        <v>15</v>
      </c>
      <c r="AH54" s="328">
        <v>0.29886074284826242</v>
      </c>
      <c r="AI54" s="84">
        <v>5274</v>
      </c>
      <c r="AJ54" s="321">
        <v>105.07943718544907</v>
      </c>
      <c r="AK54" s="493">
        <v>57</v>
      </c>
      <c r="AL54" s="328">
        <v>1.1356708228233972</v>
      </c>
      <c r="AM54" s="86">
        <v>56</v>
      </c>
      <c r="AN54" s="328">
        <v>1.1157467733001798</v>
      </c>
      <c r="AO54" s="85">
        <v>113</v>
      </c>
      <c r="AP54" s="328">
        <v>2.2514175961235767</v>
      </c>
      <c r="AQ54" s="84">
        <v>611</v>
      </c>
      <c r="AR54" s="324">
        <v>11.141319708465764</v>
      </c>
      <c r="AS54" s="86">
        <v>65</v>
      </c>
      <c r="AT54" s="328">
        <v>1.1852467774963578</v>
      </c>
      <c r="AU54" s="85">
        <v>503</v>
      </c>
      <c r="AV54" s="328">
        <v>9.1719866012410449</v>
      </c>
      <c r="AW54" s="83" t="s">
        <v>79</v>
      </c>
    </row>
    <row r="55" spans="1:49" s="82" customFormat="1" ht="36.75" customHeight="1">
      <c r="A55" s="83" t="s">
        <v>80</v>
      </c>
      <c r="B55" s="488">
        <v>530411</v>
      </c>
      <c r="C55" s="85">
        <v>6879</v>
      </c>
      <c r="D55" s="328">
        <v>129.69188044742663</v>
      </c>
      <c r="E55" s="231">
        <v>4282</v>
      </c>
      <c r="F55" s="328">
        <v>80.729849117005486</v>
      </c>
      <c r="G55" s="231">
        <v>1831</v>
      </c>
      <c r="H55" s="328">
        <v>34.5204002179442</v>
      </c>
      <c r="I55" s="231">
        <v>766</v>
      </c>
      <c r="J55" s="324">
        <v>14.441631112476927</v>
      </c>
      <c r="K55" s="493">
        <v>4221</v>
      </c>
      <c r="L55" s="328">
        <v>93.327280043748772</v>
      </c>
      <c r="M55" s="354">
        <v>2116</v>
      </c>
      <c r="N55" s="328">
        <v>46.785246285849894</v>
      </c>
      <c r="O55" s="354">
        <v>1076</v>
      </c>
      <c r="P55" s="328">
        <v>23.790607279572065</v>
      </c>
      <c r="Q55" s="354">
        <v>1029</v>
      </c>
      <c r="R55" s="328">
        <v>22.751426478326817</v>
      </c>
      <c r="S55" s="231">
        <v>1493</v>
      </c>
      <c r="T55" s="328">
        <v>33.010573111896925</v>
      </c>
      <c r="U55" s="87">
        <v>713</v>
      </c>
      <c r="V55" s="328">
        <v>15.764593857188549</v>
      </c>
      <c r="W55" s="354">
        <v>464</v>
      </c>
      <c r="X55" s="328">
        <v>10.259146633570108</v>
      </c>
      <c r="Y55" s="354">
        <v>316</v>
      </c>
      <c r="Z55" s="328">
        <v>6.9868326211382641</v>
      </c>
      <c r="AA55" s="87">
        <v>12</v>
      </c>
      <c r="AB55" s="328">
        <v>0.26532275776474418</v>
      </c>
      <c r="AC55" s="231">
        <v>0</v>
      </c>
      <c r="AD55" s="328">
        <v>0</v>
      </c>
      <c r="AE55" s="231">
        <v>1</v>
      </c>
      <c r="AF55" s="328">
        <v>2.211022981372868E-2</v>
      </c>
      <c r="AG55" s="231">
        <v>11</v>
      </c>
      <c r="AH55" s="328">
        <v>0.2432125279510155</v>
      </c>
      <c r="AI55" s="84">
        <v>5726</v>
      </c>
      <c r="AJ55" s="321">
        <v>126.60317591341042</v>
      </c>
      <c r="AK55" s="493">
        <v>32</v>
      </c>
      <c r="AL55" s="328">
        <v>0.70752735403931777</v>
      </c>
      <c r="AM55" s="86">
        <v>51</v>
      </c>
      <c r="AN55" s="328">
        <v>1.1276217205001626</v>
      </c>
      <c r="AO55" s="85">
        <v>83</v>
      </c>
      <c r="AP55" s="328">
        <v>1.8351490745394805</v>
      </c>
      <c r="AQ55" s="84">
        <v>644</v>
      </c>
      <c r="AR55" s="324">
        <v>12.141527984902273</v>
      </c>
      <c r="AS55" s="86">
        <v>44</v>
      </c>
      <c r="AT55" s="328">
        <v>0.82954539027282614</v>
      </c>
      <c r="AU55" s="85">
        <v>324</v>
      </c>
      <c r="AV55" s="328">
        <v>6.1084706010999019</v>
      </c>
      <c r="AW55" s="83" t="s">
        <v>80</v>
      </c>
    </row>
    <row r="56" spans="1:49" s="82" customFormat="1" ht="36.75" customHeight="1">
      <c r="A56" s="83" t="s">
        <v>81</v>
      </c>
      <c r="B56" s="488">
        <v>792763</v>
      </c>
      <c r="C56" s="85">
        <v>9397</v>
      </c>
      <c r="D56" s="328">
        <v>118.53479539282232</v>
      </c>
      <c r="E56" s="231">
        <v>6254</v>
      </c>
      <c r="F56" s="328">
        <v>78.888646417655721</v>
      </c>
      <c r="G56" s="231">
        <v>1946</v>
      </c>
      <c r="H56" s="328">
        <v>24.547058830949474</v>
      </c>
      <c r="I56" s="231">
        <v>1197</v>
      </c>
      <c r="J56" s="324">
        <v>15.099090144217124</v>
      </c>
      <c r="K56" s="493">
        <v>3557</v>
      </c>
      <c r="L56" s="328">
        <v>51.427918742828119</v>
      </c>
      <c r="M56" s="354">
        <v>1908</v>
      </c>
      <c r="N56" s="328">
        <v>27.586299961010976</v>
      </c>
      <c r="O56" s="354">
        <v>721</v>
      </c>
      <c r="P56" s="328">
        <v>10.424382742080144</v>
      </c>
      <c r="Q56" s="354">
        <v>928</v>
      </c>
      <c r="R56" s="328">
        <v>13.417236039736995</v>
      </c>
      <c r="S56" s="231">
        <v>1789</v>
      </c>
      <c r="T56" s="328">
        <v>25.865770770570567</v>
      </c>
      <c r="U56" s="87">
        <v>775</v>
      </c>
      <c r="V56" s="328">
        <v>11.205127080599322</v>
      </c>
      <c r="W56" s="354">
        <v>521</v>
      </c>
      <c r="X56" s="328">
        <v>7.5327370438609647</v>
      </c>
      <c r="Y56" s="354">
        <v>493</v>
      </c>
      <c r="Z56" s="328">
        <v>7.1279066461102794</v>
      </c>
      <c r="AA56" s="87">
        <v>33</v>
      </c>
      <c r="AB56" s="328">
        <v>0.47712154020616471</v>
      </c>
      <c r="AC56" s="231">
        <v>8</v>
      </c>
      <c r="AD56" s="328">
        <v>0.11566582792876721</v>
      </c>
      <c r="AE56" s="231">
        <v>3</v>
      </c>
      <c r="AF56" s="328">
        <v>4.3374685473287697E-2</v>
      </c>
      <c r="AG56" s="231">
        <v>22</v>
      </c>
      <c r="AH56" s="328">
        <v>0.31808102680410977</v>
      </c>
      <c r="AI56" s="84">
        <v>5379</v>
      </c>
      <c r="AJ56" s="321">
        <v>77.770811053604845</v>
      </c>
      <c r="AK56" s="493">
        <v>50</v>
      </c>
      <c r="AL56" s="328">
        <v>0.72291142455479507</v>
      </c>
      <c r="AM56" s="86">
        <v>54</v>
      </c>
      <c r="AN56" s="328">
        <v>0.78074433851917868</v>
      </c>
      <c r="AO56" s="85">
        <v>104</v>
      </c>
      <c r="AP56" s="328">
        <v>1.5036557630739738</v>
      </c>
      <c r="AQ56" s="84">
        <v>962</v>
      </c>
      <c r="AR56" s="324">
        <v>12.134774201116853</v>
      </c>
      <c r="AS56" s="86">
        <v>79</v>
      </c>
      <c r="AT56" s="328">
        <v>0.99651472129753793</v>
      </c>
      <c r="AU56" s="85">
        <v>1566</v>
      </c>
      <c r="AV56" s="328">
        <v>19.753696880404355</v>
      </c>
      <c r="AW56" s="83" t="s">
        <v>81</v>
      </c>
    </row>
    <row r="57" spans="1:49" s="82" customFormat="1" ht="36.75" customHeight="1" thickBot="1">
      <c r="A57" s="88" t="s">
        <v>82</v>
      </c>
      <c r="B57" s="489">
        <v>541172</v>
      </c>
      <c r="C57" s="90">
        <v>10856</v>
      </c>
      <c r="D57" s="329">
        <v>200.60165714412423</v>
      </c>
      <c r="E57" s="232">
        <v>6809</v>
      </c>
      <c r="F57" s="329">
        <v>125.81951763949354</v>
      </c>
      <c r="G57" s="232">
        <v>2543</v>
      </c>
      <c r="H57" s="329">
        <v>46.990605574567795</v>
      </c>
      <c r="I57" s="232">
        <v>1504</v>
      </c>
      <c r="J57" s="325">
        <v>27.791533930062901</v>
      </c>
      <c r="K57" s="494">
        <v>4345</v>
      </c>
      <c r="L57" s="329">
        <v>80.872517365721208</v>
      </c>
      <c r="M57" s="355">
        <v>2140</v>
      </c>
      <c r="N57" s="329">
        <v>39.831343420631391</v>
      </c>
      <c r="O57" s="355">
        <v>1011</v>
      </c>
      <c r="P57" s="329">
        <v>18.817517849653427</v>
      </c>
      <c r="Q57" s="355">
        <v>1194</v>
      </c>
      <c r="R57" s="329">
        <v>22.223656095436397</v>
      </c>
      <c r="S57" s="232">
        <v>2092</v>
      </c>
      <c r="T57" s="329">
        <v>38.937930110262087</v>
      </c>
      <c r="U57" s="92">
        <v>1255</v>
      </c>
      <c r="V57" s="329">
        <v>23.359035510697382</v>
      </c>
      <c r="W57" s="355">
        <v>368</v>
      </c>
      <c r="X57" s="329">
        <v>6.849502046164651</v>
      </c>
      <c r="Y57" s="355">
        <v>469</v>
      </c>
      <c r="Z57" s="329">
        <v>8.7293925534000572</v>
      </c>
      <c r="AA57" s="92">
        <v>46</v>
      </c>
      <c r="AB57" s="329">
        <v>0.85618775577058137</v>
      </c>
      <c r="AC57" s="232">
        <v>9</v>
      </c>
      <c r="AD57" s="329">
        <v>0.16751499569424419</v>
      </c>
      <c r="AE57" s="232">
        <v>3</v>
      </c>
      <c r="AF57" s="329">
        <v>5.5838331898081385E-2</v>
      </c>
      <c r="AG57" s="232">
        <v>34</v>
      </c>
      <c r="AH57" s="329">
        <v>0.63283442817825575</v>
      </c>
      <c r="AI57" s="89">
        <v>6483</v>
      </c>
      <c r="AJ57" s="322">
        <v>120.66663523175389</v>
      </c>
      <c r="AK57" s="494">
        <v>134</v>
      </c>
      <c r="AL57" s="329">
        <v>2.494112158114302</v>
      </c>
      <c r="AM57" s="91">
        <v>90</v>
      </c>
      <c r="AN57" s="329">
        <v>1.6751499569424415</v>
      </c>
      <c r="AO57" s="90">
        <v>224</v>
      </c>
      <c r="AP57" s="329">
        <v>4.1692621150567435</v>
      </c>
      <c r="AQ57" s="89">
        <v>1076</v>
      </c>
      <c r="AR57" s="325">
        <v>19.882772944646064</v>
      </c>
      <c r="AS57" s="91">
        <v>67</v>
      </c>
      <c r="AT57" s="329">
        <v>1.2380537056610468</v>
      </c>
      <c r="AU57" s="90">
        <v>1175</v>
      </c>
      <c r="AV57" s="329">
        <v>21.712135882861642</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W4:AW8"/>
    <mergeCell ref="AK7:AL8"/>
    <mergeCell ref="AM7:AN8"/>
    <mergeCell ref="AO7:AP8"/>
    <mergeCell ref="AI7:AJ8"/>
    <mergeCell ref="AC8:AD8"/>
    <mergeCell ref="AE8:AF8"/>
    <mergeCell ref="AG8:AH8"/>
    <mergeCell ref="U8:V8"/>
    <mergeCell ref="W8:X8"/>
    <mergeCell ref="A4:A8"/>
    <mergeCell ref="B5:B8"/>
    <mergeCell ref="K7:L8"/>
    <mergeCell ref="AA7:AB8"/>
    <mergeCell ref="S7:T8"/>
    <mergeCell ref="O8:P8"/>
    <mergeCell ref="E7:F8"/>
    <mergeCell ref="G7:H8"/>
    <mergeCell ref="I7:J8"/>
    <mergeCell ref="C5:D8"/>
    <mergeCell ref="M8:N8"/>
    <mergeCell ref="Q8:R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ColWidth="9" defaultRowHeight="13"/>
  <cols>
    <col min="1" max="1" width="20.6328125" style="94" customWidth="1"/>
    <col min="2" max="25" width="17.453125" style="42" customWidth="1"/>
    <col min="26" max="26" width="20.6328125" style="42" customWidth="1"/>
    <col min="27" max="16384" width="9" style="42"/>
  </cols>
  <sheetData>
    <row r="1" spans="1:26" s="216" customFormat="1" ht="3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200</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206</v>
      </c>
    </row>
    <row r="4" spans="1:26" s="53" customFormat="1" ht="33.75" customHeight="1" thickBot="1">
      <c r="A4" s="688" t="s">
        <v>205</v>
      </c>
      <c r="B4" s="217" t="s">
        <v>83</v>
      </c>
      <c r="C4" s="218"/>
      <c r="D4" s="233"/>
      <c r="E4" s="233"/>
      <c r="F4" s="246"/>
      <c r="G4" s="47" t="s">
        <v>84</v>
      </c>
      <c r="H4" s="47"/>
      <c r="I4" s="47"/>
      <c r="J4" s="47"/>
      <c r="K4" s="49"/>
      <c r="L4" s="47"/>
      <c r="M4" s="47"/>
      <c r="N4" s="51"/>
      <c r="O4" s="51"/>
      <c r="P4" s="51"/>
      <c r="Q4" s="51"/>
      <c r="R4" s="51"/>
      <c r="S4" s="51"/>
      <c r="T4" s="51"/>
      <c r="U4" s="47"/>
      <c r="V4" s="51"/>
      <c r="W4" s="49"/>
      <c r="X4" s="49"/>
      <c r="Y4" s="49"/>
      <c r="Z4" s="688" t="s">
        <v>205</v>
      </c>
    </row>
    <row r="5" spans="1:26" s="53" customFormat="1" ht="33.75" customHeight="1" thickBot="1">
      <c r="A5" s="689"/>
      <c r="B5" s="731" t="s">
        <v>85</v>
      </c>
      <c r="C5" s="738" t="s">
        <v>86</v>
      </c>
      <c r="D5" s="253"/>
      <c r="E5" s="253"/>
      <c r="F5" s="254"/>
      <c r="G5" s="234" t="s">
        <v>87</v>
      </c>
      <c r="H5" s="49"/>
      <c r="I5" s="49"/>
      <c r="J5" s="49"/>
      <c r="K5" s="49"/>
      <c r="L5" s="47"/>
      <c r="M5" s="47"/>
      <c r="N5" s="51"/>
      <c r="O5" s="51"/>
      <c r="P5" s="51"/>
      <c r="Q5" s="51"/>
      <c r="R5" s="51"/>
      <c r="S5" s="51"/>
      <c r="T5" s="47"/>
      <c r="U5" s="47"/>
      <c r="V5" s="51"/>
      <c r="W5" s="49" t="s">
        <v>88</v>
      </c>
      <c r="X5" s="49"/>
      <c r="Y5" s="49"/>
      <c r="Z5" s="689"/>
    </row>
    <row r="6" spans="1:26" s="53" customFormat="1" ht="33.75" customHeight="1" thickBot="1">
      <c r="A6" s="689"/>
      <c r="B6" s="732"/>
      <c r="C6" s="739"/>
      <c r="D6" s="255"/>
      <c r="E6" s="255"/>
      <c r="F6" s="256"/>
      <c r="G6" s="234" t="s">
        <v>89</v>
      </c>
      <c r="H6" s="49"/>
      <c r="I6" s="49"/>
      <c r="J6" s="49"/>
      <c r="K6" s="49"/>
      <c r="L6" s="47"/>
      <c r="M6" s="47"/>
      <c r="N6" s="51"/>
      <c r="O6" s="51"/>
      <c r="P6" s="51"/>
      <c r="Q6" s="51"/>
      <c r="R6" s="51"/>
      <c r="S6" s="51"/>
      <c r="T6" s="49" t="s">
        <v>90</v>
      </c>
      <c r="U6" s="47"/>
      <c r="V6" s="51"/>
      <c r="W6" s="56"/>
      <c r="X6" s="56"/>
      <c r="Y6" s="688" t="s">
        <v>96</v>
      </c>
      <c r="Z6" s="689"/>
    </row>
    <row r="7" spans="1:26" s="53" customFormat="1" ht="33.75" customHeight="1">
      <c r="A7" s="689"/>
      <c r="B7" s="732"/>
      <c r="C7" s="739"/>
      <c r="D7" s="734" t="s">
        <v>97</v>
      </c>
      <c r="E7" s="734" t="s">
        <v>124</v>
      </c>
      <c r="F7" s="736" t="s">
        <v>98</v>
      </c>
      <c r="G7" s="724" t="s">
        <v>91</v>
      </c>
      <c r="H7" s="468"/>
      <c r="I7" s="468"/>
      <c r="J7" s="468"/>
      <c r="K7" s="719" t="s">
        <v>86</v>
      </c>
      <c r="L7" s="251"/>
      <c r="M7" s="58"/>
      <c r="N7" s="58"/>
      <c r="O7" s="719" t="s">
        <v>92</v>
      </c>
      <c r="P7" s="359"/>
      <c r="Q7" s="468"/>
      <c r="R7" s="468"/>
      <c r="S7" s="688" t="s">
        <v>93</v>
      </c>
      <c r="T7" s="694" t="s">
        <v>91</v>
      </c>
      <c r="U7" s="728" t="s">
        <v>86</v>
      </c>
      <c r="V7" s="695" t="s">
        <v>93</v>
      </c>
      <c r="W7" s="60" t="s">
        <v>94</v>
      </c>
      <c r="X7" s="60" t="s">
        <v>95</v>
      </c>
      <c r="Y7" s="689"/>
      <c r="Z7" s="689"/>
    </row>
    <row r="8" spans="1:26" s="53" customFormat="1" ht="33.75" customHeight="1" thickBot="1">
      <c r="A8" s="690"/>
      <c r="B8" s="733"/>
      <c r="C8" s="740"/>
      <c r="D8" s="735"/>
      <c r="E8" s="735"/>
      <c r="F8" s="737"/>
      <c r="G8" s="730"/>
      <c r="H8" s="472" t="s">
        <v>138</v>
      </c>
      <c r="I8" s="472" t="s">
        <v>124</v>
      </c>
      <c r="J8" s="472" t="s">
        <v>98</v>
      </c>
      <c r="K8" s="720"/>
      <c r="L8" s="472" t="s">
        <v>138</v>
      </c>
      <c r="M8" s="472" t="s">
        <v>124</v>
      </c>
      <c r="N8" s="472" t="s">
        <v>98</v>
      </c>
      <c r="O8" s="720"/>
      <c r="P8" s="472" t="s">
        <v>138</v>
      </c>
      <c r="Q8" s="472" t="s">
        <v>124</v>
      </c>
      <c r="R8" s="473" t="s">
        <v>98</v>
      </c>
      <c r="S8" s="690"/>
      <c r="T8" s="696"/>
      <c r="U8" s="729"/>
      <c r="V8" s="721"/>
      <c r="W8" s="469"/>
      <c r="X8" s="469"/>
      <c r="Y8" s="690"/>
      <c r="Z8" s="690"/>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-7.6493086431756012</v>
      </c>
      <c r="C10" s="333">
        <v>-7.2778983440182543</v>
      </c>
      <c r="D10" s="332">
        <v>-4.0506682618843968</v>
      </c>
      <c r="E10" s="332">
        <v>-8.228840808288524</v>
      </c>
      <c r="F10" s="356">
        <v>-16.168189519248671</v>
      </c>
      <c r="G10" s="333">
        <v>-11.128569678036797</v>
      </c>
      <c r="H10" s="332">
        <v>-11.94087637109817</v>
      </c>
      <c r="I10" s="332">
        <v>-10.760439207069112</v>
      </c>
      <c r="J10" s="332">
        <v>-9.7644384038681977</v>
      </c>
      <c r="K10" s="332">
        <v>1.6325126166080395</v>
      </c>
      <c r="L10" s="332">
        <v>4.7711848862802526</v>
      </c>
      <c r="M10" s="332">
        <v>7.2944095604618155</v>
      </c>
      <c r="N10" s="332">
        <v>-7.1925342417145686</v>
      </c>
      <c r="O10" s="332">
        <v>2.1101671690874326</v>
      </c>
      <c r="P10" s="332">
        <v>-18.012422360248451</v>
      </c>
      <c r="Q10" s="332">
        <v>41.782729805013929</v>
      </c>
      <c r="R10" s="356">
        <v>2.8973843058350184</v>
      </c>
      <c r="S10" s="333">
        <v>-8.2603476851061117</v>
      </c>
      <c r="T10" s="333">
        <v>6.4567430025445276</v>
      </c>
      <c r="U10" s="356">
        <v>16.838951310861418</v>
      </c>
      <c r="V10" s="333">
        <v>10.056620435302065</v>
      </c>
      <c r="W10" s="333">
        <v>14.211455634581441</v>
      </c>
      <c r="X10" s="333">
        <v>-8.8394207910092888</v>
      </c>
      <c r="Y10" s="333">
        <v>10.162950257289879</v>
      </c>
      <c r="Z10" s="467" t="s">
        <v>99</v>
      </c>
    </row>
    <row r="11" spans="1:26" s="219" customFormat="1" ht="33.75" customHeight="1">
      <c r="A11" s="77" t="s">
        <v>100</v>
      </c>
      <c r="B11" s="499">
        <v>-11.210317186328083</v>
      </c>
      <c r="C11" s="496">
        <v>-5.1867625224662106</v>
      </c>
      <c r="D11" s="497">
        <v>-2.3943566438309745</v>
      </c>
      <c r="E11" s="497">
        <v>-5.722824883772418</v>
      </c>
      <c r="F11" s="498">
        <v>-11.304073255446795</v>
      </c>
      <c r="G11" s="496">
        <v>-16.303147432357818</v>
      </c>
      <c r="H11" s="497">
        <v>-18.121517643937381</v>
      </c>
      <c r="I11" s="497">
        <v>-16.549832368180432</v>
      </c>
      <c r="J11" s="497">
        <v>-12.346688470973021</v>
      </c>
      <c r="K11" s="497">
        <v>0.43829066640104486</v>
      </c>
      <c r="L11" s="497">
        <v>5.278019113814068</v>
      </c>
      <c r="M11" s="497">
        <v>-5.0265828902851553</v>
      </c>
      <c r="N11" s="497">
        <v>-2.8223410576351853</v>
      </c>
      <c r="O11" s="497">
        <v>-43.494423791821561</v>
      </c>
      <c r="P11" s="497">
        <v>-72.916666666666671</v>
      </c>
      <c r="Q11" s="497">
        <v>-29.761904761904773</v>
      </c>
      <c r="R11" s="498">
        <v>-41.605839416058402</v>
      </c>
      <c r="S11" s="496">
        <v>-12.211078301598604</v>
      </c>
      <c r="T11" s="496">
        <v>48.063380281690144</v>
      </c>
      <c r="U11" s="498">
        <v>80.935251798561154</v>
      </c>
      <c r="V11" s="496">
        <v>58.865248226950371</v>
      </c>
      <c r="W11" s="496">
        <v>-1.1847463902258397</v>
      </c>
      <c r="X11" s="496">
        <v>-1.6666666666666714</v>
      </c>
      <c r="Y11" s="499">
        <v>15.395189003436414</v>
      </c>
      <c r="Z11" s="77" t="s">
        <v>100</v>
      </c>
    </row>
    <row r="12" spans="1:26" s="219" customFormat="1" ht="33.75" customHeight="1">
      <c r="A12" s="83" t="s">
        <v>37</v>
      </c>
      <c r="B12" s="334">
        <v>-6.1649705315880681</v>
      </c>
      <c r="C12" s="336">
        <v>2.5035595633602412</v>
      </c>
      <c r="D12" s="331">
        <v>11.128015648772021</v>
      </c>
      <c r="E12" s="331">
        <v>2.4278515803939626</v>
      </c>
      <c r="F12" s="357">
        <v>-21.532846715328475</v>
      </c>
      <c r="G12" s="336">
        <v>-12.62223831944948</v>
      </c>
      <c r="H12" s="331">
        <v>-15.014792899408278</v>
      </c>
      <c r="I12" s="331">
        <v>-2.6437541308658297</v>
      </c>
      <c r="J12" s="331">
        <v>-19.23371647509579</v>
      </c>
      <c r="K12" s="331">
        <v>16.944444444444457</v>
      </c>
      <c r="L12" s="331">
        <v>16.593886462882097</v>
      </c>
      <c r="M12" s="331">
        <v>32.935153583617733</v>
      </c>
      <c r="N12" s="331">
        <v>5.5766793409379005</v>
      </c>
      <c r="O12" s="331">
        <v>33.333333333333314</v>
      </c>
      <c r="P12" s="331">
        <v>0</v>
      </c>
      <c r="Q12" s="331" t="s">
        <v>22</v>
      </c>
      <c r="R12" s="357">
        <v>50</v>
      </c>
      <c r="S12" s="336">
        <v>-3.3436917339962662</v>
      </c>
      <c r="T12" s="336">
        <v>56.756756756756744</v>
      </c>
      <c r="U12" s="357">
        <v>14.999999999999986</v>
      </c>
      <c r="V12" s="336">
        <v>38.059701492537329</v>
      </c>
      <c r="W12" s="336">
        <v>8.7475149105367791</v>
      </c>
      <c r="X12" s="336">
        <v>-42.71844660194175</v>
      </c>
      <c r="Y12" s="335">
        <v>251.87376725838266</v>
      </c>
      <c r="Z12" s="83" t="s">
        <v>37</v>
      </c>
    </row>
    <row r="13" spans="1:26" s="219" customFormat="1" ht="33.75" customHeight="1">
      <c r="A13" s="83" t="s">
        <v>38</v>
      </c>
      <c r="B13" s="334">
        <v>-7.8951716623200383</v>
      </c>
      <c r="C13" s="336">
        <v>-4.8364888123924317</v>
      </c>
      <c r="D13" s="331">
        <v>5.9546313799621942</v>
      </c>
      <c r="E13" s="331">
        <v>-10.102843315184515</v>
      </c>
      <c r="F13" s="357">
        <v>-30.824008138351985</v>
      </c>
      <c r="G13" s="336">
        <v>-20.827080206770049</v>
      </c>
      <c r="H13" s="331">
        <v>-31.047499213589177</v>
      </c>
      <c r="I13" s="331">
        <v>-24.854227405247812</v>
      </c>
      <c r="J13" s="331">
        <v>5.4633471645919798</v>
      </c>
      <c r="K13" s="331">
        <v>-9.4213295074127217</v>
      </c>
      <c r="L13" s="331">
        <v>-7.5</v>
      </c>
      <c r="M13" s="331">
        <v>-7.7885952712100135</v>
      </c>
      <c r="N13" s="331">
        <v>-14.661654135338338</v>
      </c>
      <c r="O13" s="331">
        <v>33.333333333333314</v>
      </c>
      <c r="P13" s="331">
        <v>33.333333333333314</v>
      </c>
      <c r="Q13" s="331" t="s">
        <v>22</v>
      </c>
      <c r="R13" s="357">
        <v>33.333333333333314</v>
      </c>
      <c r="S13" s="336">
        <v>-17.783536961619149</v>
      </c>
      <c r="T13" s="336">
        <v>-28.244274809160302</v>
      </c>
      <c r="U13" s="357">
        <v>1.0638297872340559</v>
      </c>
      <c r="V13" s="336">
        <v>-16</v>
      </c>
      <c r="W13" s="336">
        <v>15.010570824524308</v>
      </c>
      <c r="X13" s="336">
        <v>-38.053097345132748</v>
      </c>
      <c r="Y13" s="335">
        <v>76.82926829268294</v>
      </c>
      <c r="Z13" s="83" t="s">
        <v>38</v>
      </c>
    </row>
    <row r="14" spans="1:26" s="219" customFormat="1" ht="33.75" customHeight="1">
      <c r="A14" s="83" t="s">
        <v>39</v>
      </c>
      <c r="B14" s="334">
        <v>-9.0288947382652651</v>
      </c>
      <c r="C14" s="336">
        <v>24.701492537313442</v>
      </c>
      <c r="D14" s="331">
        <v>34.819159335288361</v>
      </c>
      <c r="E14" s="331">
        <v>0.30188679245281946</v>
      </c>
      <c r="F14" s="357">
        <v>32.693498452012392</v>
      </c>
      <c r="G14" s="336">
        <v>-15.232093452197972</v>
      </c>
      <c r="H14" s="331">
        <v>-17.573509205825772</v>
      </c>
      <c r="I14" s="331">
        <v>-11.545108883511929</v>
      </c>
      <c r="J14" s="331">
        <v>-12.988384371700107</v>
      </c>
      <c r="K14" s="331">
        <v>10.985460420032297</v>
      </c>
      <c r="L14" s="331">
        <v>11.629479377958091</v>
      </c>
      <c r="M14" s="331">
        <v>15.513126491646773</v>
      </c>
      <c r="N14" s="331">
        <v>4.8843187660668264</v>
      </c>
      <c r="O14" s="331">
        <v>8</v>
      </c>
      <c r="P14" s="331">
        <v>-25</v>
      </c>
      <c r="Q14" s="331">
        <v>100</v>
      </c>
      <c r="R14" s="357">
        <v>18.75</v>
      </c>
      <c r="S14" s="336">
        <v>-10.166129432184476</v>
      </c>
      <c r="T14" s="336">
        <v>127.27272727272728</v>
      </c>
      <c r="U14" s="357">
        <v>160.46511627906978</v>
      </c>
      <c r="V14" s="336">
        <v>140.36697247706419</v>
      </c>
      <c r="W14" s="336">
        <v>35.26315789473685</v>
      </c>
      <c r="X14" s="336">
        <v>-45.033112582781456</v>
      </c>
      <c r="Y14" s="335">
        <v>18.269230769230774</v>
      </c>
      <c r="Z14" s="83" t="s">
        <v>39</v>
      </c>
    </row>
    <row r="15" spans="1:26" s="219" customFormat="1" ht="33.75" customHeight="1">
      <c r="A15" s="83" t="s">
        <v>40</v>
      </c>
      <c r="B15" s="334">
        <v>-7.8435595472666364</v>
      </c>
      <c r="C15" s="336">
        <v>-4.4117647058823479</v>
      </c>
      <c r="D15" s="331">
        <v>10.616656071201518</v>
      </c>
      <c r="E15" s="331">
        <v>-14.47004608294931</v>
      </c>
      <c r="F15" s="357">
        <v>-36.069651741293526</v>
      </c>
      <c r="G15" s="336">
        <v>-19.849348534201951</v>
      </c>
      <c r="H15" s="331">
        <v>-21.608560579910247</v>
      </c>
      <c r="I15" s="331">
        <v>-11.398467432950184</v>
      </c>
      <c r="J15" s="331">
        <v>-23.68692070030896</v>
      </c>
      <c r="K15" s="331">
        <v>5.6621004566210047</v>
      </c>
      <c r="L15" s="331">
        <v>10.266159695817507</v>
      </c>
      <c r="M15" s="331">
        <v>41.015625</v>
      </c>
      <c r="N15" s="331">
        <v>-30.990415335463268</v>
      </c>
      <c r="O15" s="331">
        <v>40</v>
      </c>
      <c r="P15" s="331" t="s">
        <v>22</v>
      </c>
      <c r="Q15" s="331" t="s">
        <v>22</v>
      </c>
      <c r="R15" s="357">
        <v>0</v>
      </c>
      <c r="S15" s="336">
        <v>-15.153027278775781</v>
      </c>
      <c r="T15" s="336">
        <v>-6.9767441860465169</v>
      </c>
      <c r="U15" s="357">
        <v>42.5</v>
      </c>
      <c r="V15" s="336">
        <v>16.867469879518083</v>
      </c>
      <c r="W15" s="336">
        <v>40.896358543417364</v>
      </c>
      <c r="X15" s="336">
        <v>-2.1276595744680833</v>
      </c>
      <c r="Y15" s="335">
        <v>17.359855334538878</v>
      </c>
      <c r="Z15" s="83" t="s">
        <v>40</v>
      </c>
    </row>
    <row r="16" spans="1:26" s="219" customFormat="1" ht="33.75" customHeight="1">
      <c r="A16" s="83" t="s">
        <v>41</v>
      </c>
      <c r="B16" s="334">
        <v>-5.051300272641555</v>
      </c>
      <c r="C16" s="336">
        <v>-6.8741542625169245</v>
      </c>
      <c r="D16" s="331">
        <v>-4.0788883908561218</v>
      </c>
      <c r="E16" s="331">
        <v>-9.0315560391730116</v>
      </c>
      <c r="F16" s="357">
        <v>-14.678899082568805</v>
      </c>
      <c r="G16" s="336">
        <v>-2.1073903002309464</v>
      </c>
      <c r="H16" s="331">
        <v>4.5133224578575408</v>
      </c>
      <c r="I16" s="331">
        <v>-4.8611111111111143</v>
      </c>
      <c r="J16" s="331">
        <v>-13.370165745856355</v>
      </c>
      <c r="K16" s="331">
        <v>-11.969111969111964</v>
      </c>
      <c r="L16" s="331">
        <v>31.556503198294251</v>
      </c>
      <c r="M16" s="331">
        <v>7.9831932773109173</v>
      </c>
      <c r="N16" s="331">
        <v>-54.761904761904759</v>
      </c>
      <c r="O16" s="331">
        <v>-62.5</v>
      </c>
      <c r="P16" s="331">
        <v>-50</v>
      </c>
      <c r="Q16" s="331" t="s">
        <v>22</v>
      </c>
      <c r="R16" s="357">
        <v>-70</v>
      </c>
      <c r="S16" s="336">
        <v>-4.9842931937172779</v>
      </c>
      <c r="T16" s="336">
        <v>-40.259740259740262</v>
      </c>
      <c r="U16" s="357">
        <v>22.641509433962256</v>
      </c>
      <c r="V16" s="336">
        <v>-14.615384615384613</v>
      </c>
      <c r="W16" s="336">
        <v>21.91235059760956</v>
      </c>
      <c r="X16" s="336">
        <v>-52.325581395348834</v>
      </c>
      <c r="Y16" s="335">
        <v>-2.3746701846965692</v>
      </c>
      <c r="Z16" s="83" t="s">
        <v>41</v>
      </c>
    </row>
    <row r="17" spans="1:26" s="219" customFormat="1" ht="33.75" customHeight="1">
      <c r="A17" s="83" t="s">
        <v>42</v>
      </c>
      <c r="B17" s="334">
        <v>-10.394970626427764</v>
      </c>
      <c r="C17" s="336">
        <v>-6.5752395265827488</v>
      </c>
      <c r="D17" s="331">
        <v>-5.1068883610451223</v>
      </c>
      <c r="E17" s="331">
        <v>-2.1594032194738872</v>
      </c>
      <c r="F17" s="357">
        <v>-15.600907029478464</v>
      </c>
      <c r="G17" s="336">
        <v>-10.691191263112515</v>
      </c>
      <c r="H17" s="331">
        <v>-11.343950824252573</v>
      </c>
      <c r="I17" s="331">
        <v>-7.7984403119376111</v>
      </c>
      <c r="J17" s="331">
        <v>-12.14244016345593</v>
      </c>
      <c r="K17" s="331">
        <v>-4.1118421052630083E-2</v>
      </c>
      <c r="L17" s="331">
        <v>11.038961038961048</v>
      </c>
      <c r="M17" s="331">
        <v>-4.3115438108484057</v>
      </c>
      <c r="N17" s="331">
        <v>-9.1254752851711061</v>
      </c>
      <c r="O17" s="331">
        <v>-33.333333333333343</v>
      </c>
      <c r="P17" s="331">
        <v>-60</v>
      </c>
      <c r="Q17" s="331" t="s">
        <v>22</v>
      </c>
      <c r="R17" s="357">
        <v>-25</v>
      </c>
      <c r="S17" s="336">
        <v>-7.9898002549936251</v>
      </c>
      <c r="T17" s="336">
        <v>37.864077669902912</v>
      </c>
      <c r="U17" s="357">
        <v>96.25</v>
      </c>
      <c r="V17" s="336">
        <v>63.38797814207652</v>
      </c>
      <c r="W17" s="336">
        <v>-14.87341772151899</v>
      </c>
      <c r="X17" s="336">
        <v>15.646258503401356</v>
      </c>
      <c r="Y17" s="335">
        <v>10.363636363636346</v>
      </c>
      <c r="Z17" s="83" t="s">
        <v>42</v>
      </c>
    </row>
    <row r="18" spans="1:26" s="219" customFormat="1" ht="33.75" customHeight="1">
      <c r="A18" s="83" t="s">
        <v>43</v>
      </c>
      <c r="B18" s="334">
        <v>-9.9905481545665253</v>
      </c>
      <c r="C18" s="336">
        <v>-14.122662266226627</v>
      </c>
      <c r="D18" s="331">
        <v>-12.130278680116263</v>
      </c>
      <c r="E18" s="331">
        <v>-14.850376060169623</v>
      </c>
      <c r="F18" s="357">
        <v>-18.97131041612819</v>
      </c>
      <c r="G18" s="336">
        <v>-8.2961843596524432</v>
      </c>
      <c r="H18" s="331">
        <v>-14.088050314465406</v>
      </c>
      <c r="I18" s="331">
        <v>0.15271838729383092</v>
      </c>
      <c r="J18" s="331">
        <v>-3.3856022808268023</v>
      </c>
      <c r="K18" s="331">
        <v>-27.641802641802641</v>
      </c>
      <c r="L18" s="331">
        <v>-34.641638225255974</v>
      </c>
      <c r="M18" s="331">
        <v>-21.755027422303471</v>
      </c>
      <c r="N18" s="331">
        <v>-21.840068787618222</v>
      </c>
      <c r="O18" s="331">
        <v>5.3763440860215042</v>
      </c>
      <c r="P18" s="331">
        <v>-36</v>
      </c>
      <c r="Q18" s="331" t="s">
        <v>22</v>
      </c>
      <c r="R18" s="357">
        <v>-1.470588235294116</v>
      </c>
      <c r="S18" s="336">
        <v>-13.617666161506818</v>
      </c>
      <c r="T18" s="336">
        <v>70.114942528735611</v>
      </c>
      <c r="U18" s="357">
        <v>59.340659340659329</v>
      </c>
      <c r="V18" s="336">
        <v>64.606741573033702</v>
      </c>
      <c r="W18" s="336">
        <v>-6.8027210884353764</v>
      </c>
      <c r="X18" s="336">
        <v>-4.0909090909090935</v>
      </c>
      <c r="Y18" s="335">
        <v>-77.56019261637239</v>
      </c>
      <c r="Z18" s="83" t="s">
        <v>43</v>
      </c>
    </row>
    <row r="19" spans="1:26" s="219" customFormat="1" ht="33.75" customHeight="1">
      <c r="A19" s="83" t="s">
        <v>44</v>
      </c>
      <c r="B19" s="334">
        <v>-9.3917704000799631</v>
      </c>
      <c r="C19" s="336">
        <v>-18.101908096905589</v>
      </c>
      <c r="D19" s="331">
        <v>-29.286594243476316</v>
      </c>
      <c r="E19" s="331">
        <v>-5.2739026879891071</v>
      </c>
      <c r="F19" s="357">
        <v>11.152941176470591</v>
      </c>
      <c r="G19" s="336">
        <v>-10.41578277471362</v>
      </c>
      <c r="H19" s="331">
        <v>-13.726734348561763</v>
      </c>
      <c r="I19" s="331">
        <v>-6.9507654116673621</v>
      </c>
      <c r="J19" s="331">
        <v>-7.2273324572930306</v>
      </c>
      <c r="K19" s="331">
        <v>-9.5222827829432504</v>
      </c>
      <c r="L19" s="331">
        <v>-9.7868217054263482</v>
      </c>
      <c r="M19" s="331">
        <v>-10.762331838565018</v>
      </c>
      <c r="N19" s="331">
        <v>-6.9425901201602187</v>
      </c>
      <c r="O19" s="331">
        <v>21.212121212121218</v>
      </c>
      <c r="P19" s="331">
        <v>-14.285714285714292</v>
      </c>
      <c r="Q19" s="331" t="s">
        <v>22</v>
      </c>
      <c r="R19" s="357">
        <v>30.769230769230774</v>
      </c>
      <c r="S19" s="336">
        <v>-10.111287758346577</v>
      </c>
      <c r="T19" s="336">
        <v>13.483146067415746</v>
      </c>
      <c r="U19" s="357">
        <v>4.4776119402985017</v>
      </c>
      <c r="V19" s="336">
        <v>9.6153846153846274</v>
      </c>
      <c r="W19" s="336">
        <v>14.631043256997444</v>
      </c>
      <c r="X19" s="336">
        <v>33.333333333333314</v>
      </c>
      <c r="Y19" s="335">
        <v>-7.7814569536423903</v>
      </c>
      <c r="Z19" s="83" t="s">
        <v>44</v>
      </c>
    </row>
    <row r="20" spans="1:26" s="219" customFormat="1" ht="33.75" customHeight="1">
      <c r="A20" s="83" t="s">
        <v>45</v>
      </c>
      <c r="B20" s="334">
        <v>-7.2962869655721789</v>
      </c>
      <c r="C20" s="336">
        <v>-7.9911699779249545</v>
      </c>
      <c r="D20" s="331">
        <v>-0.15424957581366527</v>
      </c>
      <c r="E20" s="331">
        <v>-1.2647554806070787</v>
      </c>
      <c r="F20" s="357">
        <v>-35.020242914979761</v>
      </c>
      <c r="G20" s="336">
        <v>-17.171853856562919</v>
      </c>
      <c r="H20" s="331">
        <v>-15.696517412935322</v>
      </c>
      <c r="I20" s="331">
        <v>-18.081857055589495</v>
      </c>
      <c r="J20" s="331">
        <v>-19.734564339296028</v>
      </c>
      <c r="K20" s="331">
        <v>8.7420042643923352</v>
      </c>
      <c r="L20" s="331">
        <v>26.590538336052205</v>
      </c>
      <c r="M20" s="331">
        <v>-21.538461538461533</v>
      </c>
      <c r="N20" s="331">
        <v>21.207177814029365</v>
      </c>
      <c r="O20" s="331">
        <v>14.81481481481481</v>
      </c>
      <c r="P20" s="331">
        <v>-33.333333333333343</v>
      </c>
      <c r="Q20" s="331" t="s">
        <v>22</v>
      </c>
      <c r="R20" s="357">
        <v>19.047619047619051</v>
      </c>
      <c r="S20" s="336">
        <v>-9.9599257159612904</v>
      </c>
      <c r="T20" s="336">
        <v>47.126436781609186</v>
      </c>
      <c r="U20" s="357">
        <v>133.33333333333334</v>
      </c>
      <c r="V20" s="336">
        <v>69.230769230769226</v>
      </c>
      <c r="W20" s="336">
        <v>1.2560386473430043</v>
      </c>
      <c r="X20" s="336">
        <v>-14.204545454545453</v>
      </c>
      <c r="Y20" s="335">
        <v>90.258449304174945</v>
      </c>
      <c r="Z20" s="83" t="s">
        <v>45</v>
      </c>
    </row>
    <row r="21" spans="1:26" s="219" customFormat="1" ht="33.75" customHeight="1">
      <c r="A21" s="83" t="s">
        <v>46</v>
      </c>
      <c r="B21" s="334">
        <v>-10.881868540755235</v>
      </c>
      <c r="C21" s="336">
        <v>-2.4503150751333038</v>
      </c>
      <c r="D21" s="331">
        <v>-0.65555743529013455</v>
      </c>
      <c r="E21" s="331">
        <v>-1.135331516802907</v>
      </c>
      <c r="F21" s="357">
        <v>-11.065697850438994</v>
      </c>
      <c r="G21" s="336">
        <v>-8.8075022177163902</v>
      </c>
      <c r="H21" s="331">
        <v>-5.567597696166473</v>
      </c>
      <c r="I21" s="331">
        <v>-7.4094553497373425</v>
      </c>
      <c r="J21" s="331">
        <v>-16.436514725650738</v>
      </c>
      <c r="K21" s="331">
        <v>0.61949339207048126</v>
      </c>
      <c r="L21" s="331">
        <v>-2.5028441410693887</v>
      </c>
      <c r="M21" s="331">
        <v>6.2307217766810652</v>
      </c>
      <c r="N21" s="331">
        <v>1.5044663845792172</v>
      </c>
      <c r="O21" s="331">
        <v>-14.432989690721655</v>
      </c>
      <c r="P21" s="331">
        <v>-13.461538461538453</v>
      </c>
      <c r="Q21" s="331">
        <v>0</v>
      </c>
      <c r="R21" s="357">
        <v>-14.893617021276597</v>
      </c>
      <c r="S21" s="336">
        <v>-7.0806211880477576</v>
      </c>
      <c r="T21" s="336">
        <v>19.453924914675767</v>
      </c>
      <c r="U21" s="357">
        <v>25.120772946859901</v>
      </c>
      <c r="V21" s="336">
        <v>21.799999999999997</v>
      </c>
      <c r="W21" s="336">
        <v>3.59375</v>
      </c>
      <c r="X21" s="336">
        <v>3.4000000000000057</v>
      </c>
      <c r="Y21" s="335">
        <v>-14.266523374529825</v>
      </c>
      <c r="Z21" s="83" t="s">
        <v>46</v>
      </c>
    </row>
    <row r="22" spans="1:26" s="219" customFormat="1" ht="33.75" customHeight="1">
      <c r="A22" s="83" t="s">
        <v>47</v>
      </c>
      <c r="B22" s="334">
        <v>-10.415451165104685</v>
      </c>
      <c r="C22" s="336">
        <v>-14.102647077859046</v>
      </c>
      <c r="D22" s="331">
        <v>-11.76372896368467</v>
      </c>
      <c r="E22" s="331">
        <v>-17.440608627000643</v>
      </c>
      <c r="F22" s="357">
        <v>-17.337988588946601</v>
      </c>
      <c r="G22" s="336">
        <v>-11.744734360264061</v>
      </c>
      <c r="H22" s="331">
        <v>-13.594108414825541</v>
      </c>
      <c r="I22" s="331">
        <v>-7.0928196147110327</v>
      </c>
      <c r="J22" s="331">
        <v>-11.892278360343184</v>
      </c>
      <c r="K22" s="331">
        <v>1.7095024758311723</v>
      </c>
      <c r="L22" s="331">
        <v>-1.939120631341595</v>
      </c>
      <c r="M22" s="331">
        <v>14.649243466299851</v>
      </c>
      <c r="N22" s="331">
        <v>0.6941766293868028</v>
      </c>
      <c r="O22" s="331">
        <v>8.9041095890410844</v>
      </c>
      <c r="P22" s="331">
        <v>-34.210526315789465</v>
      </c>
      <c r="Q22" s="331">
        <v>111.11111111111111</v>
      </c>
      <c r="R22" s="357">
        <v>16.161616161616152</v>
      </c>
      <c r="S22" s="336">
        <v>-8.8481131608882748</v>
      </c>
      <c r="T22" s="336">
        <v>52.320675105485236</v>
      </c>
      <c r="U22" s="357">
        <v>121.656050955414</v>
      </c>
      <c r="V22" s="336">
        <v>79.949238578680195</v>
      </c>
      <c r="W22" s="336">
        <v>12.106803218727151</v>
      </c>
      <c r="X22" s="336">
        <v>-11.378555798687088</v>
      </c>
      <c r="Y22" s="335">
        <v>-23.904538341158059</v>
      </c>
      <c r="Z22" s="83" t="s">
        <v>47</v>
      </c>
    </row>
    <row r="23" spans="1:26" s="219" customFormat="1" ht="33.75" customHeight="1">
      <c r="A23" s="83" t="s">
        <v>48</v>
      </c>
      <c r="B23" s="334">
        <v>-8.5781797947350782</v>
      </c>
      <c r="C23" s="336">
        <v>-10.135149151557897</v>
      </c>
      <c r="D23" s="331">
        <v>-4.1528475990458986</v>
      </c>
      <c r="E23" s="331">
        <v>-18.278483237400593</v>
      </c>
      <c r="F23" s="357">
        <v>-16.286807519547494</v>
      </c>
      <c r="G23" s="336">
        <v>-10.44440693925047</v>
      </c>
      <c r="H23" s="331">
        <v>-8.0248297267005739</v>
      </c>
      <c r="I23" s="331">
        <v>-13.189625092079254</v>
      </c>
      <c r="J23" s="331">
        <v>-12.859078120115313</v>
      </c>
      <c r="K23" s="331">
        <v>19.618542505992153</v>
      </c>
      <c r="L23" s="331">
        <v>40.912702917470767</v>
      </c>
      <c r="M23" s="331">
        <v>20.627479264334653</v>
      </c>
      <c r="N23" s="331">
        <v>-4.0986669988787838</v>
      </c>
      <c r="O23" s="331">
        <v>3.4920634920635081</v>
      </c>
      <c r="P23" s="331">
        <v>-29.457364341085267</v>
      </c>
      <c r="Q23" s="331">
        <v>171.875</v>
      </c>
      <c r="R23" s="357">
        <v>1.0660980810234548</v>
      </c>
      <c r="S23" s="336">
        <v>-5.9397964100710681</v>
      </c>
      <c r="T23" s="336">
        <v>10.269576379974325</v>
      </c>
      <c r="U23" s="357">
        <v>20.965058236272881</v>
      </c>
      <c r="V23" s="336">
        <v>13.246873552570634</v>
      </c>
      <c r="W23" s="336">
        <v>17.341107871720112</v>
      </c>
      <c r="X23" s="336">
        <v>-10.214592274678111</v>
      </c>
      <c r="Y23" s="335">
        <v>41.041214750542309</v>
      </c>
      <c r="Z23" s="83" t="s">
        <v>48</v>
      </c>
    </row>
    <row r="24" spans="1:26" s="219" customFormat="1" ht="33.75" customHeight="1">
      <c r="A24" s="83" t="s">
        <v>49</v>
      </c>
      <c r="B24" s="334">
        <v>-9.4891681088528799</v>
      </c>
      <c r="C24" s="336">
        <v>-13.243497052600617</v>
      </c>
      <c r="D24" s="331">
        <v>-8.7111958529464317</v>
      </c>
      <c r="E24" s="331">
        <v>-20.895023402426219</v>
      </c>
      <c r="F24" s="357">
        <v>-17.220402433317744</v>
      </c>
      <c r="G24" s="336">
        <v>-12.32881585031835</v>
      </c>
      <c r="H24" s="331">
        <v>-12.477205779211673</v>
      </c>
      <c r="I24" s="331">
        <v>-10.866069377440851</v>
      </c>
      <c r="J24" s="331">
        <v>-13.34379905808477</v>
      </c>
      <c r="K24" s="331">
        <v>-4.2870947904770276</v>
      </c>
      <c r="L24" s="331">
        <v>0.63004528450483122</v>
      </c>
      <c r="M24" s="331">
        <v>1.0344827586206833</v>
      </c>
      <c r="N24" s="331">
        <v>-12.657931679925127</v>
      </c>
      <c r="O24" s="331">
        <v>-7.5060532687651289</v>
      </c>
      <c r="P24" s="331">
        <v>-46.575342465753423</v>
      </c>
      <c r="Q24" s="331">
        <v>95.238095238095241</v>
      </c>
      <c r="R24" s="357">
        <v>-5.3291536050156623</v>
      </c>
      <c r="S24" s="336">
        <v>-10.953809061774137</v>
      </c>
      <c r="T24" s="336">
        <v>5.5793991416309012</v>
      </c>
      <c r="U24" s="357">
        <v>21.28205128205127</v>
      </c>
      <c r="V24" s="336">
        <v>10.211800302571874</v>
      </c>
      <c r="W24" s="336">
        <v>15.339023233760088</v>
      </c>
      <c r="X24" s="336">
        <v>-26.991676575505352</v>
      </c>
      <c r="Y24" s="335">
        <v>11.826008155867697</v>
      </c>
      <c r="Z24" s="83" t="s">
        <v>49</v>
      </c>
    </row>
    <row r="25" spans="1:26" s="219" customFormat="1" ht="33.75" customHeight="1">
      <c r="A25" s="83" t="s">
        <v>50</v>
      </c>
      <c r="B25" s="334">
        <v>-4.4624091485125774</v>
      </c>
      <c r="C25" s="336">
        <v>-29.29956553989615</v>
      </c>
      <c r="D25" s="331">
        <v>-30.181488203266795</v>
      </c>
      <c r="E25" s="331">
        <v>-2.4024024024024015</v>
      </c>
      <c r="F25" s="357">
        <v>-54.639709694142041</v>
      </c>
      <c r="G25" s="336">
        <v>-3.4315760343157677</v>
      </c>
      <c r="H25" s="331">
        <v>-5.2875442899972711</v>
      </c>
      <c r="I25" s="331">
        <v>3.7789058093626693</v>
      </c>
      <c r="J25" s="331">
        <v>-6.7787114845938419</v>
      </c>
      <c r="K25" s="331">
        <v>-0.79962370649106163</v>
      </c>
      <c r="L25" s="331">
        <v>-3.0982905982906033</v>
      </c>
      <c r="M25" s="331">
        <v>16.740088105726869</v>
      </c>
      <c r="N25" s="331">
        <v>-8.6956521739130466</v>
      </c>
      <c r="O25" s="331">
        <v>25</v>
      </c>
      <c r="P25" s="331">
        <v>0</v>
      </c>
      <c r="Q25" s="331">
        <v>-50</v>
      </c>
      <c r="R25" s="357">
        <v>50</v>
      </c>
      <c r="S25" s="336">
        <v>-2.7976508275493757</v>
      </c>
      <c r="T25" s="336">
        <v>37.5</v>
      </c>
      <c r="U25" s="357">
        <v>26</v>
      </c>
      <c r="V25" s="336">
        <v>31.38297872340425</v>
      </c>
      <c r="W25" s="336">
        <v>24.608150470219428</v>
      </c>
      <c r="X25" s="336">
        <v>3.5714285714285836</v>
      </c>
      <c r="Y25" s="335">
        <v>62.745098039215691</v>
      </c>
      <c r="Z25" s="83" t="s">
        <v>50</v>
      </c>
    </row>
    <row r="26" spans="1:26" s="219" customFormat="1" ht="33.75" customHeight="1">
      <c r="A26" s="83" t="s">
        <v>51</v>
      </c>
      <c r="B26" s="334">
        <v>-4.5001553277415383</v>
      </c>
      <c r="C26" s="336">
        <v>-11.984334203655351</v>
      </c>
      <c r="D26" s="331">
        <v>-12.579473206176203</v>
      </c>
      <c r="E26" s="331">
        <v>-16.770833333333329</v>
      </c>
      <c r="F26" s="357">
        <v>-3.1437125748502979</v>
      </c>
      <c r="G26" s="336">
        <v>-15.532994923857871</v>
      </c>
      <c r="H26" s="331">
        <v>-20.348510399100618</v>
      </c>
      <c r="I26" s="331">
        <v>-2.1881838074398274</v>
      </c>
      <c r="J26" s="331">
        <v>-12.100139082058419</v>
      </c>
      <c r="K26" s="331">
        <v>1.0582010582010639</v>
      </c>
      <c r="L26" s="331">
        <v>10.787172011661823</v>
      </c>
      <c r="M26" s="331">
        <v>53.061224489795904</v>
      </c>
      <c r="N26" s="331">
        <v>-25.714285714285708</v>
      </c>
      <c r="O26" s="331">
        <v>-9.0909090909090935</v>
      </c>
      <c r="P26" s="331">
        <v>-50</v>
      </c>
      <c r="Q26" s="331" t="s">
        <v>22</v>
      </c>
      <c r="R26" s="357">
        <v>-11.111111111111114</v>
      </c>
      <c r="S26" s="336">
        <v>-12.135012054647731</v>
      </c>
      <c r="T26" s="336">
        <v>-64.367816091954012</v>
      </c>
      <c r="U26" s="357">
        <v>-61.904761904761905</v>
      </c>
      <c r="V26" s="336">
        <v>-63.333333333333336</v>
      </c>
      <c r="W26" s="336">
        <v>16.379310344827587</v>
      </c>
      <c r="X26" s="336">
        <v>-24.324324324324323</v>
      </c>
      <c r="Y26" s="335">
        <v>68.918918918918934</v>
      </c>
      <c r="Z26" s="83" t="s">
        <v>51</v>
      </c>
    </row>
    <row r="27" spans="1:26" s="219" customFormat="1" ht="33.75" customHeight="1">
      <c r="A27" s="83" t="s">
        <v>52</v>
      </c>
      <c r="B27" s="334">
        <v>-5.2036910572434039</v>
      </c>
      <c r="C27" s="336">
        <v>-14.128470510924913</v>
      </c>
      <c r="D27" s="331">
        <v>-10.503401360544217</v>
      </c>
      <c r="E27" s="331">
        <v>-21.823899371069174</v>
      </c>
      <c r="F27" s="357">
        <v>-15.450121654501217</v>
      </c>
      <c r="G27" s="336">
        <v>-17.992471769134255</v>
      </c>
      <c r="H27" s="331">
        <v>-11.177552897884084</v>
      </c>
      <c r="I27" s="331">
        <v>-9.9319727891156475</v>
      </c>
      <c r="J27" s="331">
        <v>-37.267657992565049</v>
      </c>
      <c r="K27" s="331">
        <v>0.9393680614859079</v>
      </c>
      <c r="L27" s="331">
        <v>-7.5731497418244373</v>
      </c>
      <c r="M27" s="331">
        <v>18.02721088435375</v>
      </c>
      <c r="N27" s="331">
        <v>0.67567567567567721</v>
      </c>
      <c r="O27" s="331">
        <v>-41.17647058823529</v>
      </c>
      <c r="P27" s="331">
        <v>33.333333333333314</v>
      </c>
      <c r="Q27" s="331">
        <v>-60</v>
      </c>
      <c r="R27" s="357">
        <v>-55.555555555555557</v>
      </c>
      <c r="S27" s="336">
        <v>-13.783104581480771</v>
      </c>
      <c r="T27" s="336">
        <v>-51.612903225806448</v>
      </c>
      <c r="U27" s="357">
        <v>-33.333333333333343</v>
      </c>
      <c r="V27" s="336">
        <v>-46.511627906976749</v>
      </c>
      <c r="W27" s="336">
        <v>-5.5555555555555571</v>
      </c>
      <c r="X27" s="336">
        <v>-6.9444444444444429</v>
      </c>
      <c r="Y27" s="335">
        <v>16.033755274261608</v>
      </c>
      <c r="Z27" s="83" t="s">
        <v>52</v>
      </c>
    </row>
    <row r="28" spans="1:26" s="219" customFormat="1" ht="33.75" customHeight="1">
      <c r="A28" s="83" t="s">
        <v>53</v>
      </c>
      <c r="B28" s="334">
        <v>-5.0418475175356718</v>
      </c>
      <c r="C28" s="336">
        <v>-8.421985815602838</v>
      </c>
      <c r="D28" s="331">
        <v>-11.4443295415374</v>
      </c>
      <c r="E28" s="331">
        <v>-12.107208872458415</v>
      </c>
      <c r="F28" s="357">
        <v>15.689981096408317</v>
      </c>
      <c r="G28" s="336">
        <v>-11.653999276149122</v>
      </c>
      <c r="H28" s="331">
        <v>-17.770700636942678</v>
      </c>
      <c r="I28" s="331">
        <v>-12.421052631578945</v>
      </c>
      <c r="J28" s="331">
        <v>2.2284122562674185</v>
      </c>
      <c r="K28" s="331">
        <v>-13.391984359726294</v>
      </c>
      <c r="L28" s="331">
        <v>-8.9147286821705478</v>
      </c>
      <c r="M28" s="331">
        <v>-18.431372549019613</v>
      </c>
      <c r="N28" s="331">
        <v>-17.460317460317469</v>
      </c>
      <c r="O28" s="331">
        <v>88.888888888888886</v>
      </c>
      <c r="P28" s="331">
        <v>200</v>
      </c>
      <c r="Q28" s="331" t="s">
        <v>22</v>
      </c>
      <c r="R28" s="357">
        <v>42.857142857142861</v>
      </c>
      <c r="S28" s="336">
        <v>-11.884057971014499</v>
      </c>
      <c r="T28" s="336">
        <v>110</v>
      </c>
      <c r="U28" s="357">
        <v>17.021276595744681</v>
      </c>
      <c r="V28" s="336">
        <v>75.59055118110237</v>
      </c>
      <c r="W28" s="336">
        <v>2.409638554216869</v>
      </c>
      <c r="X28" s="336">
        <v>-43.137254901960787</v>
      </c>
      <c r="Y28" s="335">
        <v>47.196261682243005</v>
      </c>
      <c r="Z28" s="83" t="s">
        <v>53</v>
      </c>
    </row>
    <row r="29" spans="1:26" s="219" customFormat="1" ht="33.75" customHeight="1">
      <c r="A29" s="83" t="s">
        <v>54</v>
      </c>
      <c r="B29" s="334">
        <v>-10.579399398679968</v>
      </c>
      <c r="C29" s="336">
        <v>2.827185920239657</v>
      </c>
      <c r="D29" s="331">
        <v>10.441334768568339</v>
      </c>
      <c r="E29" s="331">
        <v>-16.730279898218825</v>
      </c>
      <c r="F29" s="357">
        <v>12.525458248472503</v>
      </c>
      <c r="G29" s="336">
        <v>-12.522522522522522</v>
      </c>
      <c r="H29" s="331">
        <v>-19.058295964125563</v>
      </c>
      <c r="I29" s="331">
        <v>-5.6756756756756772</v>
      </c>
      <c r="J29" s="331">
        <v>-4.3424317617865995</v>
      </c>
      <c r="K29" s="331">
        <v>13.769751693002249</v>
      </c>
      <c r="L29" s="331">
        <v>27.242524916943523</v>
      </c>
      <c r="M29" s="331">
        <v>22.58064516129032</v>
      </c>
      <c r="N29" s="331">
        <v>-2.4456521739130466</v>
      </c>
      <c r="O29" s="331">
        <v>-57.692307692307693</v>
      </c>
      <c r="P29" s="331">
        <v>-50</v>
      </c>
      <c r="Q29" s="331" t="s">
        <v>22</v>
      </c>
      <c r="R29" s="357">
        <v>-42.857142857142861</v>
      </c>
      <c r="S29" s="336">
        <v>-7.3078736445073105</v>
      </c>
      <c r="T29" s="336">
        <v>1.3157894736842053</v>
      </c>
      <c r="U29" s="357">
        <v>34.146341463414643</v>
      </c>
      <c r="V29" s="336">
        <v>12.820512820512818</v>
      </c>
      <c r="W29" s="336">
        <v>21.132075471698101</v>
      </c>
      <c r="X29" s="336">
        <v>-6.6666666666666714</v>
      </c>
      <c r="Y29" s="335">
        <v>31.343283582089555</v>
      </c>
      <c r="Z29" s="83" t="s">
        <v>54</v>
      </c>
    </row>
    <row r="30" spans="1:26" s="219" customFormat="1" ht="33.75" customHeight="1">
      <c r="A30" s="83" t="s">
        <v>55</v>
      </c>
      <c r="B30" s="334">
        <v>-4.7682104589443952</v>
      </c>
      <c r="C30" s="336">
        <v>-9.2765690047914546</v>
      </c>
      <c r="D30" s="331">
        <v>-4.3290627107215158</v>
      </c>
      <c r="E30" s="331">
        <v>-1.5994668443852049</v>
      </c>
      <c r="F30" s="357">
        <v>-35.0755939524838</v>
      </c>
      <c r="G30" s="336">
        <v>-14.113842173350577</v>
      </c>
      <c r="H30" s="331">
        <v>-15.742849911414837</v>
      </c>
      <c r="I30" s="331">
        <v>-18.362282878411904</v>
      </c>
      <c r="J30" s="331">
        <v>-1.8368846436443818</v>
      </c>
      <c r="K30" s="331">
        <v>-7.086807258460027</v>
      </c>
      <c r="L30" s="331">
        <v>0.78534031413613548</v>
      </c>
      <c r="M30" s="331">
        <v>11.759581881533094</v>
      </c>
      <c r="N30" s="331">
        <v>-31.098430813124111</v>
      </c>
      <c r="O30" s="331">
        <v>94.117647058823536</v>
      </c>
      <c r="P30" s="331">
        <v>-88.888888888888886</v>
      </c>
      <c r="Q30" s="331" t="s">
        <v>22</v>
      </c>
      <c r="R30" s="357">
        <v>262.5</v>
      </c>
      <c r="S30" s="336">
        <v>-11.534883720930239</v>
      </c>
      <c r="T30" s="336">
        <v>57.35294117647058</v>
      </c>
      <c r="U30" s="357">
        <v>-31.612903225806448</v>
      </c>
      <c r="V30" s="336">
        <v>-4.4843049327354265</v>
      </c>
      <c r="W30" s="336">
        <v>20.977011494252878</v>
      </c>
      <c r="X30" s="336">
        <v>-25.190839694656489</v>
      </c>
      <c r="Y30" s="335">
        <v>77.41477272727272</v>
      </c>
      <c r="Z30" s="83" t="s">
        <v>55</v>
      </c>
    </row>
    <row r="31" spans="1:26" s="219" customFormat="1" ht="33.75" customHeight="1">
      <c r="A31" s="83" t="s">
        <v>56</v>
      </c>
      <c r="B31" s="334">
        <v>-8.0737607906979036</v>
      </c>
      <c r="C31" s="336">
        <v>-9.6414617329349568</v>
      </c>
      <c r="D31" s="331">
        <v>-8.7901331245105752</v>
      </c>
      <c r="E31" s="331">
        <v>-12.661498708010328</v>
      </c>
      <c r="F31" s="357">
        <v>-8.7402049427365824</v>
      </c>
      <c r="G31" s="336">
        <v>-12.861849847022839</v>
      </c>
      <c r="H31" s="331">
        <v>-8.8031651829871436</v>
      </c>
      <c r="I31" s="331">
        <v>-15.935879302215938</v>
      </c>
      <c r="J31" s="331">
        <v>-17.10244320617231</v>
      </c>
      <c r="K31" s="331">
        <v>4.8725212464589163</v>
      </c>
      <c r="L31" s="331">
        <v>0.92348284960421267</v>
      </c>
      <c r="M31" s="331">
        <v>11.274509803921575</v>
      </c>
      <c r="N31" s="331">
        <v>5.5091819699499212</v>
      </c>
      <c r="O31" s="331">
        <v>20</v>
      </c>
      <c r="P31" s="331">
        <v>20</v>
      </c>
      <c r="Q31" s="331" t="s">
        <v>22</v>
      </c>
      <c r="R31" s="357">
        <v>10.000000000000014</v>
      </c>
      <c r="S31" s="336">
        <v>-9.696204988838204</v>
      </c>
      <c r="T31" s="336">
        <v>115.38461538461539</v>
      </c>
      <c r="U31" s="357">
        <v>-2.7777777777777857</v>
      </c>
      <c r="V31" s="336">
        <v>38.738738738738732</v>
      </c>
      <c r="W31" s="336">
        <v>40.978077571669473</v>
      </c>
      <c r="X31" s="336">
        <v>53.703703703703695</v>
      </c>
      <c r="Y31" s="335">
        <v>453.33333333333337</v>
      </c>
      <c r="Z31" s="83" t="s">
        <v>56</v>
      </c>
    </row>
    <row r="32" spans="1:26" s="219" customFormat="1" ht="33.75" customHeight="1">
      <c r="A32" s="83" t="s">
        <v>57</v>
      </c>
      <c r="B32" s="334">
        <v>-6.1517064012687968</v>
      </c>
      <c r="C32" s="336">
        <v>-8.8978314330426969</v>
      </c>
      <c r="D32" s="331">
        <v>-5.3079507278835365</v>
      </c>
      <c r="E32" s="331">
        <v>-8.3062645011600864</v>
      </c>
      <c r="F32" s="357">
        <v>-19.763948497854074</v>
      </c>
      <c r="G32" s="336">
        <v>-20.571955719557195</v>
      </c>
      <c r="H32" s="331">
        <v>-19.285874188493395</v>
      </c>
      <c r="I32" s="331">
        <v>-28.702255974983245</v>
      </c>
      <c r="J32" s="331">
        <v>-14.238494787693867</v>
      </c>
      <c r="K32" s="331">
        <v>-4.8926840526194297</v>
      </c>
      <c r="L32" s="331">
        <v>-10.273021749190193</v>
      </c>
      <c r="M32" s="331">
        <v>18.214716525934875</v>
      </c>
      <c r="N32" s="331">
        <v>-10.498883097542816</v>
      </c>
      <c r="O32" s="331">
        <v>41.071428571428584</v>
      </c>
      <c r="P32" s="331">
        <v>50</v>
      </c>
      <c r="Q32" s="331">
        <v>200</v>
      </c>
      <c r="R32" s="357">
        <v>24.324324324324323</v>
      </c>
      <c r="S32" s="336">
        <v>-17.287074955137342</v>
      </c>
      <c r="T32" s="336">
        <v>7.5313807531380803</v>
      </c>
      <c r="U32" s="357">
        <v>22.86689419795222</v>
      </c>
      <c r="V32" s="336">
        <v>15.977443609022558</v>
      </c>
      <c r="W32" s="336">
        <v>17.584369449378329</v>
      </c>
      <c r="X32" s="336">
        <v>10.18518518518519</v>
      </c>
      <c r="Y32" s="335">
        <v>-40.24266936299292</v>
      </c>
      <c r="Z32" s="83" t="s">
        <v>57</v>
      </c>
    </row>
    <row r="33" spans="1:26" s="219" customFormat="1" ht="33.75" customHeight="1">
      <c r="A33" s="83" t="s">
        <v>58</v>
      </c>
      <c r="B33" s="334">
        <v>-6.8774409045624054</v>
      </c>
      <c r="C33" s="336">
        <v>-7.2009589862145731</v>
      </c>
      <c r="D33" s="331">
        <v>-4.3885469628043836</v>
      </c>
      <c r="E33" s="331">
        <v>-6.4041638379723906</v>
      </c>
      <c r="F33" s="357">
        <v>-18.616887997995491</v>
      </c>
      <c r="G33" s="336">
        <v>-6.2438636062093593</v>
      </c>
      <c r="H33" s="331">
        <v>-11.232035719268879</v>
      </c>
      <c r="I33" s="331">
        <v>-5.5139001038182016</v>
      </c>
      <c r="J33" s="331">
        <v>7.1856287425149645</v>
      </c>
      <c r="K33" s="331">
        <v>3.1206583306615272</v>
      </c>
      <c r="L33" s="331">
        <v>7.467667918231129</v>
      </c>
      <c r="M33" s="331">
        <v>13.183060109289627</v>
      </c>
      <c r="N33" s="331">
        <v>-8.3575346886092206</v>
      </c>
      <c r="O33" s="331">
        <v>7.9646017699114964</v>
      </c>
      <c r="P33" s="331">
        <v>27.027027027027017</v>
      </c>
      <c r="Q33" s="331">
        <v>-45.161290322580648</v>
      </c>
      <c r="R33" s="357">
        <v>13.924050632911403</v>
      </c>
      <c r="S33" s="336">
        <v>-4.3221629855293173</v>
      </c>
      <c r="T33" s="336">
        <v>26.630434782608688</v>
      </c>
      <c r="U33" s="357">
        <v>31.365935919055659</v>
      </c>
      <c r="V33" s="336">
        <v>29.0829694323144</v>
      </c>
      <c r="W33" s="336">
        <v>26.806282722513089</v>
      </c>
      <c r="X33" s="336">
        <v>-12.967581047381543</v>
      </c>
      <c r="Y33" s="335">
        <v>7.8794901506373094</v>
      </c>
      <c r="Z33" s="83" t="s">
        <v>58</v>
      </c>
    </row>
    <row r="34" spans="1:26" s="219" customFormat="1" ht="33.75" customHeight="1">
      <c r="A34" s="83" t="s">
        <v>59</v>
      </c>
      <c r="B34" s="334">
        <v>-7.3082967176768534</v>
      </c>
      <c r="C34" s="336">
        <v>-7.0716709075487643</v>
      </c>
      <c r="D34" s="331">
        <v>-10.319767441860463</v>
      </c>
      <c r="E34" s="331">
        <v>4.2142230026339007</v>
      </c>
      <c r="F34" s="357">
        <v>-11.818181818181813</v>
      </c>
      <c r="G34" s="336">
        <v>-10.022809606869714</v>
      </c>
      <c r="H34" s="331">
        <v>-15.115115115115117</v>
      </c>
      <c r="I34" s="331">
        <v>-5.4617117117117147</v>
      </c>
      <c r="J34" s="331">
        <v>-2.7364663890541436</v>
      </c>
      <c r="K34" s="331">
        <v>-1.7212659633536873</v>
      </c>
      <c r="L34" s="331">
        <v>-5.0056882821387916</v>
      </c>
      <c r="M34" s="331">
        <v>3.9156626506024139</v>
      </c>
      <c r="N34" s="331">
        <v>0</v>
      </c>
      <c r="O34" s="331">
        <v>0</v>
      </c>
      <c r="P34" s="331">
        <v>133.33333333333334</v>
      </c>
      <c r="Q34" s="331">
        <v>-75</v>
      </c>
      <c r="R34" s="357">
        <v>-18.518518518518519</v>
      </c>
      <c r="S34" s="336">
        <v>-8.3736949736303927</v>
      </c>
      <c r="T34" s="336">
        <v>51.785714285714278</v>
      </c>
      <c r="U34" s="357">
        <v>57.746478873239425</v>
      </c>
      <c r="V34" s="336">
        <v>55.118110236220474</v>
      </c>
      <c r="W34" s="336">
        <v>41.459369817578761</v>
      </c>
      <c r="X34" s="336">
        <v>-4.3010752688172005</v>
      </c>
      <c r="Y34" s="335">
        <v>-82.785371259697087</v>
      </c>
      <c r="Z34" s="83" t="s">
        <v>59</v>
      </c>
    </row>
    <row r="35" spans="1:26" s="219" customFormat="1" ht="33.75" customHeight="1">
      <c r="A35" s="83" t="s">
        <v>60</v>
      </c>
      <c r="B35" s="334">
        <v>-8.495786123625976</v>
      </c>
      <c r="C35" s="336">
        <v>-9.3540969899665498</v>
      </c>
      <c r="D35" s="331">
        <v>-5.5833929849677872</v>
      </c>
      <c r="E35" s="331">
        <v>-0.15205271160668588</v>
      </c>
      <c r="F35" s="357">
        <v>-28.898854010961642</v>
      </c>
      <c r="G35" s="336">
        <v>-15.932521087160268</v>
      </c>
      <c r="H35" s="331">
        <v>-15.147164393395556</v>
      </c>
      <c r="I35" s="331">
        <v>-17.602363866610375</v>
      </c>
      <c r="J35" s="331">
        <v>-15.593561368209251</v>
      </c>
      <c r="K35" s="331">
        <v>-14.490358126721759</v>
      </c>
      <c r="L35" s="331">
        <v>1.0309278350515427</v>
      </c>
      <c r="M35" s="331">
        <v>16.728624535315987</v>
      </c>
      <c r="N35" s="331">
        <v>-47.102526002971764</v>
      </c>
      <c r="O35" s="331">
        <v>100</v>
      </c>
      <c r="P35" s="331">
        <v>0</v>
      </c>
      <c r="Q35" s="331">
        <v>100</v>
      </c>
      <c r="R35" s="357">
        <v>145.45454545454547</v>
      </c>
      <c r="S35" s="336">
        <v>-15.489969135802468</v>
      </c>
      <c r="T35" s="336">
        <v>-29.824561403508781</v>
      </c>
      <c r="U35" s="357">
        <v>-28.735632183908038</v>
      </c>
      <c r="V35" s="336">
        <v>-29.523809523809518</v>
      </c>
      <c r="W35" s="336">
        <v>12.452350698856421</v>
      </c>
      <c r="X35" s="336">
        <v>-10.576923076923066</v>
      </c>
      <c r="Y35" s="335">
        <v>-25.621414913957935</v>
      </c>
      <c r="Z35" s="83" t="s">
        <v>60</v>
      </c>
    </row>
    <row r="36" spans="1:26" s="219" customFormat="1" ht="33.75" customHeight="1">
      <c r="A36" s="83" t="s">
        <v>61</v>
      </c>
      <c r="B36" s="334">
        <v>-5.6963159262555223</v>
      </c>
      <c r="C36" s="336">
        <v>-3.7157269140488438</v>
      </c>
      <c r="D36" s="331">
        <v>3.5352175863615969</v>
      </c>
      <c r="E36" s="331">
        <v>2.197039777983349</v>
      </c>
      <c r="F36" s="357">
        <v>-27.07509881422925</v>
      </c>
      <c r="G36" s="336">
        <v>-13.052423668833839</v>
      </c>
      <c r="H36" s="331">
        <v>-13.214176596394751</v>
      </c>
      <c r="I36" s="331">
        <v>-16.879329201604094</v>
      </c>
      <c r="J36" s="331">
        <v>-9.0146750524109081</v>
      </c>
      <c r="K36" s="331">
        <v>-6.1630218687872826</v>
      </c>
      <c r="L36" s="331">
        <v>1.2377514182568348</v>
      </c>
      <c r="M36" s="331">
        <v>-1.7241379310344911</v>
      </c>
      <c r="N36" s="331">
        <v>-21.152263374485585</v>
      </c>
      <c r="O36" s="331">
        <v>96.551724137931018</v>
      </c>
      <c r="P36" s="331">
        <v>-7.1428571428571388</v>
      </c>
      <c r="Q36" s="331">
        <v>133.33333333333334</v>
      </c>
      <c r="R36" s="357">
        <v>128.9473684210526</v>
      </c>
      <c r="S36" s="336">
        <v>-10.952996981457531</v>
      </c>
      <c r="T36" s="336">
        <v>-15.537848605577693</v>
      </c>
      <c r="U36" s="357">
        <v>-17.985611510791372</v>
      </c>
      <c r="V36" s="336">
        <v>-16.410256410256409</v>
      </c>
      <c r="W36" s="336">
        <v>15.809284818067766</v>
      </c>
      <c r="X36" s="336">
        <v>31.468531468531467</v>
      </c>
      <c r="Y36" s="335">
        <v>-44.897959183673478</v>
      </c>
      <c r="Z36" s="83" t="s">
        <v>61</v>
      </c>
    </row>
    <row r="37" spans="1:26" s="219" customFormat="1" ht="33.75" customHeight="1">
      <c r="A37" s="83" t="s">
        <v>62</v>
      </c>
      <c r="B37" s="334">
        <v>-8.6683056918250969</v>
      </c>
      <c r="C37" s="336">
        <v>-5.1623500649400285</v>
      </c>
      <c r="D37" s="331">
        <v>-4.633851530056603</v>
      </c>
      <c r="E37" s="331">
        <v>3.94917897440601</v>
      </c>
      <c r="F37" s="357">
        <v>-14.673508558893815</v>
      </c>
      <c r="G37" s="336">
        <v>-7.7793112200383803</v>
      </c>
      <c r="H37" s="331">
        <v>-13.097395783649716</v>
      </c>
      <c r="I37" s="331">
        <v>-5.0239544218567858</v>
      </c>
      <c r="J37" s="331">
        <v>-5.5748265609508962E-2</v>
      </c>
      <c r="K37" s="331">
        <v>2.557150008343072</v>
      </c>
      <c r="L37" s="331">
        <v>2.2700321870235456</v>
      </c>
      <c r="M37" s="331">
        <v>7.8706199460916366</v>
      </c>
      <c r="N37" s="331">
        <v>-1.4088774428117006</v>
      </c>
      <c r="O37" s="331">
        <v>9.4339622641509351</v>
      </c>
      <c r="P37" s="331">
        <v>21.311475409836063</v>
      </c>
      <c r="Q37" s="331">
        <v>47.61904761904762</v>
      </c>
      <c r="R37" s="357">
        <v>2.9661016949152526</v>
      </c>
      <c r="S37" s="336">
        <v>-4.8792497337654055</v>
      </c>
      <c r="T37" s="336">
        <v>1.7699115044247833</v>
      </c>
      <c r="U37" s="357">
        <v>7.3947667804323203</v>
      </c>
      <c r="V37" s="336">
        <v>3.1914893617021249</v>
      </c>
      <c r="W37" s="336">
        <v>16.402855369335811</v>
      </c>
      <c r="X37" s="336">
        <v>23.566214807090716</v>
      </c>
      <c r="Y37" s="335">
        <v>9.2944785276073674</v>
      </c>
      <c r="Z37" s="83" t="s">
        <v>62</v>
      </c>
    </row>
    <row r="38" spans="1:26" s="219" customFormat="1" ht="33.75" customHeight="1">
      <c r="A38" s="83" t="s">
        <v>63</v>
      </c>
      <c r="B38" s="334">
        <v>-9.0247111048310558</v>
      </c>
      <c r="C38" s="336">
        <v>2.3666122226759114</v>
      </c>
      <c r="D38" s="331">
        <v>3.7768419951350864</v>
      </c>
      <c r="E38" s="331">
        <v>4.3967185915752651</v>
      </c>
      <c r="F38" s="357">
        <v>-5.4672993604291378</v>
      </c>
      <c r="G38" s="336">
        <v>-6.7199629243424823</v>
      </c>
      <c r="H38" s="331">
        <v>-4.6067237551538227</v>
      </c>
      <c r="I38" s="331">
        <v>-10.737130673164785</v>
      </c>
      <c r="J38" s="331">
        <v>-6.7609828741623232</v>
      </c>
      <c r="K38" s="331">
        <v>5.7386292444555806</v>
      </c>
      <c r="L38" s="331">
        <v>3.0666359234493825</v>
      </c>
      <c r="M38" s="331">
        <v>14.341846758349703</v>
      </c>
      <c r="N38" s="331">
        <v>5.0070854983467257</v>
      </c>
      <c r="O38" s="331">
        <v>45.878136200716852</v>
      </c>
      <c r="P38" s="331">
        <v>15.094339622641513</v>
      </c>
      <c r="Q38" s="331">
        <v>146.96969696969697</v>
      </c>
      <c r="R38" s="357">
        <v>14.375</v>
      </c>
      <c r="S38" s="336">
        <v>-3.3789125406260041</v>
      </c>
      <c r="T38" s="336">
        <v>-9.2105263157894655</v>
      </c>
      <c r="U38" s="357">
        <v>-24.819277108433738</v>
      </c>
      <c r="V38" s="336">
        <v>-13.827512473271568</v>
      </c>
      <c r="W38" s="336">
        <v>17.292006525285487</v>
      </c>
      <c r="X38" s="336">
        <v>-24.251968503937007</v>
      </c>
      <c r="Y38" s="335">
        <v>3.3606557377049171</v>
      </c>
      <c r="Z38" s="83" t="s">
        <v>63</v>
      </c>
    </row>
    <row r="39" spans="1:26" s="219" customFormat="1" ht="33.75" customHeight="1">
      <c r="A39" s="83" t="s">
        <v>64</v>
      </c>
      <c r="B39" s="334">
        <v>-10.040833470941223</v>
      </c>
      <c r="C39" s="336">
        <v>-0.47545333923042676</v>
      </c>
      <c r="D39" s="331">
        <v>1.3568281938325981</v>
      </c>
      <c r="E39" s="331">
        <v>-4.5836023240800472</v>
      </c>
      <c r="F39" s="357">
        <v>-2.6923076923076934</v>
      </c>
      <c r="G39" s="336">
        <v>-11.81789340101524</v>
      </c>
      <c r="H39" s="331">
        <v>-13.072595767479228</v>
      </c>
      <c r="I39" s="331">
        <v>-18.232558139534888</v>
      </c>
      <c r="J39" s="331">
        <v>-4.0775401069518722</v>
      </c>
      <c r="K39" s="331">
        <v>20.157756354075374</v>
      </c>
      <c r="L39" s="331">
        <v>-0.42134831460674604</v>
      </c>
      <c r="M39" s="331">
        <v>110.36585365853657</v>
      </c>
      <c r="N39" s="331">
        <v>19.622641509433961</v>
      </c>
      <c r="O39" s="331">
        <v>89.473684210526301</v>
      </c>
      <c r="P39" s="331">
        <v>-14.285714285714292</v>
      </c>
      <c r="Q39" s="331" t="s">
        <v>22</v>
      </c>
      <c r="R39" s="357">
        <v>275</v>
      </c>
      <c r="S39" s="336">
        <v>-6.6720257234726716</v>
      </c>
      <c r="T39" s="336">
        <v>8.3333333333333286</v>
      </c>
      <c r="U39" s="357">
        <v>-13.157894736842096</v>
      </c>
      <c r="V39" s="336">
        <v>-2.7027027027026946</v>
      </c>
      <c r="W39" s="336">
        <v>22.666666666666657</v>
      </c>
      <c r="X39" s="336">
        <v>-13.333333333333329</v>
      </c>
      <c r="Y39" s="335">
        <v>70.654627539503366</v>
      </c>
      <c r="Z39" s="83" t="s">
        <v>64</v>
      </c>
    </row>
    <row r="40" spans="1:26" s="219" customFormat="1" ht="33.75" customHeight="1">
      <c r="A40" s="83" t="s">
        <v>65</v>
      </c>
      <c r="B40" s="334">
        <v>-9.617476104228345</v>
      </c>
      <c r="C40" s="336">
        <v>-7.1113418115754001</v>
      </c>
      <c r="D40" s="331">
        <v>1.4809590973201807</v>
      </c>
      <c r="E40" s="331">
        <v>-21</v>
      </c>
      <c r="F40" s="357">
        <v>-14.104116222760283</v>
      </c>
      <c r="G40" s="336">
        <v>-22.837518780854253</v>
      </c>
      <c r="H40" s="331">
        <v>-18.627072888546081</v>
      </c>
      <c r="I40" s="331">
        <v>-31.740976645435254</v>
      </c>
      <c r="J40" s="331">
        <v>-25.088967971530252</v>
      </c>
      <c r="K40" s="331">
        <v>-24.352331606217618</v>
      </c>
      <c r="L40" s="331">
        <v>-16.848673946957888</v>
      </c>
      <c r="M40" s="331">
        <v>-30</v>
      </c>
      <c r="N40" s="331">
        <v>-32.051282051282044</v>
      </c>
      <c r="O40" s="331">
        <v>-40.740740740740748</v>
      </c>
      <c r="P40" s="331">
        <v>166.66666666666663</v>
      </c>
      <c r="Q40" s="331">
        <v>-85.714285714285722</v>
      </c>
      <c r="R40" s="357">
        <v>-58.82352941176471</v>
      </c>
      <c r="S40" s="336">
        <v>-23.256584396223289</v>
      </c>
      <c r="T40" s="336">
        <v>1.8404907975459963</v>
      </c>
      <c r="U40" s="357">
        <v>12.941176470588232</v>
      </c>
      <c r="V40" s="336">
        <v>5.6451612903225765</v>
      </c>
      <c r="W40" s="336">
        <v>42.329545454545467</v>
      </c>
      <c r="X40" s="336">
        <v>9.7560975609756184</v>
      </c>
      <c r="Y40" s="335">
        <v>-31.343283582089555</v>
      </c>
      <c r="Z40" s="83" t="s">
        <v>65</v>
      </c>
    </row>
    <row r="41" spans="1:26" s="219" customFormat="1" ht="33.75" customHeight="1">
      <c r="A41" s="83" t="s">
        <v>66</v>
      </c>
      <c r="B41" s="334">
        <v>-5.6436950856163151</v>
      </c>
      <c r="C41" s="336">
        <v>-12.68656716417911</v>
      </c>
      <c r="D41" s="331">
        <v>-5.5890631282669858</v>
      </c>
      <c r="E41" s="331">
        <v>-14.171122994652407</v>
      </c>
      <c r="F41" s="357">
        <v>-30.685527747551689</v>
      </c>
      <c r="G41" s="336">
        <v>-23.713751169317121</v>
      </c>
      <c r="H41" s="331">
        <v>-17.140319715808175</v>
      </c>
      <c r="I41" s="331">
        <v>-25.820568927789935</v>
      </c>
      <c r="J41" s="331">
        <v>-35.315315315315303</v>
      </c>
      <c r="K41" s="331">
        <v>-15.546772068511189</v>
      </c>
      <c r="L41" s="331">
        <v>-1.2738853503184657</v>
      </c>
      <c r="M41" s="331">
        <v>-14.912280701754383</v>
      </c>
      <c r="N41" s="331">
        <v>-29.305135951661626</v>
      </c>
      <c r="O41" s="331">
        <v>-25</v>
      </c>
      <c r="P41" s="331" t="s">
        <v>22</v>
      </c>
      <c r="Q41" s="331" t="s">
        <v>22</v>
      </c>
      <c r="R41" s="357">
        <v>-25</v>
      </c>
      <c r="S41" s="336">
        <v>-21.578765942778361</v>
      </c>
      <c r="T41" s="336">
        <v>-7.5</v>
      </c>
      <c r="U41" s="357">
        <v>-3.5714285714285694</v>
      </c>
      <c r="V41" s="336">
        <v>-5.8823529411764781</v>
      </c>
      <c r="W41" s="336">
        <v>19.417475728155324</v>
      </c>
      <c r="X41" s="336">
        <v>-47.058823529411761</v>
      </c>
      <c r="Y41" s="335">
        <v>292.33870967741933</v>
      </c>
      <c r="Z41" s="83" t="s">
        <v>66</v>
      </c>
    </row>
    <row r="42" spans="1:26" s="219" customFormat="1" ht="33.75" customHeight="1">
      <c r="A42" s="83" t="s">
        <v>67</v>
      </c>
      <c r="B42" s="334">
        <v>-3.1001933599962825</v>
      </c>
      <c r="C42" s="336">
        <v>-3.7993039443155396</v>
      </c>
      <c r="D42" s="331">
        <v>1.5996122152205601</v>
      </c>
      <c r="E42" s="331">
        <v>-5.0947867298578302</v>
      </c>
      <c r="F42" s="357">
        <v>-22.365988909426989</v>
      </c>
      <c r="G42" s="336">
        <v>-17.686593562079949</v>
      </c>
      <c r="H42" s="331">
        <v>-23.309352517985616</v>
      </c>
      <c r="I42" s="331">
        <v>4.0944881889763707</v>
      </c>
      <c r="J42" s="331">
        <v>-25.187032418952612</v>
      </c>
      <c r="K42" s="331">
        <v>-14</v>
      </c>
      <c r="L42" s="331">
        <v>-3.6866359447004555</v>
      </c>
      <c r="M42" s="331">
        <v>-9.7165991902834037</v>
      </c>
      <c r="N42" s="331">
        <v>-31.347962382445132</v>
      </c>
      <c r="O42" s="331">
        <v>-40</v>
      </c>
      <c r="P42" s="331" t="s">
        <v>22</v>
      </c>
      <c r="Q42" s="331" t="s">
        <v>22</v>
      </c>
      <c r="R42" s="357">
        <v>-60</v>
      </c>
      <c r="S42" s="336">
        <v>-16.753653444676402</v>
      </c>
      <c r="T42" s="336">
        <v>221.73913043478262</v>
      </c>
      <c r="U42" s="357">
        <v>55.555555555555571</v>
      </c>
      <c r="V42" s="336">
        <v>131.99999999999997</v>
      </c>
      <c r="W42" s="336">
        <v>30.15267175572518</v>
      </c>
      <c r="X42" s="336">
        <v>7.407407407407419</v>
      </c>
      <c r="Y42" s="335">
        <v>38.216560509554142</v>
      </c>
      <c r="Z42" s="83" t="s">
        <v>67</v>
      </c>
    </row>
    <row r="43" spans="1:26" s="219" customFormat="1" ht="33.75" customHeight="1">
      <c r="A43" s="83" t="s">
        <v>68</v>
      </c>
      <c r="B43" s="334">
        <v>-5.3951073325259529</v>
      </c>
      <c r="C43" s="336">
        <v>-5.7372453746963146</v>
      </c>
      <c r="D43" s="331">
        <v>-1.0931753167143512</v>
      </c>
      <c r="E43" s="331">
        <v>-6.3994610980128073</v>
      </c>
      <c r="F43" s="357">
        <v>-18.932038834951456</v>
      </c>
      <c r="G43" s="336">
        <v>-7.2616263964666103</v>
      </c>
      <c r="H43" s="331">
        <v>-11.643233743409482</v>
      </c>
      <c r="I43" s="331">
        <v>5.8519793459552432</v>
      </c>
      <c r="J43" s="331">
        <v>-4.8891129032258078</v>
      </c>
      <c r="K43" s="331">
        <v>3.7230340988169814</v>
      </c>
      <c r="L43" s="331">
        <v>-1.1830201809325018</v>
      </c>
      <c r="M43" s="331">
        <v>6.3291139240506169</v>
      </c>
      <c r="N43" s="331">
        <v>10.067873303167431</v>
      </c>
      <c r="O43" s="331">
        <v>-56.578947368421048</v>
      </c>
      <c r="P43" s="331">
        <v>-37.5</v>
      </c>
      <c r="Q43" s="331">
        <v>-84</v>
      </c>
      <c r="R43" s="357">
        <v>-44.186046511627907</v>
      </c>
      <c r="S43" s="336">
        <v>-4.6487603305785115</v>
      </c>
      <c r="T43" s="336">
        <v>-45.679012345679013</v>
      </c>
      <c r="U43" s="357">
        <v>-12.222222222222229</v>
      </c>
      <c r="V43" s="336">
        <v>-33.730158730158735</v>
      </c>
      <c r="W43" s="336">
        <v>-11.134676564156948</v>
      </c>
      <c r="X43" s="336">
        <v>-30.327868852459019</v>
      </c>
      <c r="Y43" s="335">
        <v>21.290322580645153</v>
      </c>
      <c r="Z43" s="83" t="s">
        <v>68</v>
      </c>
    </row>
    <row r="44" spans="1:26" s="219" customFormat="1" ht="33.75" customHeight="1">
      <c r="A44" s="83" t="s">
        <v>69</v>
      </c>
      <c r="B44" s="334">
        <v>-4.9367152264412084</v>
      </c>
      <c r="C44" s="336">
        <v>-4.2733176881515078</v>
      </c>
      <c r="D44" s="331">
        <v>-5.7058985414182217</v>
      </c>
      <c r="E44" s="331">
        <v>16.739634303373691</v>
      </c>
      <c r="F44" s="357">
        <v>-22.916077988132244</v>
      </c>
      <c r="G44" s="336">
        <v>-11.550360948779641</v>
      </c>
      <c r="H44" s="331">
        <v>-13.723776223776213</v>
      </c>
      <c r="I44" s="331">
        <v>-11.235955056179776</v>
      </c>
      <c r="J44" s="331">
        <v>-7.2959416324669348</v>
      </c>
      <c r="K44" s="331">
        <v>18.161350844277678</v>
      </c>
      <c r="L44" s="331">
        <v>17.642698295033355</v>
      </c>
      <c r="M44" s="331">
        <v>65.50868486352357</v>
      </c>
      <c r="N44" s="331">
        <v>-1.971522453450163</v>
      </c>
      <c r="O44" s="331">
        <v>-6.4102564102564088</v>
      </c>
      <c r="P44" s="331">
        <v>-25</v>
      </c>
      <c r="Q44" s="331" t="s">
        <v>22</v>
      </c>
      <c r="R44" s="357">
        <v>3.5714285714285836</v>
      </c>
      <c r="S44" s="336">
        <v>-4.6120313862249418</v>
      </c>
      <c r="T44" s="336">
        <v>6.1188811188811201</v>
      </c>
      <c r="U44" s="357">
        <v>52.447552447552425</v>
      </c>
      <c r="V44" s="336">
        <v>15.384615384615373</v>
      </c>
      <c r="W44" s="336">
        <v>14.654282765737875</v>
      </c>
      <c r="X44" s="336">
        <v>-21.182266009852214</v>
      </c>
      <c r="Y44" s="335">
        <v>19.340159271899893</v>
      </c>
      <c r="Z44" s="83" t="s">
        <v>69</v>
      </c>
    </row>
    <row r="45" spans="1:26" s="219" customFormat="1" ht="33.75" customHeight="1">
      <c r="A45" s="83" t="s">
        <v>70</v>
      </c>
      <c r="B45" s="334">
        <v>-5.861142547118277</v>
      </c>
      <c r="C45" s="336">
        <v>-3.3997401472499007</v>
      </c>
      <c r="D45" s="331">
        <v>-0.39811798769453333</v>
      </c>
      <c r="E45" s="331">
        <v>0.87890625</v>
      </c>
      <c r="F45" s="357">
        <v>-18.652226233453675</v>
      </c>
      <c r="G45" s="336">
        <v>-3.3274266587910972</v>
      </c>
      <c r="H45" s="331">
        <v>-3.0175706646294884</v>
      </c>
      <c r="I45" s="331">
        <v>-13.358419567262473</v>
      </c>
      <c r="J45" s="331">
        <v>3.7195994277539342</v>
      </c>
      <c r="K45" s="331">
        <v>19.748653500897674</v>
      </c>
      <c r="L45" s="331">
        <v>30</v>
      </c>
      <c r="M45" s="331">
        <v>7.058823529411768</v>
      </c>
      <c r="N45" s="331">
        <v>5.2631578947368354</v>
      </c>
      <c r="O45" s="331">
        <v>52.173913043478279</v>
      </c>
      <c r="P45" s="331" t="s">
        <v>209</v>
      </c>
      <c r="Q45" s="331">
        <v>0</v>
      </c>
      <c r="R45" s="357">
        <v>-22.222222222222214</v>
      </c>
      <c r="S45" s="336">
        <v>1.0135135135135158</v>
      </c>
      <c r="T45" s="336">
        <v>91.666666666666686</v>
      </c>
      <c r="U45" s="357">
        <v>120.51282051282053</v>
      </c>
      <c r="V45" s="336">
        <v>104.59770114942529</v>
      </c>
      <c r="W45" s="336">
        <v>23.162583518930973</v>
      </c>
      <c r="X45" s="336">
        <v>-3.5087719298245617</v>
      </c>
      <c r="Y45" s="335">
        <v>76.726342710997443</v>
      </c>
      <c r="Z45" s="83" t="s">
        <v>70</v>
      </c>
    </row>
    <row r="46" spans="1:26" s="219" customFormat="1" ht="33.75" customHeight="1">
      <c r="A46" s="83" t="s">
        <v>71</v>
      </c>
      <c r="B46" s="334">
        <v>-0.3641930982156083</v>
      </c>
      <c r="C46" s="336">
        <v>8.7797619047619122</v>
      </c>
      <c r="D46" s="331">
        <v>12.179487179487182</v>
      </c>
      <c r="E46" s="331">
        <v>10.969637610186098</v>
      </c>
      <c r="F46" s="357">
        <v>-2.1338506304558678</v>
      </c>
      <c r="G46" s="336">
        <v>-9.6364432763907217</v>
      </c>
      <c r="H46" s="331">
        <v>-7.1363220494053081</v>
      </c>
      <c r="I46" s="331">
        <v>-10.836501901140679</v>
      </c>
      <c r="J46" s="331">
        <v>-12.801204819277118</v>
      </c>
      <c r="K46" s="331">
        <v>-16.97099892588615</v>
      </c>
      <c r="L46" s="331">
        <v>-12.189054726368155</v>
      </c>
      <c r="M46" s="331">
        <v>-6.2761506276150669</v>
      </c>
      <c r="N46" s="331">
        <v>-32.41379310344827</v>
      </c>
      <c r="O46" s="331" t="s">
        <v>22</v>
      </c>
      <c r="P46" s="331" t="s">
        <v>22</v>
      </c>
      <c r="Q46" s="331" t="s">
        <v>22</v>
      </c>
      <c r="R46" s="357" t="s">
        <v>22</v>
      </c>
      <c r="S46" s="336">
        <v>-11.815920398009951</v>
      </c>
      <c r="T46" s="336">
        <v>-3.7037037037037095</v>
      </c>
      <c r="U46" s="357">
        <v>4.1666666666666714</v>
      </c>
      <c r="V46" s="336">
        <v>0</v>
      </c>
      <c r="W46" s="336">
        <v>2.5316455696202382</v>
      </c>
      <c r="X46" s="336">
        <v>-9.2592592592592524</v>
      </c>
      <c r="Y46" s="335">
        <v>30.213631739572747</v>
      </c>
      <c r="Z46" s="83" t="s">
        <v>71</v>
      </c>
    </row>
    <row r="47" spans="1:26" s="219" customFormat="1" ht="33.75" customHeight="1">
      <c r="A47" s="83" t="s">
        <v>72</v>
      </c>
      <c r="B47" s="334">
        <v>-2.8489341877795482</v>
      </c>
      <c r="C47" s="336">
        <v>-1.3270421704511932</v>
      </c>
      <c r="D47" s="331">
        <v>3.7775445960125893</v>
      </c>
      <c r="E47" s="331">
        <v>-5.6159420289855149</v>
      </c>
      <c r="F47" s="357">
        <v>-10.730593607305934</v>
      </c>
      <c r="G47" s="336">
        <v>-2.4901703800786379</v>
      </c>
      <c r="H47" s="331">
        <v>-6.6512434933487583</v>
      </c>
      <c r="I47" s="331">
        <v>5.5555555555555571</v>
      </c>
      <c r="J47" s="331">
        <v>0.44444444444444287</v>
      </c>
      <c r="K47" s="331">
        <v>4.1148325358851565</v>
      </c>
      <c r="L47" s="331">
        <v>8.4536082474226788</v>
      </c>
      <c r="M47" s="331">
        <v>14.652014652014643</v>
      </c>
      <c r="N47" s="331">
        <v>-13.240418118466906</v>
      </c>
      <c r="O47" s="331">
        <v>0</v>
      </c>
      <c r="P47" s="331">
        <v>-40</v>
      </c>
      <c r="Q47" s="331" t="s">
        <v>22</v>
      </c>
      <c r="R47" s="357" t="s">
        <v>22</v>
      </c>
      <c r="S47" s="336">
        <v>-0.80409356725145642</v>
      </c>
      <c r="T47" s="336">
        <v>2</v>
      </c>
      <c r="U47" s="357">
        <v>-41.463414634146346</v>
      </c>
      <c r="V47" s="336">
        <v>-17.582417582417591</v>
      </c>
      <c r="W47" s="336">
        <v>20.238095238095227</v>
      </c>
      <c r="X47" s="336">
        <v>-30.357142857142861</v>
      </c>
      <c r="Y47" s="335">
        <v>-26.275510204081627</v>
      </c>
      <c r="Z47" s="83" t="s">
        <v>72</v>
      </c>
    </row>
    <row r="48" spans="1:26" s="219" customFormat="1" ht="33.75" customHeight="1">
      <c r="A48" s="83" t="s">
        <v>73</v>
      </c>
      <c r="B48" s="334">
        <v>-6.7070376492808066</v>
      </c>
      <c r="C48" s="336">
        <v>0.74837851322135407</v>
      </c>
      <c r="D48" s="331">
        <v>4.730617608409986</v>
      </c>
      <c r="E48" s="331">
        <v>-11.120263591433272</v>
      </c>
      <c r="F48" s="357">
        <v>0</v>
      </c>
      <c r="G48" s="336">
        <v>0.64218342364037539</v>
      </c>
      <c r="H48" s="331">
        <v>-2.9764365440264555</v>
      </c>
      <c r="I48" s="331">
        <v>-0.66334991708126267</v>
      </c>
      <c r="J48" s="331">
        <v>8.2474226804123703</v>
      </c>
      <c r="K48" s="331">
        <v>-15.898825654923215</v>
      </c>
      <c r="L48" s="331">
        <v>-26.135310472659867</v>
      </c>
      <c r="M48" s="331">
        <v>3.6437246963562728</v>
      </c>
      <c r="N48" s="331">
        <v>-13.728549141965672</v>
      </c>
      <c r="O48" s="331">
        <v>-50</v>
      </c>
      <c r="P48" s="331">
        <v>-80</v>
      </c>
      <c r="Q48" s="331" t="s">
        <v>22</v>
      </c>
      <c r="R48" s="357">
        <v>0</v>
      </c>
      <c r="S48" s="336">
        <v>-4.4968771686328921</v>
      </c>
      <c r="T48" s="336">
        <v>-38.46153846153846</v>
      </c>
      <c r="U48" s="357">
        <v>-45.714285714285715</v>
      </c>
      <c r="V48" s="336">
        <v>-41.379310344827594</v>
      </c>
      <c r="W48" s="336">
        <v>-26.168224299065429</v>
      </c>
      <c r="X48" s="336">
        <v>-30.434782608695656</v>
      </c>
      <c r="Y48" s="335">
        <v>-17.89052069425901</v>
      </c>
      <c r="Z48" s="83" t="s">
        <v>73</v>
      </c>
    </row>
    <row r="49" spans="1:26" s="219" customFormat="1" ht="33.75" customHeight="1">
      <c r="A49" s="83" t="s">
        <v>74</v>
      </c>
      <c r="B49" s="334">
        <v>-0.34792756979521755</v>
      </c>
      <c r="C49" s="336">
        <v>-35.30622748327329</v>
      </c>
      <c r="D49" s="331">
        <v>-45.632952339874919</v>
      </c>
      <c r="E49" s="331">
        <v>7.4391988555078825</v>
      </c>
      <c r="F49" s="357">
        <v>1.2170385395537551</v>
      </c>
      <c r="G49" s="336">
        <v>-19.769053117782903</v>
      </c>
      <c r="H49" s="331">
        <v>-20.166666666666671</v>
      </c>
      <c r="I49" s="331">
        <v>-29.89473684210526</v>
      </c>
      <c r="J49" s="331">
        <v>-8.9795918367346843</v>
      </c>
      <c r="K49" s="331">
        <v>-2.8629856850715782</v>
      </c>
      <c r="L49" s="331">
        <v>-0.23752969121140666</v>
      </c>
      <c r="M49" s="331">
        <v>2.8880866425992764</v>
      </c>
      <c r="N49" s="331">
        <v>-12.5</v>
      </c>
      <c r="O49" s="331">
        <v>50</v>
      </c>
      <c r="P49" s="331">
        <v>0</v>
      </c>
      <c r="Q49" s="331" t="s">
        <v>22</v>
      </c>
      <c r="R49" s="357">
        <v>100</v>
      </c>
      <c r="S49" s="336">
        <v>-14.467408585055637</v>
      </c>
      <c r="T49" s="336">
        <v>-29.729729729729726</v>
      </c>
      <c r="U49" s="357">
        <v>24</v>
      </c>
      <c r="V49" s="336">
        <v>-13.043478260869563</v>
      </c>
      <c r="W49" s="336">
        <v>22.340425531914889</v>
      </c>
      <c r="X49" s="336">
        <v>-30</v>
      </c>
      <c r="Y49" s="335">
        <v>-2.097902097902093</v>
      </c>
      <c r="Z49" s="83" t="s">
        <v>74</v>
      </c>
    </row>
    <row r="50" spans="1:26" s="219" customFormat="1" ht="33.75" customHeight="1">
      <c r="A50" s="83" t="s">
        <v>75</v>
      </c>
      <c r="B50" s="334">
        <v>-5.1066684215355451</v>
      </c>
      <c r="C50" s="336">
        <v>-8.6889782505296864</v>
      </c>
      <c r="D50" s="331">
        <v>-3.0026243140997195</v>
      </c>
      <c r="E50" s="331">
        <v>-8.7709740684244935</v>
      </c>
      <c r="F50" s="357">
        <v>-30.16160310277958</v>
      </c>
      <c r="G50" s="336">
        <v>-13.783016068173154</v>
      </c>
      <c r="H50" s="331">
        <v>-16.429614822787727</v>
      </c>
      <c r="I50" s="331">
        <v>-13.366621855194921</v>
      </c>
      <c r="J50" s="331">
        <v>-7.7796389354178359</v>
      </c>
      <c r="K50" s="331">
        <v>2.850061957868661</v>
      </c>
      <c r="L50" s="331">
        <v>2.8027385537013174</v>
      </c>
      <c r="M50" s="331">
        <v>11.495327102803742</v>
      </c>
      <c r="N50" s="331">
        <v>-6.0106640814347969</v>
      </c>
      <c r="O50" s="331">
        <v>-2.816901408450704</v>
      </c>
      <c r="P50" s="331">
        <v>-52</v>
      </c>
      <c r="Q50" s="331">
        <v>50</v>
      </c>
      <c r="R50" s="357">
        <v>23.333333333333343</v>
      </c>
      <c r="S50" s="336">
        <v>-9.2068944366067598</v>
      </c>
      <c r="T50" s="336">
        <v>-21.15702479338843</v>
      </c>
      <c r="U50" s="357">
        <v>-3.5483870967741922</v>
      </c>
      <c r="V50" s="336">
        <v>-15.191256830601091</v>
      </c>
      <c r="W50" s="336">
        <v>17.294451194815721</v>
      </c>
      <c r="X50" s="336">
        <v>-20.886075949367083</v>
      </c>
      <c r="Y50" s="335">
        <v>-0.99099099099099419</v>
      </c>
      <c r="Z50" s="83" t="s">
        <v>75</v>
      </c>
    </row>
    <row r="51" spans="1:26" s="219" customFormat="1" ht="33.75" customHeight="1">
      <c r="A51" s="83" t="s">
        <v>76</v>
      </c>
      <c r="B51" s="334">
        <v>-7.7950148317387971</v>
      </c>
      <c r="C51" s="336">
        <v>5.6762976220915391</v>
      </c>
      <c r="D51" s="331">
        <v>17.477477477477478</v>
      </c>
      <c r="E51" s="331">
        <v>-14.109347442680772</v>
      </c>
      <c r="F51" s="357">
        <v>-1.0771992818671521</v>
      </c>
      <c r="G51" s="336">
        <v>-11.470985155195677</v>
      </c>
      <c r="H51" s="331">
        <v>-13.63049095607235</v>
      </c>
      <c r="I51" s="331">
        <v>-3.831417624521066</v>
      </c>
      <c r="J51" s="331">
        <v>-12.192393736017891</v>
      </c>
      <c r="K51" s="331">
        <v>-4.4117647058823479</v>
      </c>
      <c r="L51" s="331">
        <v>1.5695067264573908</v>
      </c>
      <c r="M51" s="331">
        <v>11.274509803921575</v>
      </c>
      <c r="N51" s="331">
        <v>-29.487179487179489</v>
      </c>
      <c r="O51" s="331">
        <v>55.555555555555571</v>
      </c>
      <c r="P51" s="331">
        <v>0</v>
      </c>
      <c r="Q51" s="331" t="s">
        <v>22</v>
      </c>
      <c r="R51" s="357">
        <v>33.333333333333314</v>
      </c>
      <c r="S51" s="336">
        <v>-9.6966554316826574</v>
      </c>
      <c r="T51" s="336">
        <v>-64</v>
      </c>
      <c r="U51" s="357">
        <v>18.75</v>
      </c>
      <c r="V51" s="336">
        <v>-31.707317073170728</v>
      </c>
      <c r="W51" s="336">
        <v>-6.1403508771929864</v>
      </c>
      <c r="X51" s="336">
        <v>32.467532467532465</v>
      </c>
      <c r="Y51" s="335">
        <v>-9.2715231788079535</v>
      </c>
      <c r="Z51" s="83" t="s">
        <v>76</v>
      </c>
    </row>
    <row r="52" spans="1:26" s="219" customFormat="1" ht="33.75" customHeight="1">
      <c r="A52" s="83" t="s">
        <v>77</v>
      </c>
      <c r="B52" s="334">
        <v>-5.1171009488696342</v>
      </c>
      <c r="C52" s="336">
        <v>2.2626318711826769</v>
      </c>
      <c r="D52" s="331">
        <v>13.235998085208237</v>
      </c>
      <c r="E52" s="331">
        <v>-1.1176157530601358</v>
      </c>
      <c r="F52" s="357">
        <v>-32.170880557977327</v>
      </c>
      <c r="G52" s="336">
        <v>-19.99266996518233</v>
      </c>
      <c r="H52" s="331">
        <v>-15.148106486689159</v>
      </c>
      <c r="I52" s="331">
        <v>-20.819935691318321</v>
      </c>
      <c r="J52" s="331">
        <v>-27.684346701164301</v>
      </c>
      <c r="K52" s="331">
        <v>16.522241478913926</v>
      </c>
      <c r="L52" s="331">
        <v>14.285714285714278</v>
      </c>
      <c r="M52" s="331">
        <v>47.490347490347489</v>
      </c>
      <c r="N52" s="331">
        <v>-14.879649890590812</v>
      </c>
      <c r="O52" s="331">
        <v>-9.8039215686274446</v>
      </c>
      <c r="P52" s="331">
        <v>-31.25</v>
      </c>
      <c r="Q52" s="331">
        <v>175</v>
      </c>
      <c r="R52" s="357">
        <v>-22.58064516129032</v>
      </c>
      <c r="S52" s="336">
        <v>-11.189390799834229</v>
      </c>
      <c r="T52" s="336">
        <v>26.363636363636374</v>
      </c>
      <c r="U52" s="357">
        <v>20</v>
      </c>
      <c r="V52" s="336">
        <v>23.500000000000014</v>
      </c>
      <c r="W52" s="336">
        <v>5.0290135396518423</v>
      </c>
      <c r="X52" s="336">
        <v>32.142857142857139</v>
      </c>
      <c r="Y52" s="335">
        <v>-20.121951219512198</v>
      </c>
      <c r="Z52" s="83" t="s">
        <v>77</v>
      </c>
    </row>
    <row r="53" spans="1:26" s="219" customFormat="1" ht="33.75" customHeight="1">
      <c r="A53" s="83" t="s">
        <v>78</v>
      </c>
      <c r="B53" s="334">
        <v>-5.6763116779576421</v>
      </c>
      <c r="C53" s="336">
        <v>-11.61487519103413</v>
      </c>
      <c r="D53" s="331">
        <v>-10.743250749916683</v>
      </c>
      <c r="E53" s="331">
        <v>-7.2542618788538249</v>
      </c>
      <c r="F53" s="357">
        <v>-21.633888048411492</v>
      </c>
      <c r="G53" s="336">
        <v>-12.188919164396012</v>
      </c>
      <c r="H53" s="331">
        <v>-8.6693548387096797</v>
      </c>
      <c r="I53" s="331">
        <v>-16.503992901508425</v>
      </c>
      <c r="J53" s="331">
        <v>-16.191155492154067</v>
      </c>
      <c r="K53" s="331">
        <v>1.4265831593597795</v>
      </c>
      <c r="L53" s="331">
        <v>14.209320091673035</v>
      </c>
      <c r="M53" s="331">
        <v>-5.5944055944056004</v>
      </c>
      <c r="N53" s="331">
        <v>-13.719943422913715</v>
      </c>
      <c r="O53" s="331">
        <v>-21.212121212121218</v>
      </c>
      <c r="P53" s="331">
        <v>0</v>
      </c>
      <c r="Q53" s="331" t="s">
        <v>22</v>
      </c>
      <c r="R53" s="357">
        <v>-30</v>
      </c>
      <c r="S53" s="336">
        <v>-7.572515454113173</v>
      </c>
      <c r="T53" s="336">
        <v>-5.8441558441558357</v>
      </c>
      <c r="U53" s="357">
        <v>-50</v>
      </c>
      <c r="V53" s="336">
        <v>-16.169154228855717</v>
      </c>
      <c r="W53" s="336">
        <v>41.142857142857139</v>
      </c>
      <c r="X53" s="336">
        <v>-23.275862068965509</v>
      </c>
      <c r="Y53" s="335">
        <v>112.10526315789474</v>
      </c>
      <c r="Z53" s="83" t="s">
        <v>78</v>
      </c>
    </row>
    <row r="54" spans="1:26" s="219" customFormat="1" ht="33.75" customHeight="1">
      <c r="A54" s="83" t="s">
        <v>79</v>
      </c>
      <c r="B54" s="334">
        <v>-8.9358925182199869</v>
      </c>
      <c r="C54" s="336">
        <v>-6.0591771778851751</v>
      </c>
      <c r="D54" s="331">
        <v>-5.3030303030302974</v>
      </c>
      <c r="E54" s="331">
        <v>-15.900195694716245</v>
      </c>
      <c r="F54" s="357">
        <v>9.5423563777994076</v>
      </c>
      <c r="G54" s="336">
        <v>-9.2707614446744913</v>
      </c>
      <c r="H54" s="331">
        <v>-10.789121711992863</v>
      </c>
      <c r="I54" s="331">
        <v>1.904761904761898</v>
      </c>
      <c r="J54" s="331">
        <v>-17.172675521821631</v>
      </c>
      <c r="K54" s="331">
        <v>-15.568475452196381</v>
      </c>
      <c r="L54" s="331">
        <v>-26.638023630504833</v>
      </c>
      <c r="M54" s="331">
        <v>8.1967213114754145</v>
      </c>
      <c r="N54" s="331">
        <v>-5.7692307692307736</v>
      </c>
      <c r="O54" s="331">
        <v>-39.473684210526315</v>
      </c>
      <c r="P54" s="331">
        <v>-41.666666666666664</v>
      </c>
      <c r="Q54" s="331">
        <v>-92.307692307692307</v>
      </c>
      <c r="R54" s="357">
        <v>15.384615384615373</v>
      </c>
      <c r="S54" s="336">
        <v>-11.107365582336087</v>
      </c>
      <c r="T54" s="336">
        <v>-21.917808219178085</v>
      </c>
      <c r="U54" s="357">
        <v>80.645161290322562</v>
      </c>
      <c r="V54" s="336">
        <v>8.6538461538461462</v>
      </c>
      <c r="W54" s="336">
        <v>12.523020257826872</v>
      </c>
      <c r="X54" s="336">
        <v>-32.291666666666657</v>
      </c>
      <c r="Y54" s="335">
        <v>0</v>
      </c>
      <c r="Z54" s="83" t="s">
        <v>79</v>
      </c>
    </row>
    <row r="55" spans="1:26" s="219" customFormat="1" ht="33.75" customHeight="1">
      <c r="A55" s="83" t="s">
        <v>80</v>
      </c>
      <c r="B55" s="334">
        <v>-3.509882573380267</v>
      </c>
      <c r="C55" s="336">
        <v>5.944863699368554</v>
      </c>
      <c r="D55" s="331">
        <v>6.0951437066402434</v>
      </c>
      <c r="E55" s="331">
        <v>9.7721822541966503</v>
      </c>
      <c r="F55" s="357">
        <v>-2.9150823827629893</v>
      </c>
      <c r="G55" s="336">
        <v>-11.155546200799833</v>
      </c>
      <c r="H55" s="331">
        <v>-9.1065292096219963</v>
      </c>
      <c r="I55" s="331">
        <v>-13.920000000000002</v>
      </c>
      <c r="J55" s="331">
        <v>-12.276214833759596</v>
      </c>
      <c r="K55" s="331">
        <v>16.367887763055336</v>
      </c>
      <c r="L55" s="331">
        <v>12.995245641838366</v>
      </c>
      <c r="M55" s="331">
        <v>27.123287671232887</v>
      </c>
      <c r="N55" s="331">
        <v>10.104529616724747</v>
      </c>
      <c r="O55" s="331">
        <v>-36.842105263157897</v>
      </c>
      <c r="P55" s="331" t="s">
        <v>22</v>
      </c>
      <c r="Q55" s="331" t="s">
        <v>22</v>
      </c>
      <c r="R55" s="357">
        <v>-15.384615384615387</v>
      </c>
      <c r="S55" s="336">
        <v>-5.4022798612258356</v>
      </c>
      <c r="T55" s="336">
        <v>10.34482758620689</v>
      </c>
      <c r="U55" s="357">
        <v>45.714285714285694</v>
      </c>
      <c r="V55" s="336">
        <v>29.6875</v>
      </c>
      <c r="W55" s="336">
        <v>24.324324324324323</v>
      </c>
      <c r="X55" s="336">
        <v>-22.807017543859658</v>
      </c>
      <c r="Y55" s="335">
        <v>-11.47540983606558</v>
      </c>
      <c r="Z55" s="83" t="s">
        <v>80</v>
      </c>
    </row>
    <row r="56" spans="1:26" s="219" customFormat="1" ht="33.75" customHeight="1">
      <c r="A56" s="83" t="s">
        <v>81</v>
      </c>
      <c r="B56" s="334">
        <v>17.763371921156647</v>
      </c>
      <c r="C56" s="336">
        <v>4.8655284008481345</v>
      </c>
      <c r="D56" s="331">
        <v>8.4445985781168815</v>
      </c>
      <c r="E56" s="331">
        <v>17.158338350391332</v>
      </c>
      <c r="F56" s="357">
        <v>-21.917808219178085</v>
      </c>
      <c r="G56" s="336">
        <v>-10.448136958710975</v>
      </c>
      <c r="H56" s="331">
        <v>0.10493179433368027</v>
      </c>
      <c r="I56" s="331">
        <v>-16.743648960739037</v>
      </c>
      <c r="J56" s="331">
        <v>-22.666666666666671</v>
      </c>
      <c r="K56" s="331">
        <v>-3.6099137931034448</v>
      </c>
      <c r="L56" s="331">
        <v>-17.902542372881356</v>
      </c>
      <c r="M56" s="331">
        <v>33.248081841432224</v>
      </c>
      <c r="N56" s="331">
        <v>-5.3742802303263062</v>
      </c>
      <c r="O56" s="331">
        <v>0</v>
      </c>
      <c r="P56" s="331">
        <v>14.285714285714278</v>
      </c>
      <c r="Q56" s="331" t="s">
        <v>22</v>
      </c>
      <c r="R56" s="357">
        <v>-15.384615384615387</v>
      </c>
      <c r="S56" s="336">
        <v>-8.223852584883133</v>
      </c>
      <c r="T56" s="336">
        <v>-44.444444444444443</v>
      </c>
      <c r="U56" s="357">
        <v>-54.237288135593218</v>
      </c>
      <c r="V56" s="336">
        <v>-50</v>
      </c>
      <c r="W56" s="336">
        <v>18.327183271832709</v>
      </c>
      <c r="X56" s="336">
        <v>54.901960784313729</v>
      </c>
      <c r="Y56" s="335">
        <v>198.28571428571428</v>
      </c>
      <c r="Z56" s="83" t="s">
        <v>81</v>
      </c>
    </row>
    <row r="57" spans="1:26" s="219" customFormat="1" ht="33.75" customHeight="1" thickBot="1">
      <c r="A57" s="88" t="s">
        <v>82</v>
      </c>
      <c r="B57" s="330">
        <v>0.22464668613729089</v>
      </c>
      <c r="C57" s="339">
        <v>6.2438833431199896</v>
      </c>
      <c r="D57" s="338">
        <v>13.99631675874771</v>
      </c>
      <c r="E57" s="338">
        <v>12.921847246891645</v>
      </c>
      <c r="F57" s="358">
        <v>-24.53587556447566</v>
      </c>
      <c r="G57" s="339">
        <v>-4.3372963452223701</v>
      </c>
      <c r="H57" s="338">
        <v>-2.7272727272727195</v>
      </c>
      <c r="I57" s="338">
        <v>-4.0796963946869056</v>
      </c>
      <c r="J57" s="338">
        <v>-7.2981366459627424</v>
      </c>
      <c r="K57" s="338">
        <v>-16.085038106698761</v>
      </c>
      <c r="L57" s="338">
        <v>-13.26883206634416</v>
      </c>
      <c r="M57" s="338">
        <v>-22.362869198312239</v>
      </c>
      <c r="N57" s="338">
        <v>-18.006993006993014</v>
      </c>
      <c r="O57" s="338">
        <v>-6.1224489795918373</v>
      </c>
      <c r="P57" s="338">
        <v>-40</v>
      </c>
      <c r="Q57" s="338">
        <v>50</v>
      </c>
      <c r="R57" s="358">
        <v>6.25</v>
      </c>
      <c r="S57" s="339">
        <v>-8.4839073969508689</v>
      </c>
      <c r="T57" s="339">
        <v>8.9430894308943039</v>
      </c>
      <c r="U57" s="358">
        <v>-1.098901098901095</v>
      </c>
      <c r="V57" s="339">
        <v>4.6728971962616725</v>
      </c>
      <c r="W57" s="339">
        <v>14.712153518123671</v>
      </c>
      <c r="X57" s="339">
        <v>9.8360655737704974</v>
      </c>
      <c r="Y57" s="337">
        <v>136.41851106639837</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G7:G8"/>
    <mergeCell ref="O7:O8"/>
    <mergeCell ref="A4:A8"/>
    <mergeCell ref="B5:B8"/>
    <mergeCell ref="D7:D8"/>
    <mergeCell ref="E7:E8"/>
    <mergeCell ref="F7:F8"/>
    <mergeCell ref="C5:C8"/>
    <mergeCell ref="K7:K8"/>
    <mergeCell ref="S7:S8"/>
    <mergeCell ref="Z4:Z8"/>
    <mergeCell ref="T7:T8"/>
    <mergeCell ref="U7:U8"/>
    <mergeCell ref="V7:V8"/>
    <mergeCell ref="Y6:Y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ColWidth="9" defaultRowHeight="13"/>
  <cols>
    <col min="1" max="1" width="15.6328125" style="111" customWidth="1"/>
    <col min="2" max="2" width="18.08984375" style="96" customWidth="1"/>
    <col min="3" max="3" width="14.6328125" style="96" customWidth="1"/>
    <col min="4" max="4" width="10" style="96"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4.6328125" style="96" customWidth="1"/>
    <col min="12" max="12" width="10" style="96" customWidth="1"/>
    <col min="13" max="13" width="14.6328125" style="96" customWidth="1"/>
    <col min="14" max="14" width="10" style="96" customWidth="1"/>
    <col min="15" max="15" width="14.6328125" style="96" customWidth="1"/>
    <col min="16" max="16" width="10" style="96" customWidth="1"/>
    <col min="17" max="17" width="14.6328125" style="96" customWidth="1"/>
    <col min="18" max="18" width="10" style="96" customWidth="1"/>
    <col min="19" max="19" width="14.6328125" style="96" customWidth="1"/>
    <col min="20" max="20" width="10" style="96" customWidth="1"/>
    <col min="21" max="21" width="14.6328125" style="96" customWidth="1"/>
    <col min="22" max="22" width="10" style="96" customWidth="1"/>
    <col min="23" max="23" width="14.6328125" style="96" customWidth="1"/>
    <col min="24" max="24" width="10" style="96" customWidth="1"/>
    <col min="25" max="25" width="14.6328125" style="96" customWidth="1"/>
    <col min="26" max="26" width="10" style="96" customWidth="1"/>
    <col min="27" max="27" width="14.6328125" style="96" customWidth="1"/>
    <col min="28" max="28" width="10" style="96" customWidth="1"/>
    <col min="29" max="29" width="14.6328125" style="96" customWidth="1"/>
    <col min="30" max="30" width="10" style="96" customWidth="1"/>
    <col min="31" max="31" width="14.6328125" style="96" customWidth="1"/>
    <col min="32" max="32" width="10" style="96" customWidth="1"/>
    <col min="33" max="33" width="14.6328125" style="96" customWidth="1"/>
    <col min="34" max="34" width="10" style="96" customWidth="1"/>
    <col min="35" max="35" width="15.6328125" style="42" customWidth="1"/>
    <col min="36" max="16384" width="9" style="96"/>
  </cols>
  <sheetData>
    <row r="1" spans="1:35" s="222" customFormat="1" ht="37">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201</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206</v>
      </c>
    </row>
    <row r="4" spans="1:35" s="53" customFormat="1" ht="30" customHeight="1" thickBot="1">
      <c r="A4" s="688" t="s">
        <v>205</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88" t="s">
        <v>205</v>
      </c>
    </row>
    <row r="5" spans="1:35" s="53" customFormat="1" ht="30" customHeight="1" thickBot="1">
      <c r="A5" s="689"/>
      <c r="B5" s="691" t="s">
        <v>85</v>
      </c>
      <c r="C5" s="708" t="s">
        <v>86</v>
      </c>
      <c r="D5" s="709"/>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89"/>
    </row>
    <row r="6" spans="1:35" s="53" customFormat="1" ht="30" customHeight="1" thickBot="1">
      <c r="A6" s="689"/>
      <c r="B6" s="692"/>
      <c r="C6" s="710"/>
      <c r="D6" s="711"/>
      <c r="E6" s="227"/>
      <c r="F6" s="227"/>
      <c r="G6" s="227"/>
      <c r="H6" s="227"/>
      <c r="I6" s="227"/>
      <c r="J6" s="279"/>
      <c r="K6" s="257" t="s">
        <v>89</v>
      </c>
      <c r="L6" s="258"/>
      <c r="M6" s="258"/>
      <c r="N6" s="258"/>
      <c r="O6" s="258"/>
      <c r="P6" s="258"/>
      <c r="Q6" s="258"/>
      <c r="R6" s="258"/>
      <c r="S6" s="258"/>
      <c r="T6" s="258"/>
      <c r="U6" s="360"/>
      <c r="V6" s="360"/>
      <c r="W6" s="360"/>
      <c r="X6" s="360"/>
      <c r="Y6" s="360"/>
      <c r="Z6" s="360"/>
      <c r="AA6" s="744" t="s">
        <v>90</v>
      </c>
      <c r="AB6" s="745"/>
      <c r="AC6" s="267"/>
      <c r="AD6" s="268"/>
      <c r="AE6" s="267"/>
      <c r="AF6" s="268"/>
      <c r="AG6" s="269"/>
      <c r="AH6" s="270"/>
      <c r="AI6" s="689"/>
    </row>
    <row r="7" spans="1:35" s="53" customFormat="1" ht="30" customHeight="1">
      <c r="A7" s="689"/>
      <c r="B7" s="692"/>
      <c r="C7" s="710"/>
      <c r="D7" s="711"/>
      <c r="E7" s="704" t="s">
        <v>97</v>
      </c>
      <c r="F7" s="704"/>
      <c r="G7" s="704" t="s">
        <v>124</v>
      </c>
      <c r="H7" s="704"/>
      <c r="I7" s="704" t="s">
        <v>98</v>
      </c>
      <c r="J7" s="706"/>
      <c r="K7" s="746" t="s">
        <v>86</v>
      </c>
      <c r="L7" s="751"/>
      <c r="M7" s="266"/>
      <c r="N7" s="266"/>
      <c r="O7" s="266"/>
      <c r="P7" s="266"/>
      <c r="Q7" s="266"/>
      <c r="R7" s="265"/>
      <c r="S7" s="750" t="s">
        <v>92</v>
      </c>
      <c r="T7" s="751"/>
      <c r="U7" s="476"/>
      <c r="V7" s="476"/>
      <c r="W7" s="476"/>
      <c r="X7" s="476"/>
      <c r="Y7" s="476"/>
      <c r="Z7" s="476"/>
      <c r="AA7" s="746" t="s">
        <v>86</v>
      </c>
      <c r="AB7" s="747"/>
      <c r="AC7" s="267" t="s">
        <v>94</v>
      </c>
      <c r="AD7" s="268"/>
      <c r="AE7" s="267" t="s">
        <v>95</v>
      </c>
      <c r="AF7" s="268"/>
      <c r="AG7" s="269" t="s">
        <v>96</v>
      </c>
      <c r="AH7" s="270"/>
      <c r="AI7" s="689"/>
    </row>
    <row r="8" spans="1:35" s="53" customFormat="1" ht="30" customHeight="1" thickBot="1">
      <c r="A8" s="690"/>
      <c r="B8" s="693"/>
      <c r="C8" s="712"/>
      <c r="D8" s="713"/>
      <c r="E8" s="705"/>
      <c r="F8" s="705"/>
      <c r="G8" s="705"/>
      <c r="H8" s="705"/>
      <c r="I8" s="705"/>
      <c r="J8" s="707"/>
      <c r="K8" s="748"/>
      <c r="L8" s="753"/>
      <c r="M8" s="742" t="s">
        <v>97</v>
      </c>
      <c r="N8" s="743"/>
      <c r="O8" s="741" t="s">
        <v>124</v>
      </c>
      <c r="P8" s="741"/>
      <c r="Q8" s="741" t="s">
        <v>98</v>
      </c>
      <c r="R8" s="741"/>
      <c r="S8" s="752"/>
      <c r="T8" s="753"/>
      <c r="U8" s="742" t="s">
        <v>97</v>
      </c>
      <c r="V8" s="743"/>
      <c r="W8" s="741" t="s">
        <v>124</v>
      </c>
      <c r="X8" s="741"/>
      <c r="Y8" s="741" t="s">
        <v>98</v>
      </c>
      <c r="Z8" s="741"/>
      <c r="AA8" s="748"/>
      <c r="AB8" s="749"/>
      <c r="AC8" s="474"/>
      <c r="AD8" s="475"/>
      <c r="AE8" s="474"/>
      <c r="AF8" s="475"/>
      <c r="AG8" s="271"/>
      <c r="AH8" s="272"/>
      <c r="AI8" s="690"/>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130578606.80500001</v>
      </c>
      <c r="C10" s="302">
        <v>524895.69299999997</v>
      </c>
      <c r="D10" s="503">
        <v>40.197679071875434</v>
      </c>
      <c r="E10" s="304">
        <v>425370.29</v>
      </c>
      <c r="F10" s="503">
        <v>32.575802454013626</v>
      </c>
      <c r="G10" s="304">
        <v>55848.11</v>
      </c>
      <c r="H10" s="503">
        <v>4.2769724204058139</v>
      </c>
      <c r="I10" s="304">
        <v>43677.292999999998</v>
      </c>
      <c r="J10" s="504">
        <v>3.3449041974559912</v>
      </c>
      <c r="K10" s="303">
        <v>103670.87300000001</v>
      </c>
      <c r="L10" s="340">
        <v>8.2466840375487944</v>
      </c>
      <c r="M10" s="310">
        <v>49078.394999999997</v>
      </c>
      <c r="N10" s="340">
        <v>3.9040282475002841</v>
      </c>
      <c r="O10" s="312">
        <v>20512.901999999998</v>
      </c>
      <c r="P10" s="340">
        <v>1.6317352848683229</v>
      </c>
      <c r="Q10" s="312">
        <v>34079.576000000001</v>
      </c>
      <c r="R10" s="340">
        <v>2.7109205051801872</v>
      </c>
      <c r="S10" s="314">
        <v>73659.822</v>
      </c>
      <c r="T10" s="340">
        <v>5.8594015919600251</v>
      </c>
      <c r="U10" s="314">
        <v>18119.789000000001</v>
      </c>
      <c r="V10" s="340">
        <v>1.4413708536056431</v>
      </c>
      <c r="W10" s="314">
        <v>1664.36</v>
      </c>
      <c r="X10" s="340">
        <v>0.13239447732570661</v>
      </c>
      <c r="Y10" s="314">
        <v>53875.673000000003</v>
      </c>
      <c r="Z10" s="340">
        <v>4.2856362610286753</v>
      </c>
      <c r="AA10" s="302">
        <v>-22370.617999999999</v>
      </c>
      <c r="AB10" s="340">
        <v>-1.7795106092209882</v>
      </c>
      <c r="AC10" s="302">
        <v>296926.261</v>
      </c>
      <c r="AD10" s="506">
        <v>22.73927316772615</v>
      </c>
      <c r="AE10" s="507">
        <v>62809.63</v>
      </c>
      <c r="AF10" s="503">
        <v>4.8101010982447505</v>
      </c>
      <c r="AG10" s="302">
        <v>924476.174</v>
      </c>
      <c r="AH10" s="503">
        <v>70.798440619034139</v>
      </c>
      <c r="AI10" s="107" t="s">
        <v>99</v>
      </c>
    </row>
    <row r="11" spans="1:35" ht="30" customHeight="1">
      <c r="A11" s="108" t="s">
        <v>100</v>
      </c>
      <c r="B11" s="500">
        <v>6157893.8169999998</v>
      </c>
      <c r="C11" s="502">
        <v>28416.571</v>
      </c>
      <c r="D11" s="341">
        <v>46.146575183792258</v>
      </c>
      <c r="E11" s="307">
        <v>23072.489000000001</v>
      </c>
      <c r="F11" s="341">
        <v>37.46815012675949</v>
      </c>
      <c r="G11" s="307">
        <v>2407.5970000000002</v>
      </c>
      <c r="H11" s="341">
        <v>3.9097734900094987</v>
      </c>
      <c r="I11" s="315">
        <v>2936.4850000000001</v>
      </c>
      <c r="J11" s="347">
        <v>4.7686515670232774</v>
      </c>
      <c r="K11" s="502">
        <v>7674.3190000000004</v>
      </c>
      <c r="L11" s="341">
        <v>12.934327281812246</v>
      </c>
      <c r="M11" s="311">
        <v>3614.9929999999999</v>
      </c>
      <c r="N11" s="341">
        <v>6.092723352190637</v>
      </c>
      <c r="O11" s="505">
        <v>855.46699999999998</v>
      </c>
      <c r="P11" s="341">
        <v>1.4418074303127193</v>
      </c>
      <c r="Q11" s="505">
        <v>3203.8589999999999</v>
      </c>
      <c r="R11" s="341">
        <v>5.3997964993088905</v>
      </c>
      <c r="S11" s="315">
        <v>3306.17</v>
      </c>
      <c r="T11" s="341">
        <v>5.5722318591798441</v>
      </c>
      <c r="U11" s="315">
        <v>601.44100000000003</v>
      </c>
      <c r="V11" s="341">
        <v>1.0136710155911475</v>
      </c>
      <c r="W11" s="315">
        <v>215.87</v>
      </c>
      <c r="X11" s="341">
        <v>0.36382814296940347</v>
      </c>
      <c r="Y11" s="315">
        <v>2488.8589999999999</v>
      </c>
      <c r="Z11" s="341">
        <v>4.1947327006192925</v>
      </c>
      <c r="AA11" s="502">
        <v>-2603.7310000000002</v>
      </c>
      <c r="AB11" s="341">
        <v>-4.3883384190571544</v>
      </c>
      <c r="AC11" s="316">
        <v>11131.373</v>
      </c>
      <c r="AD11" s="344">
        <v>18.076591332688775</v>
      </c>
      <c r="AE11" s="502">
        <v>3057.9459999999999</v>
      </c>
      <c r="AF11" s="341">
        <v>4.9658959554612272</v>
      </c>
      <c r="AG11" s="502">
        <v>43991.803999999996</v>
      </c>
      <c r="AH11" s="341">
        <v>71.439692380782077</v>
      </c>
      <c r="AI11" s="108" t="s">
        <v>100</v>
      </c>
    </row>
    <row r="12" spans="1:35" ht="30" customHeight="1">
      <c r="A12" s="109" t="s">
        <v>37</v>
      </c>
      <c r="B12" s="501">
        <v>1128689.8759999999</v>
      </c>
      <c r="C12" s="298">
        <v>3365.9859999999999</v>
      </c>
      <c r="D12" s="342">
        <v>29.822062477682753</v>
      </c>
      <c r="E12" s="308">
        <v>2543.1669999999999</v>
      </c>
      <c r="F12" s="342">
        <v>22.532026326069396</v>
      </c>
      <c r="G12" s="308">
        <v>522.83500000000004</v>
      </c>
      <c r="H12" s="342">
        <v>4.6322290216059319</v>
      </c>
      <c r="I12" s="305">
        <v>299.98399999999998</v>
      </c>
      <c r="J12" s="348">
        <v>2.6578071300074284</v>
      </c>
      <c r="K12" s="298">
        <v>1349.848</v>
      </c>
      <c r="L12" s="342">
        <v>12.187521289652125</v>
      </c>
      <c r="M12" s="311">
        <v>630.82399999999996</v>
      </c>
      <c r="N12" s="342">
        <v>5.6955901183122188</v>
      </c>
      <c r="O12" s="313">
        <v>311.089</v>
      </c>
      <c r="P12" s="342">
        <v>2.8087635129856028</v>
      </c>
      <c r="Q12" s="313">
        <v>407.935</v>
      </c>
      <c r="R12" s="342">
        <v>3.6831676583543032</v>
      </c>
      <c r="S12" s="305">
        <v>39.887</v>
      </c>
      <c r="T12" s="342">
        <v>0.36013214945709021</v>
      </c>
      <c r="U12" s="305">
        <v>0.72499999999999998</v>
      </c>
      <c r="V12" s="342">
        <v>6.5458873406470872E-3</v>
      </c>
      <c r="W12" s="305">
        <v>0</v>
      </c>
      <c r="X12" s="342">
        <v>0</v>
      </c>
      <c r="Y12" s="305">
        <v>39.161999999999999</v>
      </c>
      <c r="Z12" s="342">
        <v>0.35358626211644312</v>
      </c>
      <c r="AA12" s="298">
        <v>-297.58100000000002</v>
      </c>
      <c r="AB12" s="342">
        <v>-2.6868023458166914</v>
      </c>
      <c r="AC12" s="317">
        <v>2673.5830000000001</v>
      </c>
      <c r="AD12" s="345">
        <v>23.687489866348376</v>
      </c>
      <c r="AE12" s="298">
        <v>733.74</v>
      </c>
      <c r="AF12" s="342">
        <v>6.5008113885128891</v>
      </c>
      <c r="AG12" s="298">
        <v>12632.002</v>
      </c>
      <c r="AH12" s="342">
        <v>111.91738553345544</v>
      </c>
      <c r="AI12" s="109" t="s">
        <v>101</v>
      </c>
    </row>
    <row r="13" spans="1:35" ht="30" customHeight="1">
      <c r="A13" s="109" t="s">
        <v>38</v>
      </c>
      <c r="B13" s="501">
        <v>961518.52599999995</v>
      </c>
      <c r="C13" s="298">
        <v>4251.4889999999996</v>
      </c>
      <c r="D13" s="342">
        <v>44.216402336900998</v>
      </c>
      <c r="E13" s="308">
        <v>3538.5410000000002</v>
      </c>
      <c r="F13" s="342">
        <v>36.801589405881096</v>
      </c>
      <c r="G13" s="308">
        <v>555.44899999999996</v>
      </c>
      <c r="H13" s="342">
        <v>5.7767893699429358</v>
      </c>
      <c r="I13" s="305">
        <v>157.499</v>
      </c>
      <c r="J13" s="348">
        <v>1.6380235610769709</v>
      </c>
      <c r="K13" s="298">
        <v>1926.9860000000001</v>
      </c>
      <c r="L13" s="342">
        <v>21.215002119867886</v>
      </c>
      <c r="M13" s="311">
        <v>525.95299999999997</v>
      </c>
      <c r="N13" s="342">
        <v>5.7904385449353919</v>
      </c>
      <c r="O13" s="313">
        <v>537.87900000000002</v>
      </c>
      <c r="P13" s="342">
        <v>5.9217369120649641</v>
      </c>
      <c r="Q13" s="313">
        <v>863.154</v>
      </c>
      <c r="R13" s="342">
        <v>9.5028266628675251</v>
      </c>
      <c r="S13" s="305">
        <v>964.28599999999994</v>
      </c>
      <c r="T13" s="342">
        <v>10.616231531603718</v>
      </c>
      <c r="U13" s="305">
        <v>390.39100000000002</v>
      </c>
      <c r="V13" s="342">
        <v>4.2979792757069033</v>
      </c>
      <c r="W13" s="305">
        <v>0</v>
      </c>
      <c r="X13" s="342">
        <v>0</v>
      </c>
      <c r="Y13" s="305">
        <v>573.89499999999998</v>
      </c>
      <c r="Z13" s="342">
        <v>6.3182522558968142</v>
      </c>
      <c r="AA13" s="298">
        <v>-162.81800000000001</v>
      </c>
      <c r="AB13" s="342">
        <v>-1.7925320760776928</v>
      </c>
      <c r="AC13" s="317">
        <v>4278.0140000000001</v>
      </c>
      <c r="AD13" s="345">
        <v>44.492268056413927</v>
      </c>
      <c r="AE13" s="298">
        <v>1381.8019999999999</v>
      </c>
      <c r="AF13" s="342">
        <v>14.371038754171648</v>
      </c>
      <c r="AG13" s="298">
        <v>6866.7839999999997</v>
      </c>
      <c r="AH13" s="342">
        <v>71.416034265781789</v>
      </c>
      <c r="AI13" s="109" t="s">
        <v>38</v>
      </c>
    </row>
    <row r="14" spans="1:35" ht="30" customHeight="1">
      <c r="A14" s="109" t="s">
        <v>39</v>
      </c>
      <c r="B14" s="501">
        <v>2250425.6170000001</v>
      </c>
      <c r="C14" s="298">
        <v>6884.9110000000001</v>
      </c>
      <c r="D14" s="342">
        <v>30.593817222797814</v>
      </c>
      <c r="E14" s="308">
        <v>5813.2250000000004</v>
      </c>
      <c r="F14" s="342">
        <v>25.831669156652691</v>
      </c>
      <c r="G14" s="308">
        <v>617.69100000000003</v>
      </c>
      <c r="H14" s="342">
        <v>2.7447741233208691</v>
      </c>
      <c r="I14" s="305">
        <v>453.995</v>
      </c>
      <c r="J14" s="348">
        <v>2.0173739428242565</v>
      </c>
      <c r="K14" s="298">
        <v>3737.43</v>
      </c>
      <c r="L14" s="342">
        <v>17.229272372675023</v>
      </c>
      <c r="M14" s="311">
        <v>1987.3979999999999</v>
      </c>
      <c r="N14" s="342">
        <v>9.1617559271771238</v>
      </c>
      <c r="O14" s="313">
        <v>610.64099999999996</v>
      </c>
      <c r="P14" s="342">
        <v>2.8150092739991512</v>
      </c>
      <c r="Q14" s="313">
        <v>1139.3910000000001</v>
      </c>
      <c r="R14" s="342">
        <v>5.252507171498749</v>
      </c>
      <c r="S14" s="305">
        <v>1072.8009999999999</v>
      </c>
      <c r="T14" s="342">
        <v>4.9455322589796031</v>
      </c>
      <c r="U14" s="305">
        <v>421.43799999999999</v>
      </c>
      <c r="V14" s="342">
        <v>1.9427976149908941</v>
      </c>
      <c r="W14" s="305">
        <v>2.214</v>
      </c>
      <c r="X14" s="342">
        <v>1.0206374175062143E-2</v>
      </c>
      <c r="Y14" s="305">
        <v>649.149</v>
      </c>
      <c r="Z14" s="342">
        <v>2.9925282698136471</v>
      </c>
      <c r="AA14" s="298">
        <v>-327.33300000000003</v>
      </c>
      <c r="AB14" s="342">
        <v>-1.5089806132997365</v>
      </c>
      <c r="AC14" s="317">
        <v>4182.3860000000004</v>
      </c>
      <c r="AD14" s="345">
        <v>18.584866651026932</v>
      </c>
      <c r="AE14" s="298">
        <v>1104.1030000000001</v>
      </c>
      <c r="AF14" s="342">
        <v>4.9061963730747911</v>
      </c>
      <c r="AG14" s="298">
        <v>11226.64</v>
      </c>
      <c r="AH14" s="342">
        <v>49.886741046638193</v>
      </c>
      <c r="AI14" s="109" t="s">
        <v>39</v>
      </c>
    </row>
    <row r="15" spans="1:35" ht="30" customHeight="1">
      <c r="A15" s="109" t="s">
        <v>40</v>
      </c>
      <c r="B15" s="501">
        <v>884051.64800000004</v>
      </c>
      <c r="C15" s="298">
        <v>1022.5549999999999</v>
      </c>
      <c r="D15" s="342">
        <v>11.56668846569471</v>
      </c>
      <c r="E15" s="308">
        <v>664.61400000000003</v>
      </c>
      <c r="F15" s="342">
        <v>7.5178186874439259</v>
      </c>
      <c r="G15" s="308">
        <v>289.94900000000001</v>
      </c>
      <c r="H15" s="342">
        <v>3.2797744414136307</v>
      </c>
      <c r="I15" s="305">
        <v>67.992000000000004</v>
      </c>
      <c r="J15" s="348">
        <v>0.76909533683715281</v>
      </c>
      <c r="K15" s="298">
        <v>495.58699999999999</v>
      </c>
      <c r="L15" s="342">
        <v>5.6586748598754992</v>
      </c>
      <c r="M15" s="311">
        <v>237.411</v>
      </c>
      <c r="N15" s="342">
        <v>2.7107887356970672</v>
      </c>
      <c r="O15" s="313">
        <v>144.96899999999999</v>
      </c>
      <c r="P15" s="342">
        <v>1.655274322694686</v>
      </c>
      <c r="Q15" s="313">
        <v>113.20699999999999</v>
      </c>
      <c r="R15" s="342">
        <v>1.2926118014837469</v>
      </c>
      <c r="S15" s="305">
        <v>278.89</v>
      </c>
      <c r="T15" s="342">
        <v>3.1844011882286622</v>
      </c>
      <c r="U15" s="305">
        <v>273.84699999999998</v>
      </c>
      <c r="V15" s="342">
        <v>3.1268195783027521</v>
      </c>
      <c r="W15" s="305">
        <v>0</v>
      </c>
      <c r="X15" s="342">
        <v>0</v>
      </c>
      <c r="Y15" s="305">
        <v>5.0430000000000001</v>
      </c>
      <c r="Z15" s="342">
        <v>5.7581609925910389E-2</v>
      </c>
      <c r="AA15" s="298">
        <v>-40.609000000000002</v>
      </c>
      <c r="AB15" s="342">
        <v>-0.46367868282397279</v>
      </c>
      <c r="AC15" s="317">
        <v>2029.2940000000001</v>
      </c>
      <c r="AD15" s="345">
        <v>22.954473356742163</v>
      </c>
      <c r="AE15" s="298">
        <v>252.08500000000001</v>
      </c>
      <c r="AF15" s="342">
        <v>2.8514736731761623</v>
      </c>
      <c r="AG15" s="298">
        <v>8270.5930000000008</v>
      </c>
      <c r="AH15" s="342">
        <v>93.553278461848421</v>
      </c>
      <c r="AI15" s="109" t="s">
        <v>40</v>
      </c>
    </row>
    <row r="16" spans="1:35" ht="30" customHeight="1">
      <c r="A16" s="109" t="s">
        <v>41</v>
      </c>
      <c r="B16" s="501">
        <v>844061.84299999999</v>
      </c>
      <c r="C16" s="298">
        <v>2460.3989999999999</v>
      </c>
      <c r="D16" s="342">
        <v>29.149511027001846</v>
      </c>
      <c r="E16" s="308">
        <v>2198.7730000000001</v>
      </c>
      <c r="F16" s="342">
        <v>26.049904023442508</v>
      </c>
      <c r="G16" s="308">
        <v>162.27699999999999</v>
      </c>
      <c r="H16" s="342">
        <v>1.9225723961555738</v>
      </c>
      <c r="I16" s="305">
        <v>99.349000000000004</v>
      </c>
      <c r="J16" s="348">
        <v>1.1770346074037612</v>
      </c>
      <c r="K16" s="298">
        <v>963.13599999999997</v>
      </c>
      <c r="L16" s="342">
        <v>11.659437201412286</v>
      </c>
      <c r="M16" s="311">
        <v>478</v>
      </c>
      <c r="N16" s="342">
        <v>5.7865254567112778</v>
      </c>
      <c r="O16" s="313">
        <v>300.90600000000001</v>
      </c>
      <c r="P16" s="342">
        <v>3.6426783035087107</v>
      </c>
      <c r="Q16" s="313">
        <v>184.23</v>
      </c>
      <c r="R16" s="342">
        <v>2.2302334411922984</v>
      </c>
      <c r="S16" s="305">
        <v>68.185000000000002</v>
      </c>
      <c r="T16" s="342">
        <v>0.82542727670681681</v>
      </c>
      <c r="U16" s="305">
        <v>19.960999999999999</v>
      </c>
      <c r="V16" s="342">
        <v>0.24164191347576108</v>
      </c>
      <c r="W16" s="305">
        <v>0</v>
      </c>
      <c r="X16" s="342">
        <v>0</v>
      </c>
      <c r="Y16" s="305">
        <v>48.223999999999997</v>
      </c>
      <c r="Z16" s="342">
        <v>0.58378536323105568</v>
      </c>
      <c r="AA16" s="298">
        <v>-228.16399999999999</v>
      </c>
      <c r="AB16" s="342">
        <v>-2.7620853437344599</v>
      </c>
      <c r="AC16" s="317">
        <v>3085.4050000000002</v>
      </c>
      <c r="AD16" s="345">
        <v>36.554252814387681</v>
      </c>
      <c r="AE16" s="298">
        <v>207.58099999999999</v>
      </c>
      <c r="AF16" s="342">
        <v>2.4593103185686833</v>
      </c>
      <c r="AG16" s="298">
        <v>8040.6859999999997</v>
      </c>
      <c r="AH16" s="342">
        <v>95.261811284128868</v>
      </c>
      <c r="AI16" s="109" t="s">
        <v>41</v>
      </c>
    </row>
    <row r="17" spans="1:35" ht="30" customHeight="1">
      <c r="A17" s="109" t="s">
        <v>42</v>
      </c>
      <c r="B17" s="501">
        <v>1504640.088</v>
      </c>
      <c r="C17" s="298">
        <v>4002.4180000000001</v>
      </c>
      <c r="D17" s="342">
        <v>26.600500890017493</v>
      </c>
      <c r="E17" s="308">
        <v>2965.1170000000002</v>
      </c>
      <c r="F17" s="342">
        <v>19.706486778119128</v>
      </c>
      <c r="G17" s="308">
        <v>667.65</v>
      </c>
      <c r="H17" s="342">
        <v>4.4372737728093812</v>
      </c>
      <c r="I17" s="305">
        <v>369.65100000000001</v>
      </c>
      <c r="J17" s="348">
        <v>2.4567403390889853</v>
      </c>
      <c r="K17" s="298">
        <v>2877.1660000000002</v>
      </c>
      <c r="L17" s="342">
        <v>19.84797571526083</v>
      </c>
      <c r="M17" s="311">
        <v>668.42600000000004</v>
      </c>
      <c r="N17" s="342">
        <v>4.611100998499543</v>
      </c>
      <c r="O17" s="313">
        <v>254.90100000000001</v>
      </c>
      <c r="P17" s="342">
        <v>1.7584209106446069</v>
      </c>
      <c r="Q17" s="313">
        <v>1953.8389999999999</v>
      </c>
      <c r="R17" s="342">
        <v>13.478453806116679</v>
      </c>
      <c r="S17" s="305">
        <v>133.749</v>
      </c>
      <c r="T17" s="342">
        <v>0.92266032058644531</v>
      </c>
      <c r="U17" s="305">
        <v>1.369</v>
      </c>
      <c r="V17" s="342">
        <v>9.4439732549988688E-3</v>
      </c>
      <c r="W17" s="305">
        <v>0</v>
      </c>
      <c r="X17" s="342">
        <v>0</v>
      </c>
      <c r="Y17" s="305">
        <v>132.38</v>
      </c>
      <c r="Z17" s="342">
        <v>0.91321634733144641</v>
      </c>
      <c r="AA17" s="298">
        <v>-437.904</v>
      </c>
      <c r="AB17" s="342">
        <v>-3.0208573150160882</v>
      </c>
      <c r="AC17" s="317">
        <v>2582.4609999999998</v>
      </c>
      <c r="AD17" s="345">
        <v>17.163313809036303</v>
      </c>
      <c r="AE17" s="298">
        <v>1297.9549999999999</v>
      </c>
      <c r="AF17" s="342">
        <v>8.6263486554134658</v>
      </c>
      <c r="AG17" s="298">
        <v>9102.4519999999993</v>
      </c>
      <c r="AH17" s="342">
        <v>60.495875874869014</v>
      </c>
      <c r="AI17" s="109" t="s">
        <v>42</v>
      </c>
    </row>
    <row r="18" spans="1:35" ht="30" customHeight="1">
      <c r="A18" s="109" t="s">
        <v>43</v>
      </c>
      <c r="B18" s="501">
        <v>2519412.7209999999</v>
      </c>
      <c r="C18" s="298">
        <v>7795.1480000000001</v>
      </c>
      <c r="D18" s="342">
        <v>30.940337543846198</v>
      </c>
      <c r="E18" s="308">
        <v>5599.6629999999996</v>
      </c>
      <c r="F18" s="342">
        <v>22.226064643260965</v>
      </c>
      <c r="G18" s="308">
        <v>1603.998</v>
      </c>
      <c r="H18" s="342">
        <v>6.3665551365611295</v>
      </c>
      <c r="I18" s="305">
        <v>591.48699999999997</v>
      </c>
      <c r="J18" s="348">
        <v>2.3477177640241025</v>
      </c>
      <c r="K18" s="298">
        <v>1860.56</v>
      </c>
      <c r="L18" s="342">
        <v>7.6329553314668566</v>
      </c>
      <c r="M18" s="311">
        <v>869.19299999999998</v>
      </c>
      <c r="N18" s="342">
        <v>3.5658679878228443</v>
      </c>
      <c r="O18" s="313">
        <v>470.745</v>
      </c>
      <c r="P18" s="342">
        <v>1.9312333692605266</v>
      </c>
      <c r="Q18" s="313">
        <v>520.62199999999996</v>
      </c>
      <c r="R18" s="342">
        <v>2.1358539743834855</v>
      </c>
      <c r="S18" s="305">
        <v>843.16099999999994</v>
      </c>
      <c r="T18" s="342">
        <v>3.4590715968498333</v>
      </c>
      <c r="U18" s="305">
        <v>297.68700000000001</v>
      </c>
      <c r="V18" s="342">
        <v>1.2212621865236135</v>
      </c>
      <c r="W18" s="305">
        <v>19.175000000000001</v>
      </c>
      <c r="X18" s="342">
        <v>7.8665519241990028E-2</v>
      </c>
      <c r="Y18" s="305">
        <v>526.29899999999998</v>
      </c>
      <c r="Z18" s="342">
        <v>2.1591438910842302</v>
      </c>
      <c r="AA18" s="298">
        <v>-239.798</v>
      </c>
      <c r="AB18" s="342">
        <v>-0.98377231724593095</v>
      </c>
      <c r="AC18" s="317">
        <v>8185.6779999999999</v>
      </c>
      <c r="AD18" s="345">
        <v>32.490421008714115</v>
      </c>
      <c r="AE18" s="298">
        <v>1721.471</v>
      </c>
      <c r="AF18" s="342">
        <v>6.8328264982194638</v>
      </c>
      <c r="AG18" s="298">
        <v>12023.991</v>
      </c>
      <c r="AH18" s="342">
        <v>47.725372265435986</v>
      </c>
      <c r="AI18" s="109" t="s">
        <v>43</v>
      </c>
    </row>
    <row r="19" spans="1:35" ht="30" customHeight="1">
      <c r="A19" s="109" t="s">
        <v>44</v>
      </c>
      <c r="B19" s="501">
        <v>1994583.023</v>
      </c>
      <c r="C19" s="298">
        <v>6131.7039999999997</v>
      </c>
      <c r="D19" s="342">
        <v>30.741783767804584</v>
      </c>
      <c r="E19" s="308">
        <v>4932.8639999999996</v>
      </c>
      <c r="F19" s="342">
        <v>24.731304453702851</v>
      </c>
      <c r="G19" s="308">
        <v>692.79899999999998</v>
      </c>
      <c r="H19" s="342">
        <v>3.4734026711907893</v>
      </c>
      <c r="I19" s="305">
        <v>506.041</v>
      </c>
      <c r="J19" s="348">
        <v>2.537076642910943</v>
      </c>
      <c r="K19" s="298">
        <v>1586.1690000000001</v>
      </c>
      <c r="L19" s="342">
        <v>8.0816156896529634</v>
      </c>
      <c r="M19" s="311">
        <v>519.38</v>
      </c>
      <c r="N19" s="342">
        <v>2.6462688130280916</v>
      </c>
      <c r="O19" s="313">
        <v>469.209</v>
      </c>
      <c r="P19" s="342">
        <v>2.3906448910086988</v>
      </c>
      <c r="Q19" s="313">
        <v>597.58000000000004</v>
      </c>
      <c r="R19" s="342">
        <v>3.0447019856161717</v>
      </c>
      <c r="S19" s="305">
        <v>526.21400000000006</v>
      </c>
      <c r="T19" s="342">
        <v>2.6810884076760071</v>
      </c>
      <c r="U19" s="305">
        <v>127.505</v>
      </c>
      <c r="V19" s="342">
        <v>0.64964477839952794</v>
      </c>
      <c r="W19" s="305">
        <v>0</v>
      </c>
      <c r="X19" s="342">
        <v>0</v>
      </c>
      <c r="Y19" s="305">
        <v>398.709</v>
      </c>
      <c r="Z19" s="342">
        <v>2.0314436292764788</v>
      </c>
      <c r="AA19" s="298">
        <v>-391.99299999999999</v>
      </c>
      <c r="AB19" s="342">
        <v>-1.9972252509247963</v>
      </c>
      <c r="AC19" s="317">
        <v>4343.8829999999998</v>
      </c>
      <c r="AD19" s="345">
        <v>21.778401550146953</v>
      </c>
      <c r="AE19" s="298">
        <v>395.51</v>
      </c>
      <c r="AF19" s="342">
        <v>1.9829207179610091</v>
      </c>
      <c r="AG19" s="298">
        <v>16794.027999999998</v>
      </c>
      <c r="AH19" s="342">
        <v>84.198189828872302</v>
      </c>
      <c r="AI19" s="109" t="s">
        <v>44</v>
      </c>
    </row>
    <row r="20" spans="1:35" ht="30" customHeight="1">
      <c r="A20" s="109" t="s">
        <v>45</v>
      </c>
      <c r="B20" s="501">
        <v>1632478.2169999999</v>
      </c>
      <c r="C20" s="298">
        <v>4506.5749999999998</v>
      </c>
      <c r="D20" s="342">
        <v>27.605728230063114</v>
      </c>
      <c r="E20" s="308">
        <v>3568.8110000000001</v>
      </c>
      <c r="F20" s="342">
        <v>21.861308548167909</v>
      </c>
      <c r="G20" s="308">
        <v>438.92200000000003</v>
      </c>
      <c r="H20" s="342">
        <v>2.6886851869092969</v>
      </c>
      <c r="I20" s="305">
        <v>498.84199999999998</v>
      </c>
      <c r="J20" s="348">
        <v>3.0557344949859142</v>
      </c>
      <c r="K20" s="298">
        <v>842.01</v>
      </c>
      <c r="L20" s="342">
        <v>5.3460792383266638</v>
      </c>
      <c r="M20" s="311">
        <v>389.97800000000001</v>
      </c>
      <c r="N20" s="342">
        <v>2.4760433833376752</v>
      </c>
      <c r="O20" s="313">
        <v>236.904</v>
      </c>
      <c r="P20" s="342">
        <v>1.5041478793322409</v>
      </c>
      <c r="Q20" s="313">
        <v>215.12799999999999</v>
      </c>
      <c r="R20" s="342">
        <v>1.3658879756567481</v>
      </c>
      <c r="S20" s="305">
        <v>268.50200000000001</v>
      </c>
      <c r="T20" s="342">
        <v>1.704769501133224</v>
      </c>
      <c r="U20" s="305">
        <v>60.561999999999998</v>
      </c>
      <c r="V20" s="342">
        <v>0.38451948412909515</v>
      </c>
      <c r="W20" s="305">
        <v>0.96399999999999997</v>
      </c>
      <c r="X20" s="342">
        <v>6.1206166028276434E-3</v>
      </c>
      <c r="Y20" s="305">
        <v>206.976</v>
      </c>
      <c r="Z20" s="342">
        <v>1.3141294004013013</v>
      </c>
      <c r="AA20" s="298">
        <v>-122.67400000000001</v>
      </c>
      <c r="AB20" s="342">
        <v>-0.77888020864655449</v>
      </c>
      <c r="AC20" s="317">
        <v>4691.1779999999999</v>
      </c>
      <c r="AD20" s="345">
        <v>28.736542706345958</v>
      </c>
      <c r="AE20" s="298">
        <v>2124.3620000000001</v>
      </c>
      <c r="AF20" s="342">
        <v>13.013110851205925</v>
      </c>
      <c r="AG20" s="298">
        <v>7379.07</v>
      </c>
      <c r="AH20" s="342">
        <v>45.201644488466698</v>
      </c>
      <c r="AI20" s="109" t="s">
        <v>45</v>
      </c>
    </row>
    <row r="21" spans="1:35" ht="30" customHeight="1">
      <c r="A21" s="109" t="s">
        <v>46</v>
      </c>
      <c r="B21" s="501">
        <v>6268662.0089999996</v>
      </c>
      <c r="C21" s="298">
        <v>17786.982</v>
      </c>
      <c r="D21" s="342">
        <v>28.374447329371083</v>
      </c>
      <c r="E21" s="308">
        <v>14161.51</v>
      </c>
      <c r="F21" s="342">
        <v>22.590961164708091</v>
      </c>
      <c r="G21" s="308">
        <v>2379.67</v>
      </c>
      <c r="H21" s="342">
        <v>3.7961370330438564</v>
      </c>
      <c r="I21" s="305">
        <v>1245.8019999999999</v>
      </c>
      <c r="J21" s="348">
        <v>1.987349131619133</v>
      </c>
      <c r="K21" s="298">
        <v>3176.0880000000002</v>
      </c>
      <c r="L21" s="342">
        <v>5.2041940871506132</v>
      </c>
      <c r="M21" s="311">
        <v>1632.924</v>
      </c>
      <c r="N21" s="342">
        <v>2.6756353808730511</v>
      </c>
      <c r="O21" s="313">
        <v>696.25099999999998</v>
      </c>
      <c r="P21" s="342">
        <v>1.1408453850688964</v>
      </c>
      <c r="Q21" s="313">
        <v>846.91300000000001</v>
      </c>
      <c r="R21" s="342">
        <v>1.387713321208665</v>
      </c>
      <c r="S21" s="305">
        <v>2692.172</v>
      </c>
      <c r="T21" s="342">
        <v>4.4112712254800366</v>
      </c>
      <c r="U21" s="305">
        <v>809.32500000000005</v>
      </c>
      <c r="V21" s="342">
        <v>1.3261233251670514</v>
      </c>
      <c r="W21" s="305">
        <v>0.28399999999999997</v>
      </c>
      <c r="X21" s="342">
        <v>4.6534954974508696E-4</v>
      </c>
      <c r="Y21" s="305">
        <v>1882.5630000000001</v>
      </c>
      <c r="Z21" s="342">
        <v>3.0846825507632407</v>
      </c>
      <c r="AA21" s="298">
        <v>-533.197</v>
      </c>
      <c r="AB21" s="342">
        <v>-0.87367247843461671</v>
      </c>
      <c r="AC21" s="317">
        <v>12839</v>
      </c>
      <c r="AD21" s="345">
        <v>20.481244612593372</v>
      </c>
      <c r="AE21" s="298">
        <v>3193.683</v>
      </c>
      <c r="AF21" s="342">
        <v>5.0946804843119438</v>
      </c>
      <c r="AG21" s="298">
        <v>47413.688000000002</v>
      </c>
      <c r="AH21" s="342">
        <v>75.636057474350267</v>
      </c>
      <c r="AI21" s="109" t="s">
        <v>46</v>
      </c>
    </row>
    <row r="22" spans="1:35" ht="30" customHeight="1">
      <c r="A22" s="109" t="s">
        <v>47</v>
      </c>
      <c r="B22" s="501">
        <v>5876897.5700000003</v>
      </c>
      <c r="C22" s="298">
        <v>25917.894</v>
      </c>
      <c r="D22" s="342">
        <v>44.101319941841354</v>
      </c>
      <c r="E22" s="308">
        <v>20111.978999999999</v>
      </c>
      <c r="F22" s="342">
        <v>34.222102326006677</v>
      </c>
      <c r="G22" s="308">
        <v>3486.08</v>
      </c>
      <c r="H22" s="342">
        <v>5.931837263585316</v>
      </c>
      <c r="I22" s="305">
        <v>2319.835</v>
      </c>
      <c r="J22" s="348">
        <v>3.9473803522493589</v>
      </c>
      <c r="K22" s="298">
        <v>4986.6989999999996</v>
      </c>
      <c r="L22" s="342">
        <v>8.7099565606844624</v>
      </c>
      <c r="M22" s="311">
        <v>2207.7280000000001</v>
      </c>
      <c r="N22" s="342">
        <v>3.856100995429399</v>
      </c>
      <c r="O22" s="313">
        <v>747.14800000000002</v>
      </c>
      <c r="P22" s="342">
        <v>1.3049968775741778</v>
      </c>
      <c r="Q22" s="313">
        <v>2031.8230000000001</v>
      </c>
      <c r="R22" s="342">
        <v>3.5488586876808865</v>
      </c>
      <c r="S22" s="305">
        <v>2734.4169999999999</v>
      </c>
      <c r="T22" s="342">
        <v>4.7760358683764803</v>
      </c>
      <c r="U22" s="305">
        <v>934.49699999999996</v>
      </c>
      <c r="V22" s="342">
        <v>1.6322277073651223</v>
      </c>
      <c r="W22" s="305">
        <v>29.481999999999999</v>
      </c>
      <c r="X22" s="342">
        <v>5.1494373195995854E-2</v>
      </c>
      <c r="Y22" s="305">
        <v>1770.4380000000001</v>
      </c>
      <c r="Z22" s="342">
        <v>3.0923137878153621</v>
      </c>
      <c r="AA22" s="298">
        <v>-661.03099999999995</v>
      </c>
      <c r="AB22" s="342">
        <v>-1.1545816772309319</v>
      </c>
      <c r="AC22" s="317">
        <v>11478.538</v>
      </c>
      <c r="AD22" s="345">
        <v>19.53162848812422</v>
      </c>
      <c r="AE22" s="298">
        <v>3179.8249999999998</v>
      </c>
      <c r="AF22" s="342">
        <v>5.4107204730471414</v>
      </c>
      <c r="AG22" s="298">
        <v>24654.218000000001</v>
      </c>
      <c r="AH22" s="342">
        <v>41.951076577977517</v>
      </c>
      <c r="AI22" s="109" t="s">
        <v>47</v>
      </c>
    </row>
    <row r="23" spans="1:35" ht="30" customHeight="1">
      <c r="A23" s="109" t="s">
        <v>48</v>
      </c>
      <c r="B23" s="501">
        <v>18458385.794</v>
      </c>
      <c r="C23" s="298">
        <v>79736.713000000003</v>
      </c>
      <c r="D23" s="342">
        <v>43.198096458639881</v>
      </c>
      <c r="E23" s="308">
        <v>63053.99</v>
      </c>
      <c r="F23" s="342">
        <v>34.160078082502771</v>
      </c>
      <c r="G23" s="308">
        <v>8795.7070000000003</v>
      </c>
      <c r="H23" s="342">
        <v>4.7651550347696672</v>
      </c>
      <c r="I23" s="305">
        <v>7887.0159999999996</v>
      </c>
      <c r="J23" s="348">
        <v>4.2728633413674331</v>
      </c>
      <c r="K23" s="298">
        <v>10756.754000000001</v>
      </c>
      <c r="L23" s="342">
        <v>6.005930860647231</v>
      </c>
      <c r="M23" s="311">
        <v>5622.8950000000004</v>
      </c>
      <c r="N23" s="342">
        <v>3.139489720289133</v>
      </c>
      <c r="O23" s="313">
        <v>1536.9559999999999</v>
      </c>
      <c r="P23" s="342">
        <v>0.85814470349112049</v>
      </c>
      <c r="Q23" s="313">
        <v>3596.9029999999998</v>
      </c>
      <c r="R23" s="342">
        <v>2.0082964368669773</v>
      </c>
      <c r="S23" s="305">
        <v>12554.852000000001</v>
      </c>
      <c r="T23" s="342">
        <v>7.0098817057319156</v>
      </c>
      <c r="U23" s="305">
        <v>2203.2640000000001</v>
      </c>
      <c r="V23" s="342">
        <v>1.2301714115385611</v>
      </c>
      <c r="W23" s="305">
        <v>363.61</v>
      </c>
      <c r="X23" s="342">
        <v>0.20301817074555575</v>
      </c>
      <c r="Y23" s="305">
        <v>9987.9779999999992</v>
      </c>
      <c r="Z23" s="342">
        <v>5.5766921234477991</v>
      </c>
      <c r="AA23" s="298">
        <v>-2224.2930000000001</v>
      </c>
      <c r="AB23" s="342">
        <v>-1.2419127528454785</v>
      </c>
      <c r="AC23" s="317">
        <v>38896.349000000002</v>
      </c>
      <c r="AD23" s="345">
        <v>21.072454240632176</v>
      </c>
      <c r="AE23" s="298">
        <v>8121.02</v>
      </c>
      <c r="AF23" s="342">
        <v>4.3996371571341752</v>
      </c>
      <c r="AG23" s="298">
        <v>139054.155</v>
      </c>
      <c r="AH23" s="342">
        <v>75.333865350891259</v>
      </c>
      <c r="AI23" s="109" t="s">
        <v>48</v>
      </c>
    </row>
    <row r="24" spans="1:35" ht="30" customHeight="1">
      <c r="A24" s="109" t="s">
        <v>49</v>
      </c>
      <c r="B24" s="501">
        <v>9384175.8340000007</v>
      </c>
      <c r="C24" s="298">
        <v>39286.728999999999</v>
      </c>
      <c r="D24" s="342">
        <v>41.864868790778026</v>
      </c>
      <c r="E24" s="308">
        <v>31795.271000000001</v>
      </c>
      <c r="F24" s="342">
        <v>33.881793737071611</v>
      </c>
      <c r="G24" s="308">
        <v>4466.8090000000002</v>
      </c>
      <c r="H24" s="342">
        <v>4.7599374511038173</v>
      </c>
      <c r="I24" s="305">
        <v>3024.6489999999999</v>
      </c>
      <c r="J24" s="348">
        <v>3.2231376026025984</v>
      </c>
      <c r="K24" s="298">
        <v>5516.0320000000002</v>
      </c>
      <c r="L24" s="342">
        <v>6.072429512584625</v>
      </c>
      <c r="M24" s="311">
        <v>2791.43</v>
      </c>
      <c r="N24" s="342">
        <v>3.0729991983937186</v>
      </c>
      <c r="O24" s="313">
        <v>1141.9000000000001</v>
      </c>
      <c r="P24" s="342">
        <v>1.2570824934337554</v>
      </c>
      <c r="Q24" s="313">
        <v>1582.702</v>
      </c>
      <c r="R24" s="342">
        <v>1.7423478207571514</v>
      </c>
      <c r="S24" s="305">
        <v>8097.6270000000004</v>
      </c>
      <c r="T24" s="342">
        <v>8.9144278308577807</v>
      </c>
      <c r="U24" s="305">
        <v>1684.808</v>
      </c>
      <c r="V24" s="342">
        <v>1.854753167175005</v>
      </c>
      <c r="W24" s="305">
        <v>316.423</v>
      </c>
      <c r="X24" s="342">
        <v>0.34834032211208438</v>
      </c>
      <c r="Y24" s="305">
        <v>6096.3959999999997</v>
      </c>
      <c r="Z24" s="342">
        <v>6.7113343415706908</v>
      </c>
      <c r="AA24" s="298">
        <v>-1173.752</v>
      </c>
      <c r="AB24" s="342">
        <v>-1.2921473779077477</v>
      </c>
      <c r="AC24" s="317">
        <v>19992.396000000001</v>
      </c>
      <c r="AD24" s="345">
        <v>21.30437062737586</v>
      </c>
      <c r="AE24" s="298">
        <v>3637.0059999999999</v>
      </c>
      <c r="AF24" s="342">
        <v>3.8756797233302986</v>
      </c>
      <c r="AG24" s="298">
        <v>38905.629999999997</v>
      </c>
      <c r="AH24" s="342">
        <v>41.458760671384915</v>
      </c>
      <c r="AI24" s="109" t="s">
        <v>49</v>
      </c>
    </row>
    <row r="25" spans="1:35" ht="30" customHeight="1">
      <c r="A25" s="109" t="s">
        <v>50</v>
      </c>
      <c r="B25" s="501">
        <v>1979223.406</v>
      </c>
      <c r="C25" s="298">
        <v>3180.7860000000001</v>
      </c>
      <c r="D25" s="342">
        <v>16.070879064775976</v>
      </c>
      <c r="E25" s="308">
        <v>2294.9650000000001</v>
      </c>
      <c r="F25" s="342">
        <v>11.595280214668199</v>
      </c>
      <c r="G25" s="308">
        <v>470.86200000000002</v>
      </c>
      <c r="H25" s="342">
        <v>2.3790240079648699</v>
      </c>
      <c r="I25" s="305">
        <v>414.959</v>
      </c>
      <c r="J25" s="348">
        <v>2.0965748421429087</v>
      </c>
      <c r="K25" s="298">
        <v>1089.4749999999999</v>
      </c>
      <c r="L25" s="342">
        <v>5.7130338006563308</v>
      </c>
      <c r="M25" s="311">
        <v>406.25700000000001</v>
      </c>
      <c r="N25" s="342">
        <v>2.1303471605619579</v>
      </c>
      <c r="O25" s="313">
        <v>208.447</v>
      </c>
      <c r="P25" s="342">
        <v>1.0930629492603412</v>
      </c>
      <c r="Q25" s="313">
        <v>474.77100000000002</v>
      </c>
      <c r="R25" s="342">
        <v>2.4896236908340321</v>
      </c>
      <c r="S25" s="305">
        <v>314.24099999999999</v>
      </c>
      <c r="T25" s="342">
        <v>1.6478298763643462</v>
      </c>
      <c r="U25" s="305">
        <v>105.369</v>
      </c>
      <c r="V25" s="342">
        <v>0.55253829462939208</v>
      </c>
      <c r="W25" s="305">
        <v>8.6150000000000002</v>
      </c>
      <c r="X25" s="342">
        <v>4.5175691220683628E-2</v>
      </c>
      <c r="Y25" s="305">
        <v>200.25700000000001</v>
      </c>
      <c r="Z25" s="342">
        <v>1.0501158905142707</v>
      </c>
      <c r="AA25" s="298">
        <v>-340.98700000000002</v>
      </c>
      <c r="AB25" s="342">
        <v>-1.7880816508725768</v>
      </c>
      <c r="AC25" s="317">
        <v>3095.75</v>
      </c>
      <c r="AD25" s="345">
        <v>15.641235802968268</v>
      </c>
      <c r="AE25" s="298">
        <v>1910.17</v>
      </c>
      <c r="AF25" s="342">
        <v>9.6511085823325189</v>
      </c>
      <c r="AG25" s="298">
        <v>12172.127</v>
      </c>
      <c r="AH25" s="342">
        <v>61.499510177073972</v>
      </c>
      <c r="AI25" s="109" t="s">
        <v>50</v>
      </c>
    </row>
    <row r="26" spans="1:35" ht="30" customHeight="1">
      <c r="A26" s="109" t="s">
        <v>51</v>
      </c>
      <c r="B26" s="501">
        <v>969916.28099999996</v>
      </c>
      <c r="C26" s="298">
        <v>1789.7529999999999</v>
      </c>
      <c r="D26" s="342">
        <v>18.452654471937873</v>
      </c>
      <c r="E26" s="308">
        <v>1404.673</v>
      </c>
      <c r="F26" s="342">
        <v>14.482414900302103</v>
      </c>
      <c r="G26" s="308">
        <v>281.839</v>
      </c>
      <c r="H26" s="342">
        <v>2.9058074961832712</v>
      </c>
      <c r="I26" s="305">
        <v>103.241</v>
      </c>
      <c r="J26" s="348">
        <v>1.0644320754524998</v>
      </c>
      <c r="K26" s="298">
        <v>420.59</v>
      </c>
      <c r="L26" s="342">
        <v>4.526674644642676</v>
      </c>
      <c r="M26" s="311">
        <v>201.434</v>
      </c>
      <c r="N26" s="342">
        <v>2.1679692345727499</v>
      </c>
      <c r="O26" s="313">
        <v>70.001999999999995</v>
      </c>
      <c r="P26" s="342">
        <v>0.75340896948162495</v>
      </c>
      <c r="Q26" s="313">
        <v>149.154</v>
      </c>
      <c r="R26" s="342">
        <v>1.6052964405883017</v>
      </c>
      <c r="S26" s="305">
        <v>488.42700000000002</v>
      </c>
      <c r="T26" s="342">
        <v>5.256782416745259</v>
      </c>
      <c r="U26" s="305">
        <v>20.629000000000001</v>
      </c>
      <c r="V26" s="342">
        <v>0.22202327978395536</v>
      </c>
      <c r="W26" s="305">
        <v>1.831</v>
      </c>
      <c r="X26" s="342">
        <v>1.9706463002783565E-2</v>
      </c>
      <c r="Y26" s="305">
        <v>465.96699999999998</v>
      </c>
      <c r="Z26" s="342">
        <v>5.0150526739585208</v>
      </c>
      <c r="AA26" s="298">
        <v>-57.411999999999999</v>
      </c>
      <c r="AB26" s="342">
        <v>-0.61790685631666309</v>
      </c>
      <c r="AC26" s="317">
        <v>1326.335</v>
      </c>
      <c r="AD26" s="345">
        <v>13.674736943610499</v>
      </c>
      <c r="AE26" s="298">
        <v>231.886</v>
      </c>
      <c r="AF26" s="342">
        <v>2.3907836639356299</v>
      </c>
      <c r="AG26" s="298">
        <v>11951.659</v>
      </c>
      <c r="AH26" s="342">
        <v>123.22361459566014</v>
      </c>
      <c r="AI26" s="109" t="s">
        <v>51</v>
      </c>
    </row>
    <row r="27" spans="1:35" ht="30" customHeight="1">
      <c r="A27" s="109" t="s">
        <v>52</v>
      </c>
      <c r="B27" s="501">
        <v>1162116.233</v>
      </c>
      <c r="C27" s="298">
        <v>4221.058</v>
      </c>
      <c r="D27" s="342">
        <v>36.322167095999937</v>
      </c>
      <c r="E27" s="308">
        <v>3660.701</v>
      </c>
      <c r="F27" s="342">
        <v>31.500300022054677</v>
      </c>
      <c r="G27" s="308">
        <v>408.399</v>
      </c>
      <c r="H27" s="342">
        <v>3.5142698157284928</v>
      </c>
      <c r="I27" s="305">
        <v>151.958</v>
      </c>
      <c r="J27" s="348">
        <v>1.3075972582167692</v>
      </c>
      <c r="K27" s="298">
        <v>965.88400000000001</v>
      </c>
      <c r="L27" s="342">
        <v>8.7107178950701449</v>
      </c>
      <c r="M27" s="311">
        <v>511.65600000000001</v>
      </c>
      <c r="N27" s="342">
        <v>4.6143129768378079</v>
      </c>
      <c r="O27" s="313">
        <v>168.71799999999999</v>
      </c>
      <c r="P27" s="342">
        <v>1.5215645997039442</v>
      </c>
      <c r="Q27" s="313">
        <v>285.51</v>
      </c>
      <c r="R27" s="342">
        <v>2.5748403185283908</v>
      </c>
      <c r="S27" s="305">
        <v>62.125999999999998</v>
      </c>
      <c r="T27" s="342">
        <v>0.56027645136385706</v>
      </c>
      <c r="U27" s="305">
        <v>13.635999999999999</v>
      </c>
      <c r="V27" s="342">
        <v>0.12297475599262071</v>
      </c>
      <c r="W27" s="305">
        <v>1.5149999999999999</v>
      </c>
      <c r="X27" s="342">
        <v>1.3662859733706394E-2</v>
      </c>
      <c r="Y27" s="305">
        <v>46.975000000000001</v>
      </c>
      <c r="Z27" s="342">
        <v>0.42363883563753002</v>
      </c>
      <c r="AA27" s="298">
        <v>-44.204000000000001</v>
      </c>
      <c r="AB27" s="342">
        <v>-0.39864887898927887</v>
      </c>
      <c r="AC27" s="317">
        <v>1757.7750000000001</v>
      </c>
      <c r="AD27" s="345">
        <v>15.125638469590159</v>
      </c>
      <c r="AE27" s="298">
        <v>342.14600000000002</v>
      </c>
      <c r="AF27" s="342">
        <v>2.9441633313799516</v>
      </c>
      <c r="AG27" s="298">
        <v>13440.621999999999</v>
      </c>
      <c r="AH27" s="342">
        <v>115.65643451432625</v>
      </c>
      <c r="AI27" s="109" t="s">
        <v>52</v>
      </c>
    </row>
    <row r="28" spans="1:35" ht="30" customHeight="1">
      <c r="A28" s="109" t="s">
        <v>53</v>
      </c>
      <c r="B28" s="501">
        <v>738050.16099999996</v>
      </c>
      <c r="C28" s="298">
        <v>2835.7150000000001</v>
      </c>
      <c r="D28" s="342">
        <v>38.421711014300563</v>
      </c>
      <c r="E28" s="308">
        <v>2461.549</v>
      </c>
      <c r="F28" s="342">
        <v>33.352055592871828</v>
      </c>
      <c r="G28" s="308">
        <v>250.57499999999999</v>
      </c>
      <c r="H28" s="342">
        <v>3.3950944426391096</v>
      </c>
      <c r="I28" s="305">
        <v>123.59099999999999</v>
      </c>
      <c r="J28" s="348">
        <v>1.6745609787896247</v>
      </c>
      <c r="K28" s="298">
        <v>1122.857</v>
      </c>
      <c r="L28" s="342">
        <v>16.045048138409566</v>
      </c>
      <c r="M28" s="311">
        <v>651.92899999999997</v>
      </c>
      <c r="N28" s="342">
        <v>9.3157295967564959</v>
      </c>
      <c r="O28" s="313">
        <v>339.81799999999998</v>
      </c>
      <c r="P28" s="342">
        <v>4.855824177342317</v>
      </c>
      <c r="Q28" s="313">
        <v>131.11000000000001</v>
      </c>
      <c r="R28" s="342">
        <v>1.8734943643107524</v>
      </c>
      <c r="S28" s="305">
        <v>260.25299999999999</v>
      </c>
      <c r="T28" s="342">
        <v>3.71888131183713</v>
      </c>
      <c r="U28" s="305">
        <v>28.096</v>
      </c>
      <c r="V28" s="342">
        <v>0.40147736755148261</v>
      </c>
      <c r="W28" s="305">
        <v>0.65600000000000003</v>
      </c>
      <c r="X28" s="342">
        <v>9.3739020897555744E-3</v>
      </c>
      <c r="Y28" s="305">
        <v>231.501</v>
      </c>
      <c r="Z28" s="342">
        <v>3.3080300421958921</v>
      </c>
      <c r="AA28" s="298">
        <v>-295.52300000000002</v>
      </c>
      <c r="AB28" s="342">
        <v>-4.2228714440104218</v>
      </c>
      <c r="AC28" s="317">
        <v>1629.049</v>
      </c>
      <c r="AD28" s="345">
        <v>22.072334457494957</v>
      </c>
      <c r="AE28" s="298">
        <v>458.03100000000001</v>
      </c>
      <c r="AF28" s="342">
        <v>6.2059603019312943</v>
      </c>
      <c r="AG28" s="298">
        <v>4419.9160000000002</v>
      </c>
      <c r="AH28" s="342">
        <v>59.886390296444915</v>
      </c>
      <c r="AI28" s="109" t="s">
        <v>53</v>
      </c>
    </row>
    <row r="29" spans="1:35" ht="30" customHeight="1">
      <c r="A29" s="109" t="s">
        <v>54</v>
      </c>
      <c r="B29" s="501">
        <v>716210.84499999997</v>
      </c>
      <c r="C29" s="298">
        <v>2301.828</v>
      </c>
      <c r="D29" s="342">
        <v>32.13897159013279</v>
      </c>
      <c r="E29" s="308">
        <v>1808.4380000000001</v>
      </c>
      <c r="F29" s="342">
        <v>25.250078417899413</v>
      </c>
      <c r="G29" s="308">
        <v>306.565</v>
      </c>
      <c r="H29" s="342">
        <v>4.280373609813183</v>
      </c>
      <c r="I29" s="305">
        <v>186.82499999999999</v>
      </c>
      <c r="J29" s="348">
        <v>2.6085195624201973</v>
      </c>
      <c r="K29" s="298">
        <v>424.697</v>
      </c>
      <c r="L29" s="342">
        <v>6.2369784379582516</v>
      </c>
      <c r="M29" s="311">
        <v>182.67400000000001</v>
      </c>
      <c r="N29" s="342">
        <v>2.6826980157043394</v>
      </c>
      <c r="O29" s="313">
        <v>110.455</v>
      </c>
      <c r="P29" s="342">
        <v>1.6221104772689203</v>
      </c>
      <c r="Q29" s="313">
        <v>131.56800000000001</v>
      </c>
      <c r="R29" s="342">
        <v>1.9321699449849927</v>
      </c>
      <c r="S29" s="305">
        <v>526.48199999999997</v>
      </c>
      <c r="T29" s="342">
        <v>7.7317637797609509</v>
      </c>
      <c r="U29" s="305">
        <v>385.26900000000001</v>
      </c>
      <c r="V29" s="342">
        <v>5.6579501287123239</v>
      </c>
      <c r="W29" s="305">
        <v>0</v>
      </c>
      <c r="X29" s="342">
        <v>0</v>
      </c>
      <c r="Y29" s="305">
        <v>141.21299999999999</v>
      </c>
      <c r="Z29" s="342">
        <v>2.0738136510486269</v>
      </c>
      <c r="AA29" s="298">
        <v>-148.41200000000001</v>
      </c>
      <c r="AB29" s="342">
        <v>-2.1795361020545476</v>
      </c>
      <c r="AC29" s="317">
        <v>1506.307</v>
      </c>
      <c r="AD29" s="345">
        <v>21.031613951615046</v>
      </c>
      <c r="AE29" s="298">
        <v>241.83099999999999</v>
      </c>
      <c r="AF29" s="342">
        <v>3.376533623977727</v>
      </c>
      <c r="AG29" s="298">
        <v>3526.3560000000002</v>
      </c>
      <c r="AH29" s="342">
        <v>49.236283206518614</v>
      </c>
      <c r="AI29" s="109" t="s">
        <v>54</v>
      </c>
    </row>
    <row r="30" spans="1:35" ht="30" customHeight="1">
      <c r="A30" s="109" t="s">
        <v>55</v>
      </c>
      <c r="B30" s="501">
        <v>1769288.2860000001</v>
      </c>
      <c r="C30" s="298">
        <v>5848.1949999999997</v>
      </c>
      <c r="D30" s="342">
        <v>33.053940651026267</v>
      </c>
      <c r="E30" s="308">
        <v>4266.009</v>
      </c>
      <c r="F30" s="342">
        <v>24.11144093224387</v>
      </c>
      <c r="G30" s="308">
        <v>1074.8530000000001</v>
      </c>
      <c r="H30" s="342">
        <v>6.0750585899713574</v>
      </c>
      <c r="I30" s="305">
        <v>507.33300000000003</v>
      </c>
      <c r="J30" s="348">
        <v>2.8674411288110453</v>
      </c>
      <c r="K30" s="298">
        <v>1376.55</v>
      </c>
      <c r="L30" s="342">
        <v>8.2172803469451647</v>
      </c>
      <c r="M30" s="311">
        <v>476.649</v>
      </c>
      <c r="N30" s="342">
        <v>2.8453441285031902</v>
      </c>
      <c r="O30" s="313">
        <v>450.98500000000001</v>
      </c>
      <c r="P30" s="342">
        <v>2.6921435307595556</v>
      </c>
      <c r="Q30" s="313">
        <v>448.916</v>
      </c>
      <c r="R30" s="342">
        <v>2.6797926876824207</v>
      </c>
      <c r="S30" s="305">
        <v>1091.2719999999999</v>
      </c>
      <c r="T30" s="342">
        <v>6.5143205541182994</v>
      </c>
      <c r="U30" s="305">
        <v>0.82099999999999995</v>
      </c>
      <c r="V30" s="342">
        <v>4.9009386980799685E-3</v>
      </c>
      <c r="W30" s="305">
        <v>2.82</v>
      </c>
      <c r="X30" s="342">
        <v>1.6833918548825228E-2</v>
      </c>
      <c r="Y30" s="305">
        <v>1087.6310000000001</v>
      </c>
      <c r="Z30" s="342">
        <v>6.4925856968713944</v>
      </c>
      <c r="AA30" s="298">
        <v>-176.47300000000001</v>
      </c>
      <c r="AB30" s="342">
        <v>-1.0534511021513597</v>
      </c>
      <c r="AC30" s="317">
        <v>3327.0859999999998</v>
      </c>
      <c r="AD30" s="345">
        <v>18.804657366052329</v>
      </c>
      <c r="AE30" s="298">
        <v>696.27300000000002</v>
      </c>
      <c r="AF30" s="342">
        <v>3.9353281514915315</v>
      </c>
      <c r="AG30" s="298">
        <v>10254.941999999999</v>
      </c>
      <c r="AH30" s="342">
        <v>57.960831375786313</v>
      </c>
      <c r="AI30" s="109" t="s">
        <v>55</v>
      </c>
    </row>
    <row r="31" spans="1:35" ht="30" customHeight="1">
      <c r="A31" s="109" t="s">
        <v>56</v>
      </c>
      <c r="B31" s="501">
        <v>1574368.257</v>
      </c>
      <c r="C31" s="298">
        <v>4179.0290000000005</v>
      </c>
      <c r="D31" s="342">
        <v>26.544164501660173</v>
      </c>
      <c r="E31" s="308">
        <v>3436.2669999999998</v>
      </c>
      <c r="F31" s="342">
        <v>21.826322937607348</v>
      </c>
      <c r="G31" s="308">
        <v>439.358</v>
      </c>
      <c r="H31" s="342">
        <v>2.7906939691302481</v>
      </c>
      <c r="I31" s="305">
        <v>303.404</v>
      </c>
      <c r="J31" s="348">
        <v>1.9271475949225771</v>
      </c>
      <c r="K31" s="298">
        <v>959.46600000000001</v>
      </c>
      <c r="L31" s="342">
        <v>6.5092486479670697</v>
      </c>
      <c r="M31" s="311">
        <v>345.20100000000002</v>
      </c>
      <c r="N31" s="342">
        <v>2.3419268035833274</v>
      </c>
      <c r="O31" s="313">
        <v>223.06399999999999</v>
      </c>
      <c r="P31" s="342">
        <v>1.5133199513168019</v>
      </c>
      <c r="Q31" s="313">
        <v>391.20100000000002</v>
      </c>
      <c r="R31" s="342">
        <v>2.6540018930669413</v>
      </c>
      <c r="S31" s="305">
        <v>819.87699999999995</v>
      </c>
      <c r="T31" s="342">
        <v>5.5622432204468915</v>
      </c>
      <c r="U31" s="305">
        <v>435.584</v>
      </c>
      <c r="V31" s="342">
        <v>2.955106864731099</v>
      </c>
      <c r="W31" s="305">
        <v>3.6539999999999999</v>
      </c>
      <c r="X31" s="342">
        <v>2.4789616890720123E-2</v>
      </c>
      <c r="Y31" s="305">
        <v>380.63900000000001</v>
      </c>
      <c r="Z31" s="342">
        <v>2.5823467388250734</v>
      </c>
      <c r="AA31" s="298">
        <v>-322.14800000000002</v>
      </c>
      <c r="AB31" s="342">
        <v>-2.1855296940645066</v>
      </c>
      <c r="AC31" s="317">
        <v>2981.1759999999999</v>
      </c>
      <c r="AD31" s="345">
        <v>18.935696821534684</v>
      </c>
      <c r="AE31" s="298">
        <v>897.09799999999996</v>
      </c>
      <c r="AF31" s="342">
        <v>5.6981458817611301</v>
      </c>
      <c r="AG31" s="298">
        <v>8746.4159999999993</v>
      </c>
      <c r="AH31" s="342">
        <v>55.555083514364831</v>
      </c>
      <c r="AI31" s="109" t="s">
        <v>56</v>
      </c>
    </row>
    <row r="32" spans="1:35" ht="30" customHeight="1">
      <c r="A32" s="109" t="s">
        <v>57</v>
      </c>
      <c r="B32" s="501">
        <v>3202142.3259999999</v>
      </c>
      <c r="C32" s="298">
        <v>12924.955</v>
      </c>
      <c r="D32" s="342">
        <v>40.363461970615731</v>
      </c>
      <c r="E32" s="308">
        <v>10653.977999999999</v>
      </c>
      <c r="F32" s="342">
        <v>33.271406812540285</v>
      </c>
      <c r="G32" s="308">
        <v>1205.5440000000001</v>
      </c>
      <c r="H32" s="342">
        <v>3.764804550414603</v>
      </c>
      <c r="I32" s="305">
        <v>1065.433</v>
      </c>
      <c r="J32" s="348">
        <v>3.3272506076608415</v>
      </c>
      <c r="K32" s="298">
        <v>2200.4960000000001</v>
      </c>
      <c r="L32" s="342">
        <v>7.294302786888256</v>
      </c>
      <c r="M32" s="311">
        <v>1090.0409999999999</v>
      </c>
      <c r="N32" s="342">
        <v>3.6133167722742785</v>
      </c>
      <c r="O32" s="313">
        <v>429.76299999999998</v>
      </c>
      <c r="P32" s="342">
        <v>1.4245976582558919</v>
      </c>
      <c r="Q32" s="313">
        <v>680.69200000000001</v>
      </c>
      <c r="R32" s="342">
        <v>2.2563883563580847</v>
      </c>
      <c r="S32" s="305">
        <v>1432.653</v>
      </c>
      <c r="T32" s="342">
        <v>4.7490223888358898</v>
      </c>
      <c r="U32" s="305">
        <v>412.80700000000002</v>
      </c>
      <c r="V32" s="342">
        <v>1.3683911493349592</v>
      </c>
      <c r="W32" s="305">
        <v>14.361000000000001</v>
      </c>
      <c r="X32" s="342">
        <v>4.7604486589615358E-2</v>
      </c>
      <c r="Y32" s="305">
        <v>1005.485</v>
      </c>
      <c r="Z32" s="342">
        <v>3.3330267529113149</v>
      </c>
      <c r="AA32" s="298">
        <v>-1524.1479999999999</v>
      </c>
      <c r="AB32" s="342">
        <v>-5.0523141164674508</v>
      </c>
      <c r="AC32" s="317">
        <v>6227.7740000000003</v>
      </c>
      <c r="AD32" s="345">
        <v>19.448773246064643</v>
      </c>
      <c r="AE32" s="298">
        <v>732.23199999999997</v>
      </c>
      <c r="AF32" s="342">
        <v>2.2866941111723715</v>
      </c>
      <c r="AG32" s="298">
        <v>8231.1020000000008</v>
      </c>
      <c r="AH32" s="342">
        <v>25.704984857065973</v>
      </c>
      <c r="AI32" s="109" t="s">
        <v>57</v>
      </c>
    </row>
    <row r="33" spans="1:35" ht="30" customHeight="1">
      <c r="A33" s="109" t="s">
        <v>58</v>
      </c>
      <c r="B33" s="501">
        <v>7252919.5190000003</v>
      </c>
      <c r="C33" s="298">
        <v>31562.383999999998</v>
      </c>
      <c r="D33" s="342">
        <v>43.516798879841531</v>
      </c>
      <c r="E33" s="308">
        <v>27221.727999999999</v>
      </c>
      <c r="F33" s="342">
        <v>37.532097148864004</v>
      </c>
      <c r="G33" s="308">
        <v>2157.3069999999998</v>
      </c>
      <c r="H33" s="342">
        <v>2.9743980949307978</v>
      </c>
      <c r="I33" s="305">
        <v>2183.3490000000002</v>
      </c>
      <c r="J33" s="348">
        <v>3.0103036360467299</v>
      </c>
      <c r="K33" s="298">
        <v>5838.4129999999996</v>
      </c>
      <c r="L33" s="342">
        <v>8.437484174242698</v>
      </c>
      <c r="M33" s="311">
        <v>2888.3850000000002</v>
      </c>
      <c r="N33" s="342">
        <v>4.1741998598968584</v>
      </c>
      <c r="O33" s="313">
        <v>826.87300000000005</v>
      </c>
      <c r="P33" s="342">
        <v>1.1949699090503847</v>
      </c>
      <c r="Q33" s="313">
        <v>2123.1550000000002</v>
      </c>
      <c r="R33" s="342">
        <v>3.0683144052954558</v>
      </c>
      <c r="S33" s="305">
        <v>4966.8980000000001</v>
      </c>
      <c r="T33" s="342">
        <v>7.1779991018240255</v>
      </c>
      <c r="U33" s="305">
        <v>1275.5719999999999</v>
      </c>
      <c r="V33" s="342">
        <v>1.8434150792530619</v>
      </c>
      <c r="W33" s="305">
        <v>168.61</v>
      </c>
      <c r="X33" s="342">
        <v>0.24366967643759727</v>
      </c>
      <c r="Y33" s="305">
        <v>3522.7159999999999</v>
      </c>
      <c r="Z33" s="342">
        <v>5.0909143461333652</v>
      </c>
      <c r="AA33" s="298">
        <v>-2398.127</v>
      </c>
      <c r="AB33" s="342">
        <v>-3.4656949774406369</v>
      </c>
      <c r="AC33" s="317">
        <v>14747.098</v>
      </c>
      <c r="AD33" s="345">
        <v>20.33263703170563</v>
      </c>
      <c r="AE33" s="298">
        <v>3163.6329999999998</v>
      </c>
      <c r="AF33" s="342">
        <v>4.3618752306742641</v>
      </c>
      <c r="AG33" s="298">
        <v>31900.57</v>
      </c>
      <c r="AH33" s="342">
        <v>43.983074562501564</v>
      </c>
      <c r="AI33" s="109" t="s">
        <v>58</v>
      </c>
    </row>
    <row r="34" spans="1:35" ht="30" customHeight="1">
      <c r="A34" s="109" t="s">
        <v>59</v>
      </c>
      <c r="B34" s="501">
        <v>1526288.6629999999</v>
      </c>
      <c r="C34" s="298">
        <v>5144.2520000000004</v>
      </c>
      <c r="D34" s="342">
        <v>33.70431901059073</v>
      </c>
      <c r="E34" s="308">
        <v>4331.3729999999996</v>
      </c>
      <c r="F34" s="342">
        <v>28.378465391248206</v>
      </c>
      <c r="G34" s="308">
        <v>504.03899999999999</v>
      </c>
      <c r="H34" s="342">
        <v>3.3023831744205259</v>
      </c>
      <c r="I34" s="305">
        <v>308.83999999999997</v>
      </c>
      <c r="J34" s="348">
        <v>2.0234704449219905</v>
      </c>
      <c r="K34" s="298">
        <v>876.93200000000002</v>
      </c>
      <c r="L34" s="342">
        <v>6.0666213106169655</v>
      </c>
      <c r="M34" s="311">
        <v>460.87400000000002</v>
      </c>
      <c r="N34" s="342">
        <v>3.1883293458435582</v>
      </c>
      <c r="O34" s="313">
        <v>158.00800000000001</v>
      </c>
      <c r="P34" s="342">
        <v>1.0931003772789287</v>
      </c>
      <c r="Q34" s="313">
        <v>258.05</v>
      </c>
      <c r="R34" s="342">
        <v>1.7851915874944784</v>
      </c>
      <c r="S34" s="305">
        <v>380.16199999999998</v>
      </c>
      <c r="T34" s="342">
        <v>2.6299632020347836</v>
      </c>
      <c r="U34" s="305">
        <v>209.68700000000001</v>
      </c>
      <c r="V34" s="342">
        <v>1.4506160372290435</v>
      </c>
      <c r="W34" s="305">
        <v>1.0920000000000001</v>
      </c>
      <c r="X34" s="342">
        <v>7.5544631410345685E-3</v>
      </c>
      <c r="Y34" s="305">
        <v>169.38300000000001</v>
      </c>
      <c r="Z34" s="342">
        <v>1.1717927016647054</v>
      </c>
      <c r="AA34" s="298">
        <v>-198.87100000000001</v>
      </c>
      <c r="AB34" s="342">
        <v>-1.3757908784987964</v>
      </c>
      <c r="AC34" s="317">
        <v>3335.1570000000002</v>
      </c>
      <c r="AD34" s="345">
        <v>21.851416975374597</v>
      </c>
      <c r="AE34" s="298">
        <v>1197.002</v>
      </c>
      <c r="AF34" s="342">
        <v>7.8425662786961281</v>
      </c>
      <c r="AG34" s="298">
        <v>13761.324000000001</v>
      </c>
      <c r="AH34" s="342">
        <v>90.16200102640741</v>
      </c>
      <c r="AI34" s="109" t="s">
        <v>59</v>
      </c>
    </row>
    <row r="35" spans="1:35" ht="30" customHeight="1">
      <c r="A35" s="109" t="s">
        <v>60</v>
      </c>
      <c r="B35" s="501">
        <v>1333582.0859999999</v>
      </c>
      <c r="C35" s="298">
        <v>5654.9210000000003</v>
      </c>
      <c r="D35" s="342">
        <v>42.403996419609982</v>
      </c>
      <c r="E35" s="308">
        <v>4732.2269999999999</v>
      </c>
      <c r="F35" s="342">
        <v>35.48508224337381</v>
      </c>
      <c r="G35" s="308">
        <v>425.73200000000003</v>
      </c>
      <c r="H35" s="342">
        <v>3.1923944125326238</v>
      </c>
      <c r="I35" s="305">
        <v>496.96199999999999</v>
      </c>
      <c r="J35" s="348">
        <v>3.7265197637035445</v>
      </c>
      <c r="K35" s="298">
        <v>801.01499999999999</v>
      </c>
      <c r="L35" s="342">
        <v>6.2463445710775432</v>
      </c>
      <c r="M35" s="311">
        <v>369.98899999999998</v>
      </c>
      <c r="N35" s="342">
        <v>2.8851878947440546</v>
      </c>
      <c r="O35" s="313">
        <v>118.726</v>
      </c>
      <c r="P35" s="342">
        <v>0.92582973545533143</v>
      </c>
      <c r="Q35" s="313">
        <v>312.3</v>
      </c>
      <c r="R35" s="342">
        <v>2.4353269408781566</v>
      </c>
      <c r="S35" s="305">
        <v>779.07299999999998</v>
      </c>
      <c r="T35" s="342">
        <v>6.0752400442227605</v>
      </c>
      <c r="U35" s="305">
        <v>42.622999999999998</v>
      </c>
      <c r="V35" s="342">
        <v>0.33237572910998936</v>
      </c>
      <c r="W35" s="305">
        <v>3.5379999999999998</v>
      </c>
      <c r="X35" s="342">
        <v>2.758945474488286E-2</v>
      </c>
      <c r="Y35" s="305">
        <v>732.91200000000003</v>
      </c>
      <c r="Z35" s="342">
        <v>5.7152748603678889</v>
      </c>
      <c r="AA35" s="298">
        <v>-97.784999999999997</v>
      </c>
      <c r="AB35" s="342">
        <v>-0.76253104359196455</v>
      </c>
      <c r="AC35" s="317">
        <v>3674.7049999999999</v>
      </c>
      <c r="AD35" s="345">
        <v>27.555146687835759</v>
      </c>
      <c r="AE35" s="298">
        <v>553.21299999999997</v>
      </c>
      <c r="AF35" s="342">
        <v>4.1483235700873085</v>
      </c>
      <c r="AG35" s="298">
        <v>10008.300999999999</v>
      </c>
      <c r="AH35" s="342">
        <v>75.048256159613715</v>
      </c>
      <c r="AI35" s="109" t="s">
        <v>60</v>
      </c>
    </row>
    <row r="36" spans="1:35" ht="30" customHeight="1">
      <c r="A36" s="109" t="s">
        <v>61</v>
      </c>
      <c r="B36" s="501">
        <v>2404753.4849999999</v>
      </c>
      <c r="C36" s="298">
        <v>11490.366</v>
      </c>
      <c r="D36" s="342">
        <v>47.781887298106987</v>
      </c>
      <c r="E36" s="308">
        <v>9386.9359999999997</v>
      </c>
      <c r="F36" s="342">
        <v>39.03492003879974</v>
      </c>
      <c r="G36" s="308">
        <v>1167.037</v>
      </c>
      <c r="H36" s="342">
        <v>4.8530421404088333</v>
      </c>
      <c r="I36" s="305">
        <v>936.39300000000003</v>
      </c>
      <c r="J36" s="348">
        <v>3.8939251188984141</v>
      </c>
      <c r="K36" s="298">
        <v>1922.884</v>
      </c>
      <c r="L36" s="342">
        <v>8.2659371152462864</v>
      </c>
      <c r="M36" s="311">
        <v>1003.912</v>
      </c>
      <c r="N36" s="342">
        <v>4.3155351343300632</v>
      </c>
      <c r="O36" s="313">
        <v>384.4</v>
      </c>
      <c r="P36" s="342">
        <v>1.6524274096100817</v>
      </c>
      <c r="Q36" s="313">
        <v>534.572</v>
      </c>
      <c r="R36" s="342">
        <v>2.297974571306141</v>
      </c>
      <c r="S36" s="305">
        <v>1826.692</v>
      </c>
      <c r="T36" s="342">
        <v>7.8524347807374077</v>
      </c>
      <c r="U36" s="305">
        <v>185.34899999999999</v>
      </c>
      <c r="V36" s="342">
        <v>0.79676318403699009</v>
      </c>
      <c r="W36" s="305">
        <v>11.275</v>
      </c>
      <c r="X36" s="342">
        <v>4.8468051621627657E-2</v>
      </c>
      <c r="Y36" s="305">
        <v>1630.068</v>
      </c>
      <c r="Z36" s="342">
        <v>7.0072035450787897</v>
      </c>
      <c r="AA36" s="298">
        <v>-286.08100000000002</v>
      </c>
      <c r="AB36" s="342">
        <v>-1.2297817007509413</v>
      </c>
      <c r="AC36" s="317">
        <v>9257.1830000000009</v>
      </c>
      <c r="AD36" s="345">
        <v>38.495351218921307</v>
      </c>
      <c r="AE36" s="298">
        <v>846.51300000000003</v>
      </c>
      <c r="AF36" s="342">
        <v>3.5201653944167175</v>
      </c>
      <c r="AG36" s="298">
        <v>15039.672</v>
      </c>
      <c r="AH36" s="342">
        <v>62.541429272531033</v>
      </c>
      <c r="AI36" s="109" t="s">
        <v>61</v>
      </c>
    </row>
    <row r="37" spans="1:35" ht="30" customHeight="1">
      <c r="A37" s="109" t="s">
        <v>62</v>
      </c>
      <c r="B37" s="501">
        <v>11232298.434</v>
      </c>
      <c r="C37" s="298">
        <v>69124.714000000007</v>
      </c>
      <c r="D37" s="342">
        <v>61.54102333210853</v>
      </c>
      <c r="E37" s="308">
        <v>55053.07</v>
      </c>
      <c r="F37" s="342">
        <v>49.013183119632203</v>
      </c>
      <c r="G37" s="308">
        <v>7271.42</v>
      </c>
      <c r="H37" s="342">
        <v>6.4736705873034142</v>
      </c>
      <c r="I37" s="305">
        <v>6800.2240000000002</v>
      </c>
      <c r="J37" s="348">
        <v>6.0541696251729062</v>
      </c>
      <c r="K37" s="298">
        <v>11880.856</v>
      </c>
      <c r="L37" s="342">
        <v>10.968044370232619</v>
      </c>
      <c r="M37" s="311">
        <v>5188.0870000000004</v>
      </c>
      <c r="N37" s="342">
        <v>4.789483890102451</v>
      </c>
      <c r="O37" s="313">
        <v>3662.8209999999999</v>
      </c>
      <c r="P37" s="342">
        <v>3.3814047782600691</v>
      </c>
      <c r="Q37" s="313">
        <v>3029.9479999999999</v>
      </c>
      <c r="R37" s="342">
        <v>2.7971557018700994</v>
      </c>
      <c r="S37" s="305">
        <v>9033.1679999999997</v>
      </c>
      <c r="T37" s="342">
        <v>8.339145548752164</v>
      </c>
      <c r="U37" s="305">
        <v>1836.654</v>
      </c>
      <c r="V37" s="342">
        <v>1.695543028613866</v>
      </c>
      <c r="W37" s="305">
        <v>51.564</v>
      </c>
      <c r="X37" s="342">
        <v>4.7602314168833863E-2</v>
      </c>
      <c r="Y37" s="305">
        <v>7144.95</v>
      </c>
      <c r="Z37" s="342">
        <v>6.5960002059694647</v>
      </c>
      <c r="AA37" s="298">
        <v>-2352.201</v>
      </c>
      <c r="AB37" s="342">
        <v>-2.1714803155349696</v>
      </c>
      <c r="AC37" s="317">
        <v>33067.349000000002</v>
      </c>
      <c r="AD37" s="345">
        <v>29.43952138941183</v>
      </c>
      <c r="AE37" s="298">
        <v>7070.2079999999996</v>
      </c>
      <c r="AF37" s="342">
        <v>6.2945336090773596</v>
      </c>
      <c r="AG37" s="298">
        <v>65516.482000000004</v>
      </c>
      <c r="AH37" s="342">
        <v>58.328651419804331</v>
      </c>
      <c r="AI37" s="109" t="s">
        <v>62</v>
      </c>
    </row>
    <row r="38" spans="1:35" ht="30" customHeight="1">
      <c r="A38" s="109" t="s">
        <v>63</v>
      </c>
      <c r="B38" s="501">
        <v>5623142.9029999999</v>
      </c>
      <c r="C38" s="298">
        <v>35044.241999999998</v>
      </c>
      <c r="D38" s="342">
        <v>62.321450129434844</v>
      </c>
      <c r="E38" s="308">
        <v>28419.013999999999</v>
      </c>
      <c r="F38" s="342">
        <v>50.539377160125504</v>
      </c>
      <c r="G38" s="308">
        <v>3991.0259999999998</v>
      </c>
      <c r="H38" s="342">
        <v>7.09750057724969</v>
      </c>
      <c r="I38" s="305">
        <v>2634.2020000000002</v>
      </c>
      <c r="J38" s="348">
        <v>4.6845723920596587</v>
      </c>
      <c r="K38" s="298">
        <v>4016.7220000000002</v>
      </c>
      <c r="L38" s="342">
        <v>7.3742085595038027</v>
      </c>
      <c r="M38" s="311">
        <v>1988.856</v>
      </c>
      <c r="N38" s="342">
        <v>3.6512954938929041</v>
      </c>
      <c r="O38" s="313">
        <v>663.94100000000003</v>
      </c>
      <c r="P38" s="342">
        <v>1.2189141805695076</v>
      </c>
      <c r="Q38" s="313">
        <v>1363.925</v>
      </c>
      <c r="R38" s="342">
        <v>2.5039988850413901</v>
      </c>
      <c r="S38" s="305">
        <v>5544.88</v>
      </c>
      <c r="T38" s="342">
        <v>10.179719073767476</v>
      </c>
      <c r="U38" s="305">
        <v>868.55799999999999</v>
      </c>
      <c r="V38" s="342">
        <v>1.5945658768581701</v>
      </c>
      <c r="W38" s="305">
        <v>187.542</v>
      </c>
      <c r="X38" s="342">
        <v>0.34430409215934338</v>
      </c>
      <c r="Y38" s="305">
        <v>4488.78</v>
      </c>
      <c r="Z38" s="342">
        <v>8.2408491047499624</v>
      </c>
      <c r="AA38" s="298">
        <v>-780.16700000000003</v>
      </c>
      <c r="AB38" s="342">
        <v>-1.4322908504104599</v>
      </c>
      <c r="AC38" s="317">
        <v>12329.446</v>
      </c>
      <c r="AD38" s="345">
        <v>21.926254076562991</v>
      </c>
      <c r="AE38" s="298">
        <v>2709.5</v>
      </c>
      <c r="AF38" s="342">
        <v>4.8184797127500634</v>
      </c>
      <c r="AG38" s="298">
        <v>61923.792999999998</v>
      </c>
      <c r="AH38" s="342">
        <v>110.12310031630722</v>
      </c>
      <c r="AI38" s="109" t="s">
        <v>63</v>
      </c>
    </row>
    <row r="39" spans="1:35" ht="30" customHeight="1">
      <c r="A39" s="109" t="s">
        <v>64</v>
      </c>
      <c r="B39" s="501">
        <v>1298350.9790000001</v>
      </c>
      <c r="C39" s="298">
        <v>4811.8649999999998</v>
      </c>
      <c r="D39" s="342">
        <v>37.061357659283594</v>
      </c>
      <c r="E39" s="308">
        <v>4100.6620000000003</v>
      </c>
      <c r="F39" s="342">
        <v>31.58361695970963</v>
      </c>
      <c r="G39" s="308">
        <v>312.51100000000002</v>
      </c>
      <c r="H39" s="342">
        <v>2.406983974708429</v>
      </c>
      <c r="I39" s="305">
        <v>398.69200000000001</v>
      </c>
      <c r="J39" s="348">
        <v>3.0707567248655341</v>
      </c>
      <c r="K39" s="298">
        <v>732.80700000000002</v>
      </c>
      <c r="L39" s="342">
        <v>5.7579679264224186</v>
      </c>
      <c r="M39" s="311">
        <v>393.416</v>
      </c>
      <c r="N39" s="342">
        <v>3.0912323568707749</v>
      </c>
      <c r="O39" s="313">
        <v>135.76300000000001</v>
      </c>
      <c r="P39" s="342">
        <v>1.0667460867525649</v>
      </c>
      <c r="Q39" s="313">
        <v>203.62799999999999</v>
      </c>
      <c r="R39" s="342">
        <v>1.5999894827990782</v>
      </c>
      <c r="S39" s="305">
        <v>1200.4459999999999</v>
      </c>
      <c r="T39" s="342">
        <v>9.4324011170773279</v>
      </c>
      <c r="U39" s="305">
        <v>32.305999999999997</v>
      </c>
      <c r="V39" s="342">
        <v>0.25384161427361174</v>
      </c>
      <c r="W39" s="305">
        <v>0</v>
      </c>
      <c r="X39" s="342">
        <v>0</v>
      </c>
      <c r="Y39" s="305">
        <v>1168.1400000000001</v>
      </c>
      <c r="Z39" s="342">
        <v>9.1785595028037186</v>
      </c>
      <c r="AA39" s="298">
        <v>-160.09800000000001</v>
      </c>
      <c r="AB39" s="342">
        <v>-1.2579562546269023</v>
      </c>
      <c r="AC39" s="317">
        <v>4297.9889999999996</v>
      </c>
      <c r="AD39" s="345">
        <v>33.103444827456009</v>
      </c>
      <c r="AE39" s="298">
        <v>355.00700000000001</v>
      </c>
      <c r="AF39" s="342">
        <v>2.7342914646502532</v>
      </c>
      <c r="AG39" s="298">
        <v>12684.208000000001</v>
      </c>
      <c r="AH39" s="342">
        <v>97.694754385824666</v>
      </c>
      <c r="AI39" s="109" t="s">
        <v>64</v>
      </c>
    </row>
    <row r="40" spans="1:35" ht="30" customHeight="1">
      <c r="A40" s="109" t="s">
        <v>65</v>
      </c>
      <c r="B40" s="501">
        <v>888768.41299999994</v>
      </c>
      <c r="C40" s="298">
        <v>2813.4879999999998</v>
      </c>
      <c r="D40" s="342">
        <v>31.656030511966449</v>
      </c>
      <c r="E40" s="308">
        <v>2195.6219999999998</v>
      </c>
      <c r="F40" s="342">
        <v>24.704095778885428</v>
      </c>
      <c r="G40" s="308">
        <v>304.88</v>
      </c>
      <c r="H40" s="342">
        <v>3.4303649357979604</v>
      </c>
      <c r="I40" s="305">
        <v>312.98599999999999</v>
      </c>
      <c r="J40" s="348">
        <v>3.5215697972830635</v>
      </c>
      <c r="K40" s="298">
        <v>622.39400000000001</v>
      </c>
      <c r="L40" s="342">
        <v>7.1981201576410445</v>
      </c>
      <c r="M40" s="311">
        <v>361.38299999999998</v>
      </c>
      <c r="N40" s="342">
        <v>4.1794719372757339</v>
      </c>
      <c r="O40" s="313">
        <v>93.718000000000004</v>
      </c>
      <c r="P40" s="342">
        <v>1.0838687791556527</v>
      </c>
      <c r="Q40" s="313">
        <v>167.29300000000001</v>
      </c>
      <c r="R40" s="342">
        <v>1.9347794412096571</v>
      </c>
      <c r="S40" s="305">
        <v>967.596</v>
      </c>
      <c r="T40" s="342">
        <v>11.190455357945037</v>
      </c>
      <c r="U40" s="305">
        <v>647.80799999999999</v>
      </c>
      <c r="V40" s="342">
        <v>7.4920385207459095</v>
      </c>
      <c r="W40" s="305">
        <v>0.46899999999999997</v>
      </c>
      <c r="X40" s="342">
        <v>5.4240856337523331E-3</v>
      </c>
      <c r="Y40" s="305">
        <v>319.31900000000002</v>
      </c>
      <c r="Z40" s="342">
        <v>3.692992751565376</v>
      </c>
      <c r="AA40" s="298">
        <v>-264.964</v>
      </c>
      <c r="AB40" s="342">
        <v>-3.0643655135640797</v>
      </c>
      <c r="AC40" s="317">
        <v>2308.8339999999998</v>
      </c>
      <c r="AD40" s="345">
        <v>25.977903424882406</v>
      </c>
      <c r="AE40" s="298">
        <v>136.29499999999999</v>
      </c>
      <c r="AF40" s="342">
        <v>1.5335265971024108</v>
      </c>
      <c r="AG40" s="298">
        <v>4364.9859999999999</v>
      </c>
      <c r="AH40" s="342">
        <v>49.112749014855012</v>
      </c>
      <c r="AI40" s="109" t="s">
        <v>65</v>
      </c>
    </row>
    <row r="41" spans="1:35" ht="30" customHeight="1">
      <c r="A41" s="109" t="s">
        <v>66</v>
      </c>
      <c r="B41" s="501">
        <v>613433.24</v>
      </c>
      <c r="C41" s="298">
        <v>2233.6149999999998</v>
      </c>
      <c r="D41" s="342">
        <v>36.411704719489926</v>
      </c>
      <c r="E41" s="308">
        <v>1859.3530000000001</v>
      </c>
      <c r="F41" s="342">
        <v>30.310600710193015</v>
      </c>
      <c r="G41" s="308">
        <v>206.74100000000001</v>
      </c>
      <c r="H41" s="342">
        <v>3.3702281930467284</v>
      </c>
      <c r="I41" s="305">
        <v>167.52099999999999</v>
      </c>
      <c r="J41" s="348">
        <v>2.7308758162501916</v>
      </c>
      <c r="K41" s="298">
        <v>245.33699999999999</v>
      </c>
      <c r="L41" s="342">
        <v>4.3541947088859239</v>
      </c>
      <c r="M41" s="311">
        <v>130.09399999999999</v>
      </c>
      <c r="N41" s="342">
        <v>2.3088837250712504</v>
      </c>
      <c r="O41" s="313">
        <v>34.43</v>
      </c>
      <c r="P41" s="342">
        <v>0.61105713295158226</v>
      </c>
      <c r="Q41" s="313">
        <v>80.813000000000002</v>
      </c>
      <c r="R41" s="342">
        <v>1.4342538508630911</v>
      </c>
      <c r="S41" s="305">
        <v>16.001999999999999</v>
      </c>
      <c r="T41" s="342">
        <v>0.2840004717249846</v>
      </c>
      <c r="U41" s="305">
        <v>0</v>
      </c>
      <c r="V41" s="342">
        <v>0</v>
      </c>
      <c r="W41" s="305">
        <v>0</v>
      </c>
      <c r="X41" s="342">
        <v>0</v>
      </c>
      <c r="Y41" s="305">
        <v>16.001999999999999</v>
      </c>
      <c r="Z41" s="342">
        <v>0.2840004717249846</v>
      </c>
      <c r="AA41" s="298">
        <v>-132.36699999999999</v>
      </c>
      <c r="AB41" s="342">
        <v>-2.3492244994888787</v>
      </c>
      <c r="AC41" s="317">
        <v>834.17700000000002</v>
      </c>
      <c r="AD41" s="345">
        <v>13.598496879627849</v>
      </c>
      <c r="AE41" s="298">
        <v>14.19</v>
      </c>
      <c r="AF41" s="342">
        <v>0.23132101547024089</v>
      </c>
      <c r="AG41" s="298">
        <v>19850.525000000001</v>
      </c>
      <c r="AH41" s="342">
        <v>323.59715296810464</v>
      </c>
      <c r="AI41" s="109" t="s">
        <v>66</v>
      </c>
    </row>
    <row r="42" spans="1:35" ht="30" customHeight="1">
      <c r="A42" s="109" t="s">
        <v>67</v>
      </c>
      <c r="B42" s="501">
        <v>548407.19799999997</v>
      </c>
      <c r="C42" s="298">
        <v>1667.1320000000001</v>
      </c>
      <c r="D42" s="342">
        <v>30.399528052875777</v>
      </c>
      <c r="E42" s="308">
        <v>1305.1110000000001</v>
      </c>
      <c r="F42" s="342">
        <v>23.798210613566749</v>
      </c>
      <c r="G42" s="308">
        <v>256.23</v>
      </c>
      <c r="H42" s="342">
        <v>4.6722581493177273</v>
      </c>
      <c r="I42" s="305">
        <v>105.791</v>
      </c>
      <c r="J42" s="348">
        <v>1.9290592899913031</v>
      </c>
      <c r="K42" s="298">
        <v>373.63400000000001</v>
      </c>
      <c r="L42" s="342">
        <v>7.0171776916732993</v>
      </c>
      <c r="M42" s="311">
        <v>167.364</v>
      </c>
      <c r="N42" s="342">
        <v>3.1432442636087985</v>
      </c>
      <c r="O42" s="313">
        <v>94.263999999999996</v>
      </c>
      <c r="P42" s="342">
        <v>1.7703614711934452</v>
      </c>
      <c r="Q42" s="313">
        <v>112.006</v>
      </c>
      <c r="R42" s="342">
        <v>2.1035719568710545</v>
      </c>
      <c r="S42" s="305">
        <v>148.548</v>
      </c>
      <c r="T42" s="342">
        <v>2.7898631059879055</v>
      </c>
      <c r="U42" s="305">
        <v>0</v>
      </c>
      <c r="V42" s="342">
        <v>0</v>
      </c>
      <c r="W42" s="305">
        <v>97.165000000000006</v>
      </c>
      <c r="X42" s="342">
        <v>1.8248448225039373</v>
      </c>
      <c r="Y42" s="305">
        <v>51.383000000000003</v>
      </c>
      <c r="Z42" s="342">
        <v>0.96501828348396868</v>
      </c>
      <c r="AA42" s="298">
        <v>-67.185000000000002</v>
      </c>
      <c r="AB42" s="342">
        <v>-1.2617938496364638</v>
      </c>
      <c r="AC42" s="317">
        <v>861.55399999999997</v>
      </c>
      <c r="AD42" s="345">
        <v>15.710114731207447</v>
      </c>
      <c r="AE42" s="298">
        <v>607.35199999999998</v>
      </c>
      <c r="AF42" s="342">
        <v>11.074836402858448</v>
      </c>
      <c r="AG42" s="298">
        <v>4631.9880000000003</v>
      </c>
      <c r="AH42" s="342">
        <v>84.46256753909347</v>
      </c>
      <c r="AI42" s="109" t="s">
        <v>67</v>
      </c>
    </row>
    <row r="43" spans="1:35" ht="30" customHeight="1">
      <c r="A43" s="109" t="s">
        <v>68</v>
      </c>
      <c r="B43" s="501">
        <v>2221305.9029999999</v>
      </c>
      <c r="C43" s="298">
        <v>7546.125</v>
      </c>
      <c r="D43" s="342">
        <v>33.971570461360272</v>
      </c>
      <c r="E43" s="308">
        <v>6222.8860000000004</v>
      </c>
      <c r="F43" s="342">
        <v>28.014538617106446</v>
      </c>
      <c r="G43" s="308">
        <v>664.93100000000004</v>
      </c>
      <c r="H43" s="342">
        <v>2.9934238193036489</v>
      </c>
      <c r="I43" s="305">
        <v>658.30799999999999</v>
      </c>
      <c r="J43" s="348">
        <v>2.9636080249501773</v>
      </c>
      <c r="K43" s="298">
        <v>1605.376</v>
      </c>
      <c r="L43" s="342">
        <v>7.66817731158282</v>
      </c>
      <c r="M43" s="311">
        <v>775.23800000000006</v>
      </c>
      <c r="N43" s="342">
        <v>3.7029720406165549</v>
      </c>
      <c r="O43" s="313">
        <v>265.91899999999998</v>
      </c>
      <c r="P43" s="342">
        <v>1.270178476891888</v>
      </c>
      <c r="Q43" s="313">
        <v>564.21900000000005</v>
      </c>
      <c r="R43" s="342">
        <v>2.6950267940743773</v>
      </c>
      <c r="S43" s="305">
        <v>599.86400000000003</v>
      </c>
      <c r="T43" s="342">
        <v>2.8652873313387746</v>
      </c>
      <c r="U43" s="305">
        <v>172.941</v>
      </c>
      <c r="V43" s="342">
        <v>0.82606333497102524</v>
      </c>
      <c r="W43" s="305">
        <v>2.8050000000000002</v>
      </c>
      <c r="X43" s="342">
        <v>1.3398255211856794E-2</v>
      </c>
      <c r="Y43" s="305">
        <v>424.11799999999999</v>
      </c>
      <c r="Z43" s="342">
        <v>2.0258257411558929</v>
      </c>
      <c r="AA43" s="298">
        <v>-209.232</v>
      </c>
      <c r="AB43" s="342">
        <v>-0.99940953101148688</v>
      </c>
      <c r="AC43" s="317">
        <v>3500.53</v>
      </c>
      <c r="AD43" s="345">
        <v>15.758883075367221</v>
      </c>
      <c r="AE43" s="298">
        <v>407.71499999999997</v>
      </c>
      <c r="AF43" s="342">
        <v>1.8354743461913898</v>
      </c>
      <c r="AG43" s="298">
        <v>9941.1260000000002</v>
      </c>
      <c r="AH43" s="342">
        <v>44.753520830129446</v>
      </c>
      <c r="AI43" s="109" t="s">
        <v>68</v>
      </c>
    </row>
    <row r="44" spans="1:35" ht="30" customHeight="1">
      <c r="A44" s="109" t="s">
        <v>69</v>
      </c>
      <c r="B44" s="501">
        <v>2868357.87</v>
      </c>
      <c r="C44" s="298">
        <v>7343.009</v>
      </c>
      <c r="D44" s="342">
        <v>25.600044808913609</v>
      </c>
      <c r="E44" s="308">
        <v>5673.3710000000001</v>
      </c>
      <c r="F44" s="342">
        <v>19.779160262174674</v>
      </c>
      <c r="G44" s="308">
        <v>954.31399999999996</v>
      </c>
      <c r="H44" s="342">
        <v>3.3270395231401162</v>
      </c>
      <c r="I44" s="305">
        <v>715.32399999999996</v>
      </c>
      <c r="J44" s="348">
        <v>2.4938450235988157</v>
      </c>
      <c r="K44" s="298">
        <v>1858.797</v>
      </c>
      <c r="L44" s="342">
        <v>6.9323831555587248</v>
      </c>
      <c r="M44" s="311">
        <v>952.51199999999994</v>
      </c>
      <c r="N44" s="342">
        <v>3.5523933728468204</v>
      </c>
      <c r="O44" s="313">
        <v>245.971</v>
      </c>
      <c r="P44" s="342">
        <v>0.91734881063178764</v>
      </c>
      <c r="Q44" s="313">
        <v>660.31399999999996</v>
      </c>
      <c r="R44" s="342">
        <v>2.4626409720801159</v>
      </c>
      <c r="S44" s="305">
        <v>1705.4349999999999</v>
      </c>
      <c r="T44" s="342">
        <v>6.3604195976754285</v>
      </c>
      <c r="U44" s="305">
        <v>447.49799999999999</v>
      </c>
      <c r="V44" s="342">
        <v>1.6689437293831537</v>
      </c>
      <c r="W44" s="305">
        <v>0</v>
      </c>
      <c r="X44" s="342">
        <v>0</v>
      </c>
      <c r="Y44" s="305">
        <v>1257.9369999999999</v>
      </c>
      <c r="Z44" s="342">
        <v>4.691475868292275</v>
      </c>
      <c r="AA44" s="298">
        <v>-516.41999999999996</v>
      </c>
      <c r="AB44" s="342">
        <v>-1.9259883188931533</v>
      </c>
      <c r="AC44" s="317">
        <v>5307.7669999999998</v>
      </c>
      <c r="AD44" s="345">
        <v>18.504549434063467</v>
      </c>
      <c r="AE44" s="298">
        <v>1011.706</v>
      </c>
      <c r="AF44" s="342">
        <v>3.5271261322772114</v>
      </c>
      <c r="AG44" s="298">
        <v>14749.498</v>
      </c>
      <c r="AH44" s="342">
        <v>51.421400914663415</v>
      </c>
      <c r="AI44" s="109" t="s">
        <v>69</v>
      </c>
    </row>
    <row r="45" spans="1:35" ht="30" customHeight="1">
      <c r="A45" s="109" t="s">
        <v>70</v>
      </c>
      <c r="B45" s="501">
        <v>1092183.5689999999</v>
      </c>
      <c r="C45" s="298">
        <v>2328.8389999999999</v>
      </c>
      <c r="D45" s="342">
        <v>21.322780035340383</v>
      </c>
      <c r="E45" s="308">
        <v>1936.732</v>
      </c>
      <c r="F45" s="342">
        <v>17.732660103770524</v>
      </c>
      <c r="G45" s="308">
        <v>217.22800000000001</v>
      </c>
      <c r="H45" s="342">
        <v>1.9889330527000451</v>
      </c>
      <c r="I45" s="305">
        <v>174.87899999999999</v>
      </c>
      <c r="J45" s="348">
        <v>1.6011868788698103</v>
      </c>
      <c r="K45" s="298">
        <v>1649.722</v>
      </c>
      <c r="L45" s="342">
        <v>15.779691461149294</v>
      </c>
      <c r="M45" s="311">
        <v>1047.4780000000001</v>
      </c>
      <c r="N45" s="342">
        <v>10.019190901462027</v>
      </c>
      <c r="O45" s="313">
        <v>96.906999999999996</v>
      </c>
      <c r="P45" s="342">
        <v>0.92692136034167849</v>
      </c>
      <c r="Q45" s="313">
        <v>505.33699999999999</v>
      </c>
      <c r="R45" s="342">
        <v>4.8335791993455874</v>
      </c>
      <c r="S45" s="305">
        <v>1029.4570000000001</v>
      </c>
      <c r="T45" s="342">
        <v>9.8468189382940707</v>
      </c>
      <c r="U45" s="305">
        <v>608.74300000000005</v>
      </c>
      <c r="V45" s="342">
        <v>5.8226638907248649</v>
      </c>
      <c r="W45" s="305">
        <v>86.828000000000003</v>
      </c>
      <c r="X45" s="342">
        <v>0.8305151111451935</v>
      </c>
      <c r="Y45" s="305">
        <v>333.88600000000002</v>
      </c>
      <c r="Z45" s="342">
        <v>3.1936399364240118</v>
      </c>
      <c r="AA45" s="298">
        <v>-189.78800000000001</v>
      </c>
      <c r="AB45" s="342">
        <v>-1.8153337853460172</v>
      </c>
      <c r="AC45" s="317">
        <v>2358.8020000000001</v>
      </c>
      <c r="AD45" s="345">
        <v>21.597120364662803</v>
      </c>
      <c r="AE45" s="298">
        <v>250.887</v>
      </c>
      <c r="AF45" s="342">
        <v>2.2971138471686716</v>
      </c>
      <c r="AG45" s="298">
        <v>8469.3040000000001</v>
      </c>
      <c r="AH45" s="342">
        <v>77.544693404923407</v>
      </c>
      <c r="AI45" s="109" t="s">
        <v>70</v>
      </c>
    </row>
    <row r="46" spans="1:35" ht="30" customHeight="1">
      <c r="A46" s="109" t="s">
        <v>71</v>
      </c>
      <c r="B46" s="501">
        <v>807828.30799999996</v>
      </c>
      <c r="C46" s="298">
        <v>1970.135</v>
      </c>
      <c r="D46" s="342">
        <v>24.388041128165071</v>
      </c>
      <c r="E46" s="308">
        <v>1428.5060000000001</v>
      </c>
      <c r="F46" s="342">
        <v>17.683287226423861</v>
      </c>
      <c r="G46" s="308">
        <v>350.858</v>
      </c>
      <c r="H46" s="342">
        <v>4.3432248724811959</v>
      </c>
      <c r="I46" s="305">
        <v>190.77099999999999</v>
      </c>
      <c r="J46" s="348">
        <v>2.3615290292600144</v>
      </c>
      <c r="K46" s="298">
        <v>343.73899999999998</v>
      </c>
      <c r="L46" s="342">
        <v>4.6302090094379773</v>
      </c>
      <c r="M46" s="311">
        <v>87.775999999999996</v>
      </c>
      <c r="N46" s="342">
        <v>1.1823541291864696</v>
      </c>
      <c r="O46" s="313">
        <v>128.756</v>
      </c>
      <c r="P46" s="342">
        <v>1.7343600557958108</v>
      </c>
      <c r="Q46" s="313">
        <v>127.20699999999999</v>
      </c>
      <c r="R46" s="342">
        <v>1.7134948244556969</v>
      </c>
      <c r="S46" s="305">
        <v>0</v>
      </c>
      <c r="T46" s="342">
        <v>0</v>
      </c>
      <c r="U46" s="305">
        <v>0</v>
      </c>
      <c r="V46" s="342">
        <v>0</v>
      </c>
      <c r="W46" s="305">
        <v>0</v>
      </c>
      <c r="X46" s="342">
        <v>0</v>
      </c>
      <c r="Y46" s="305">
        <v>0</v>
      </c>
      <c r="Z46" s="342">
        <v>0</v>
      </c>
      <c r="AA46" s="298">
        <v>-40.573</v>
      </c>
      <c r="AB46" s="342">
        <v>-0.54652358370719367</v>
      </c>
      <c r="AC46" s="317">
        <v>1552.8630000000001</v>
      </c>
      <c r="AD46" s="345">
        <v>19.222686115624462</v>
      </c>
      <c r="AE46" s="298">
        <v>359.83699999999999</v>
      </c>
      <c r="AF46" s="342">
        <v>4.454374728348836</v>
      </c>
      <c r="AG46" s="298">
        <v>6032.3429999999998</v>
      </c>
      <c r="AH46" s="342">
        <v>74.673577791978047</v>
      </c>
      <c r="AI46" s="109" t="s">
        <v>71</v>
      </c>
    </row>
    <row r="47" spans="1:35" ht="30" customHeight="1">
      <c r="A47" s="109" t="s">
        <v>72</v>
      </c>
      <c r="B47" s="501">
        <v>1061112.1780000001</v>
      </c>
      <c r="C47" s="298">
        <v>3612.174</v>
      </c>
      <c r="D47" s="342">
        <v>34.04139613973971</v>
      </c>
      <c r="E47" s="308">
        <v>2934.1669999999999</v>
      </c>
      <c r="F47" s="342">
        <v>27.651807799721624</v>
      </c>
      <c r="G47" s="308">
        <v>356.113</v>
      </c>
      <c r="H47" s="342">
        <v>3.3560353691464275</v>
      </c>
      <c r="I47" s="305">
        <v>321.89400000000001</v>
      </c>
      <c r="J47" s="348">
        <v>3.0335529708716624</v>
      </c>
      <c r="K47" s="298">
        <v>492.30599999999998</v>
      </c>
      <c r="L47" s="342">
        <v>4.9213408280085522</v>
      </c>
      <c r="M47" s="311">
        <v>213.85400000000001</v>
      </c>
      <c r="N47" s="342">
        <v>2.1377932046998023</v>
      </c>
      <c r="O47" s="313">
        <v>154.83600000000001</v>
      </c>
      <c r="P47" s="342">
        <v>1.5478193002838321</v>
      </c>
      <c r="Q47" s="313">
        <v>123.616</v>
      </c>
      <c r="R47" s="342">
        <v>1.2357283230249179</v>
      </c>
      <c r="S47" s="305">
        <v>167.21600000000001</v>
      </c>
      <c r="T47" s="342">
        <v>1.6715760683320497</v>
      </c>
      <c r="U47" s="305">
        <v>72.313999999999993</v>
      </c>
      <c r="V47" s="342">
        <v>0.7228874737188058</v>
      </c>
      <c r="W47" s="305">
        <v>0</v>
      </c>
      <c r="X47" s="342">
        <v>0</v>
      </c>
      <c r="Y47" s="305">
        <v>94.902000000000001</v>
      </c>
      <c r="Z47" s="342">
        <v>0.94868859461324373</v>
      </c>
      <c r="AA47" s="298">
        <v>-32.661000000000001</v>
      </c>
      <c r="AB47" s="342">
        <v>-0.32649594517147329</v>
      </c>
      <c r="AC47" s="317">
        <v>1197.3869999999999</v>
      </c>
      <c r="AD47" s="345">
        <v>11.284264046962996</v>
      </c>
      <c r="AE47" s="298">
        <v>965.24</v>
      </c>
      <c r="AF47" s="342">
        <v>9.0964934717769292</v>
      </c>
      <c r="AG47" s="298">
        <v>19550.722000000002</v>
      </c>
      <c r="AH47" s="342">
        <v>184.2474566341279</v>
      </c>
      <c r="AI47" s="109" t="s">
        <v>72</v>
      </c>
    </row>
    <row r="48" spans="1:35" ht="30" customHeight="1">
      <c r="A48" s="109" t="s">
        <v>73</v>
      </c>
      <c r="B48" s="501">
        <v>1175006.1159999999</v>
      </c>
      <c r="C48" s="298">
        <v>3261.9920000000002</v>
      </c>
      <c r="D48" s="342">
        <v>27.761489541046785</v>
      </c>
      <c r="E48" s="308">
        <v>2745.14</v>
      </c>
      <c r="F48" s="342">
        <v>23.362772011307555</v>
      </c>
      <c r="G48" s="308">
        <v>240.45099999999999</v>
      </c>
      <c r="H48" s="342">
        <v>2.0463808377317418</v>
      </c>
      <c r="I48" s="305">
        <v>276.40100000000001</v>
      </c>
      <c r="J48" s="348">
        <v>2.3523366920074826</v>
      </c>
      <c r="K48" s="298">
        <v>740.61300000000006</v>
      </c>
      <c r="L48" s="342">
        <v>6.585693253680394</v>
      </c>
      <c r="M48" s="311">
        <v>336.93200000000002</v>
      </c>
      <c r="N48" s="342">
        <v>2.9960732519535069</v>
      </c>
      <c r="O48" s="313">
        <v>158.09100000000001</v>
      </c>
      <c r="P48" s="342">
        <v>1.4057798501614032</v>
      </c>
      <c r="Q48" s="313">
        <v>245.59</v>
      </c>
      <c r="R48" s="342">
        <v>2.1838401515654842</v>
      </c>
      <c r="S48" s="305">
        <v>75.813999999999993</v>
      </c>
      <c r="T48" s="342">
        <v>0.6741547182327684</v>
      </c>
      <c r="U48" s="305">
        <v>57.203000000000003</v>
      </c>
      <c r="V48" s="342">
        <v>0.50866162380390245</v>
      </c>
      <c r="W48" s="305">
        <v>0</v>
      </c>
      <c r="X48" s="342">
        <v>0</v>
      </c>
      <c r="Y48" s="305">
        <v>18.611000000000001</v>
      </c>
      <c r="Z48" s="342">
        <v>0.16549309442886612</v>
      </c>
      <c r="AA48" s="298">
        <v>-61.305</v>
      </c>
      <c r="AB48" s="342">
        <v>-0.54513750760096913</v>
      </c>
      <c r="AC48" s="317">
        <v>2130.6869999999999</v>
      </c>
      <c r="AD48" s="345">
        <v>18.133411996640195</v>
      </c>
      <c r="AE48" s="298">
        <v>343.00200000000001</v>
      </c>
      <c r="AF48" s="342">
        <v>2.9191507629565394</v>
      </c>
      <c r="AG48" s="298">
        <v>30111.811000000002</v>
      </c>
      <c r="AH48" s="342">
        <v>256.26939800541436</v>
      </c>
      <c r="AI48" s="109" t="s">
        <v>73</v>
      </c>
    </row>
    <row r="49" spans="1:35" ht="30" customHeight="1">
      <c r="A49" s="109" t="s">
        <v>74</v>
      </c>
      <c r="B49" s="501">
        <v>649587.28799999994</v>
      </c>
      <c r="C49" s="298">
        <v>2102.6320000000001</v>
      </c>
      <c r="D49" s="342">
        <v>32.368736870971532</v>
      </c>
      <c r="E49" s="308">
        <v>1786.2940000000001</v>
      </c>
      <c r="F49" s="342">
        <v>27.498906351751149</v>
      </c>
      <c r="G49" s="308">
        <v>172.25</v>
      </c>
      <c r="H49" s="342">
        <v>2.6516836641052008</v>
      </c>
      <c r="I49" s="305">
        <v>144.08799999999999</v>
      </c>
      <c r="J49" s="348">
        <v>2.2181468551151822</v>
      </c>
      <c r="K49" s="298">
        <v>533.08100000000002</v>
      </c>
      <c r="L49" s="342">
        <v>8.1713385184934264</v>
      </c>
      <c r="M49" s="311">
        <v>188.54499999999999</v>
      </c>
      <c r="N49" s="342">
        <v>2.8901142996455382</v>
      </c>
      <c r="O49" s="313">
        <v>76.102999999999994</v>
      </c>
      <c r="P49" s="342">
        <v>1.1665457505949475</v>
      </c>
      <c r="Q49" s="313">
        <v>268.43299999999999</v>
      </c>
      <c r="R49" s="342">
        <v>4.1146784682529409</v>
      </c>
      <c r="S49" s="305">
        <v>128.40199999999999</v>
      </c>
      <c r="T49" s="342">
        <v>1.9682116009604411</v>
      </c>
      <c r="U49" s="305">
        <v>45.579000000000001</v>
      </c>
      <c r="V49" s="342">
        <v>0.69865824956134592</v>
      </c>
      <c r="W49" s="305">
        <v>0</v>
      </c>
      <c r="X49" s="342">
        <v>0</v>
      </c>
      <c r="Y49" s="305">
        <v>82.822999999999993</v>
      </c>
      <c r="Z49" s="342">
        <v>1.2695533513990949</v>
      </c>
      <c r="AA49" s="298">
        <v>-140.12299999999999</v>
      </c>
      <c r="AB49" s="342">
        <v>-2.1478770903987465</v>
      </c>
      <c r="AC49" s="317">
        <v>1752.3219999999999</v>
      </c>
      <c r="AD49" s="345">
        <v>26.975928137312934</v>
      </c>
      <c r="AE49" s="298">
        <v>379.67</v>
      </c>
      <c r="AF49" s="342">
        <v>5.8447880217754511</v>
      </c>
      <c r="AG49" s="298">
        <v>4126.9809999999998</v>
      </c>
      <c r="AH49" s="342">
        <v>63.532354715660638</v>
      </c>
      <c r="AI49" s="109" t="s">
        <v>74</v>
      </c>
    </row>
    <row r="50" spans="1:35" ht="30" customHeight="1">
      <c r="A50" s="109" t="s">
        <v>75</v>
      </c>
      <c r="B50" s="501">
        <v>6373153.8870000001</v>
      </c>
      <c r="C50" s="298">
        <v>23923.742999999999</v>
      </c>
      <c r="D50" s="342">
        <v>37.538310582457143</v>
      </c>
      <c r="E50" s="308">
        <v>20510.862000000001</v>
      </c>
      <c r="F50" s="342">
        <v>32.183220998065323</v>
      </c>
      <c r="G50" s="308">
        <v>1783.5419999999999</v>
      </c>
      <c r="H50" s="342">
        <v>2.7985233553485664</v>
      </c>
      <c r="I50" s="305">
        <v>1629.3389999999999</v>
      </c>
      <c r="J50" s="348">
        <v>2.5565662290432623</v>
      </c>
      <c r="K50" s="298">
        <v>5139.5479999999998</v>
      </c>
      <c r="L50" s="342">
        <v>8.4914779551300317</v>
      </c>
      <c r="M50" s="311">
        <v>2309.3719999999998</v>
      </c>
      <c r="N50" s="342">
        <v>3.8155070111602325</v>
      </c>
      <c r="O50" s="313">
        <v>1251.979</v>
      </c>
      <c r="P50" s="342">
        <v>2.0684994242267494</v>
      </c>
      <c r="Q50" s="313">
        <v>1578.1969999999999</v>
      </c>
      <c r="R50" s="342">
        <v>2.6074715197430494</v>
      </c>
      <c r="S50" s="305">
        <v>2657.0410000000002</v>
      </c>
      <c r="T50" s="342">
        <v>4.3899201014129368</v>
      </c>
      <c r="U50" s="305">
        <v>758.66200000000003</v>
      </c>
      <c r="V50" s="342">
        <v>1.2534490675823751</v>
      </c>
      <c r="W50" s="305">
        <v>1.325</v>
      </c>
      <c r="X50" s="342">
        <v>2.1891435376315761E-3</v>
      </c>
      <c r="Y50" s="305">
        <v>1897.0540000000001</v>
      </c>
      <c r="Z50" s="342">
        <v>3.1342818902929301</v>
      </c>
      <c r="AA50" s="298">
        <v>-937.43899999999996</v>
      </c>
      <c r="AB50" s="342">
        <v>-1.5488215311500431</v>
      </c>
      <c r="AC50" s="317">
        <v>11156.057000000001</v>
      </c>
      <c r="AD50" s="345">
        <v>17.50476639636177</v>
      </c>
      <c r="AE50" s="298">
        <v>2672.8069999999998</v>
      </c>
      <c r="AF50" s="342">
        <v>4.1938529139426688</v>
      </c>
      <c r="AG50" s="298">
        <v>48383.650999999998</v>
      </c>
      <c r="AH50" s="342">
        <v>75.917907927334497</v>
      </c>
      <c r="AI50" s="109" t="s">
        <v>75</v>
      </c>
    </row>
    <row r="51" spans="1:35" ht="30" customHeight="1">
      <c r="A51" s="109" t="s">
        <v>76</v>
      </c>
      <c r="B51" s="501">
        <v>855745.71</v>
      </c>
      <c r="C51" s="298">
        <v>1360.107</v>
      </c>
      <c r="D51" s="342">
        <v>15.893822009344341</v>
      </c>
      <c r="E51" s="308">
        <v>1083.8869999999999</v>
      </c>
      <c r="F51" s="342">
        <v>12.665993966829234</v>
      </c>
      <c r="G51" s="308">
        <v>167.64599999999999</v>
      </c>
      <c r="H51" s="342">
        <v>1.9590632829465191</v>
      </c>
      <c r="I51" s="305">
        <v>108.574</v>
      </c>
      <c r="J51" s="348">
        <v>1.2687647595685871</v>
      </c>
      <c r="K51" s="298">
        <v>348.11500000000001</v>
      </c>
      <c r="L51" s="342">
        <v>4.2938329930793078</v>
      </c>
      <c r="M51" s="311">
        <v>177.62299999999999</v>
      </c>
      <c r="N51" s="342">
        <v>2.1908952436112372</v>
      </c>
      <c r="O51" s="313">
        <v>72.787999999999997</v>
      </c>
      <c r="P51" s="342">
        <v>0.89780536862892046</v>
      </c>
      <c r="Q51" s="313">
        <v>97.703999999999994</v>
      </c>
      <c r="R51" s="342">
        <v>1.2051323808391501</v>
      </c>
      <c r="S51" s="305">
        <v>88.555000000000007</v>
      </c>
      <c r="T51" s="342">
        <v>1.0922838162737547</v>
      </c>
      <c r="U51" s="305">
        <v>7.1970000000000001</v>
      </c>
      <c r="V51" s="342">
        <v>8.8771572759552969E-2</v>
      </c>
      <c r="W51" s="305">
        <v>15.679</v>
      </c>
      <c r="X51" s="342">
        <v>0.19339300948965274</v>
      </c>
      <c r="Y51" s="305">
        <v>65.679000000000002</v>
      </c>
      <c r="Z51" s="342">
        <v>0.810119234024549</v>
      </c>
      <c r="AA51" s="298">
        <v>-80.274000000000001</v>
      </c>
      <c r="AB51" s="342">
        <v>-0.99014161896628516</v>
      </c>
      <c r="AC51" s="317">
        <v>1330.8630000000001</v>
      </c>
      <c r="AD51" s="345">
        <v>15.552084976271749</v>
      </c>
      <c r="AE51" s="298">
        <v>504.03300000000002</v>
      </c>
      <c r="AF51" s="342">
        <v>5.8899857061509548</v>
      </c>
      <c r="AG51" s="298">
        <v>3888.0610000000001</v>
      </c>
      <c r="AH51" s="342">
        <v>45.434770569869407</v>
      </c>
      <c r="AI51" s="109" t="s">
        <v>76</v>
      </c>
    </row>
    <row r="52" spans="1:35" ht="30" customHeight="1">
      <c r="A52" s="109" t="s">
        <v>77</v>
      </c>
      <c r="B52" s="501">
        <v>1322047.5419999999</v>
      </c>
      <c r="C52" s="298">
        <v>5129.1819999999998</v>
      </c>
      <c r="D52" s="342">
        <v>38.797258321289632</v>
      </c>
      <c r="E52" s="308">
        <v>4476.6080000000002</v>
      </c>
      <c r="F52" s="342">
        <v>33.861172596166746</v>
      </c>
      <c r="G52" s="308">
        <v>460.47199999999998</v>
      </c>
      <c r="H52" s="342">
        <v>3.4830214903118821</v>
      </c>
      <c r="I52" s="305">
        <v>192.102</v>
      </c>
      <c r="J52" s="348">
        <v>1.4530642348110052</v>
      </c>
      <c r="K52" s="298">
        <v>874.18200000000002</v>
      </c>
      <c r="L52" s="342">
        <v>7.0284146899277919</v>
      </c>
      <c r="M52" s="311">
        <v>408.86399999999998</v>
      </c>
      <c r="N52" s="342">
        <v>3.2872625423340178</v>
      </c>
      <c r="O52" s="313">
        <v>254.26499999999999</v>
      </c>
      <c r="P52" s="342">
        <v>2.0442881014874361</v>
      </c>
      <c r="Q52" s="313">
        <v>211.053</v>
      </c>
      <c r="R52" s="342">
        <v>1.6968640461063376</v>
      </c>
      <c r="S52" s="305">
        <v>650.76400000000001</v>
      </c>
      <c r="T52" s="342">
        <v>5.232136165325036</v>
      </c>
      <c r="U52" s="305">
        <v>165.97800000000001</v>
      </c>
      <c r="V52" s="342">
        <v>1.3344614890318436</v>
      </c>
      <c r="W52" s="305">
        <v>26.994</v>
      </c>
      <c r="X52" s="342">
        <v>0.21703149474584332</v>
      </c>
      <c r="Y52" s="305">
        <v>457.79199999999997</v>
      </c>
      <c r="Z52" s="342">
        <v>3.6806431815473482</v>
      </c>
      <c r="AA52" s="298">
        <v>-274.62799999999999</v>
      </c>
      <c r="AB52" s="342">
        <v>-2.2080064213922155</v>
      </c>
      <c r="AC52" s="317">
        <v>2788.1060000000002</v>
      </c>
      <c r="AD52" s="345">
        <v>21.089302097125344</v>
      </c>
      <c r="AE52" s="298">
        <v>688.54399999999998</v>
      </c>
      <c r="AF52" s="342">
        <v>5.2081636864463077</v>
      </c>
      <c r="AG52" s="298">
        <v>10821.334999999999</v>
      </c>
      <c r="AH52" s="342">
        <v>81.852843080283122</v>
      </c>
      <c r="AI52" s="109" t="s">
        <v>77</v>
      </c>
    </row>
    <row r="53" spans="1:35" ht="30" customHeight="1">
      <c r="A53" s="109" t="s">
        <v>78</v>
      </c>
      <c r="B53" s="501">
        <v>1894014.243</v>
      </c>
      <c r="C53" s="298">
        <v>7350.3140000000003</v>
      </c>
      <c r="D53" s="342">
        <v>38.80812421113351</v>
      </c>
      <c r="E53" s="308">
        <v>6369.9260000000004</v>
      </c>
      <c r="F53" s="342">
        <v>33.631880137872862</v>
      </c>
      <c r="G53" s="308">
        <v>639.28300000000002</v>
      </c>
      <c r="H53" s="342">
        <v>3.3752808478748064</v>
      </c>
      <c r="I53" s="305">
        <v>341.10500000000002</v>
      </c>
      <c r="J53" s="348">
        <v>1.8009632253858401</v>
      </c>
      <c r="K53" s="298">
        <v>1773.9290000000001</v>
      </c>
      <c r="L53" s="342">
        <v>9.6844371950823369</v>
      </c>
      <c r="M53" s="311">
        <v>922.77099999999996</v>
      </c>
      <c r="N53" s="342">
        <v>5.0376975600169578</v>
      </c>
      <c r="O53" s="313">
        <v>423.26100000000002</v>
      </c>
      <c r="P53" s="342">
        <v>2.3107151253673313</v>
      </c>
      <c r="Q53" s="313">
        <v>427.89699999999999</v>
      </c>
      <c r="R53" s="342">
        <v>2.3360245096980465</v>
      </c>
      <c r="S53" s="305">
        <v>840.91899999999998</v>
      </c>
      <c r="T53" s="342">
        <v>4.5908417088008839</v>
      </c>
      <c r="U53" s="305">
        <v>721.80100000000004</v>
      </c>
      <c r="V53" s="342">
        <v>3.9405390248694423</v>
      </c>
      <c r="W53" s="305">
        <v>0</v>
      </c>
      <c r="X53" s="342">
        <v>0</v>
      </c>
      <c r="Y53" s="305">
        <v>119.11799999999999</v>
      </c>
      <c r="Z53" s="342">
        <v>0.65030268393144131</v>
      </c>
      <c r="AA53" s="298">
        <v>-365.935</v>
      </c>
      <c r="AB53" s="342">
        <v>-1.9977544337921385</v>
      </c>
      <c r="AC53" s="317">
        <v>4745.7169999999996</v>
      </c>
      <c r="AD53" s="345">
        <v>25.05639552363176</v>
      </c>
      <c r="AE53" s="298">
        <v>792.89</v>
      </c>
      <c r="AF53" s="342">
        <v>4.186293756398114</v>
      </c>
      <c r="AG53" s="298">
        <v>18115.168000000001</v>
      </c>
      <c r="AH53" s="342">
        <v>95.644307147905664</v>
      </c>
      <c r="AI53" s="109" t="s">
        <v>78</v>
      </c>
    </row>
    <row r="54" spans="1:35" ht="30" customHeight="1">
      <c r="A54" s="109" t="s">
        <v>79</v>
      </c>
      <c r="B54" s="501">
        <v>1205127.5759999999</v>
      </c>
      <c r="C54" s="298">
        <v>4121.0780000000004</v>
      </c>
      <c r="D54" s="342">
        <v>34.196197000806166</v>
      </c>
      <c r="E54" s="308">
        <v>3380.6970000000001</v>
      </c>
      <c r="F54" s="342">
        <v>28.052606772314043</v>
      </c>
      <c r="G54" s="308">
        <v>318.97000000000003</v>
      </c>
      <c r="H54" s="342">
        <v>2.6467737221540437</v>
      </c>
      <c r="I54" s="305">
        <v>421.411</v>
      </c>
      <c r="J54" s="348">
        <v>3.4968165063380812</v>
      </c>
      <c r="K54" s="298">
        <v>698.33299999999997</v>
      </c>
      <c r="L54" s="342">
        <v>5.9408210519709055</v>
      </c>
      <c r="M54" s="311">
        <v>431.87799999999999</v>
      </c>
      <c r="N54" s="342">
        <v>3.674049363674766</v>
      </c>
      <c r="O54" s="313">
        <v>110.988</v>
      </c>
      <c r="P54" s="342">
        <v>0.94419116226234023</v>
      </c>
      <c r="Q54" s="313">
        <v>155.46700000000001</v>
      </c>
      <c r="R54" s="342">
        <v>1.3225805260337988</v>
      </c>
      <c r="S54" s="305">
        <v>683.12800000000004</v>
      </c>
      <c r="T54" s="342">
        <v>5.8114698912850757</v>
      </c>
      <c r="U54" s="305">
        <v>243.839</v>
      </c>
      <c r="V54" s="342">
        <v>2.0743740657988861</v>
      </c>
      <c r="W54" s="305">
        <v>4.4050000000000002</v>
      </c>
      <c r="X54" s="342">
        <v>3.7473979797506114E-2</v>
      </c>
      <c r="Y54" s="305">
        <v>434.88400000000001</v>
      </c>
      <c r="Z54" s="342">
        <v>3.6996218456886831</v>
      </c>
      <c r="AA54" s="298">
        <v>-126.905</v>
      </c>
      <c r="AB54" s="342">
        <v>-1.0795994111696967</v>
      </c>
      <c r="AC54" s="317">
        <v>4420.6760000000004</v>
      </c>
      <c r="AD54" s="345">
        <v>36.682224256064991</v>
      </c>
      <c r="AE54" s="298">
        <v>264.17899999999997</v>
      </c>
      <c r="AF54" s="342">
        <v>2.1921247614036838</v>
      </c>
      <c r="AG54" s="298">
        <v>8294.0789999999997</v>
      </c>
      <c r="AH54" s="342">
        <v>68.82324465206662</v>
      </c>
      <c r="AI54" s="109" t="s">
        <v>79</v>
      </c>
    </row>
    <row r="55" spans="1:35" ht="30" customHeight="1">
      <c r="A55" s="109" t="s">
        <v>80</v>
      </c>
      <c r="B55" s="501">
        <v>1115727.513</v>
      </c>
      <c r="C55" s="298">
        <v>2739.683</v>
      </c>
      <c r="D55" s="342">
        <v>24.555126301703023</v>
      </c>
      <c r="E55" s="308">
        <v>2222.569</v>
      </c>
      <c r="F55" s="342">
        <v>19.920356665077595</v>
      </c>
      <c r="G55" s="308">
        <v>362.815</v>
      </c>
      <c r="H55" s="342">
        <v>3.2518244443435176</v>
      </c>
      <c r="I55" s="305">
        <v>154.29900000000001</v>
      </c>
      <c r="J55" s="348">
        <v>1.382945192281908</v>
      </c>
      <c r="K55" s="298">
        <v>1006.223</v>
      </c>
      <c r="L55" s="342">
        <v>9.6376644112335796</v>
      </c>
      <c r="M55" s="311">
        <v>496.16399999999999</v>
      </c>
      <c r="N55" s="342">
        <v>4.7522886327735474</v>
      </c>
      <c r="O55" s="313">
        <v>350.23399999999998</v>
      </c>
      <c r="P55" s="342">
        <v>3.3545623161108238</v>
      </c>
      <c r="Q55" s="313">
        <v>159.82499999999999</v>
      </c>
      <c r="R55" s="342">
        <v>1.5308134623492076</v>
      </c>
      <c r="S55" s="305">
        <v>108.336</v>
      </c>
      <c r="T55" s="342">
        <v>1.0376487236481386</v>
      </c>
      <c r="U55" s="305">
        <v>0</v>
      </c>
      <c r="V55" s="342">
        <v>0</v>
      </c>
      <c r="W55" s="305">
        <v>0.252</v>
      </c>
      <c r="X55" s="342">
        <v>2.4136711560269067E-3</v>
      </c>
      <c r="Y55" s="305">
        <v>108.084</v>
      </c>
      <c r="Z55" s="342">
        <v>1.0352350524921119</v>
      </c>
      <c r="AA55" s="298">
        <v>-61.499000000000002</v>
      </c>
      <c r="AB55" s="342">
        <v>-0.58904112073213788</v>
      </c>
      <c r="AC55" s="317">
        <v>3550.703</v>
      </c>
      <c r="AD55" s="345">
        <v>31.824105425640784</v>
      </c>
      <c r="AE55" s="298">
        <v>319.44099999999997</v>
      </c>
      <c r="AF55" s="342">
        <v>2.8630736114150115</v>
      </c>
      <c r="AG55" s="298">
        <v>5265.8720000000003</v>
      </c>
      <c r="AH55" s="342">
        <v>47.196756722803883</v>
      </c>
      <c r="AI55" s="109" t="s">
        <v>80</v>
      </c>
    </row>
    <row r="56" spans="1:35" ht="30" customHeight="1">
      <c r="A56" s="109" t="s">
        <v>81</v>
      </c>
      <c r="B56" s="501">
        <v>1712733.409</v>
      </c>
      <c r="C56" s="298">
        <v>6086.3140000000003</v>
      </c>
      <c r="D56" s="342">
        <v>35.535676293916445</v>
      </c>
      <c r="E56" s="308">
        <v>5424.7150000000001</v>
      </c>
      <c r="F56" s="342">
        <v>31.672850961477337</v>
      </c>
      <c r="G56" s="308">
        <v>374.40199999999999</v>
      </c>
      <c r="H56" s="342">
        <v>2.1859911065703979</v>
      </c>
      <c r="I56" s="305">
        <v>287.197</v>
      </c>
      <c r="J56" s="348">
        <v>1.6768342258687148</v>
      </c>
      <c r="K56" s="298">
        <v>1174.941</v>
      </c>
      <c r="L56" s="342">
        <v>7.1289039118367388</v>
      </c>
      <c r="M56" s="311">
        <v>523.93700000000001</v>
      </c>
      <c r="N56" s="342">
        <v>3.1789651811078223</v>
      </c>
      <c r="O56" s="313">
        <v>238.63</v>
      </c>
      <c r="P56" s="342">
        <v>1.4478772470120636</v>
      </c>
      <c r="Q56" s="313">
        <v>412.37400000000002</v>
      </c>
      <c r="R56" s="342">
        <v>2.5020614837168531</v>
      </c>
      <c r="S56" s="305">
        <v>758.78899999999999</v>
      </c>
      <c r="T56" s="342">
        <v>4.603919575841414</v>
      </c>
      <c r="U56" s="305">
        <v>306.79300000000001</v>
      </c>
      <c r="V56" s="342">
        <v>1.8614533136762856</v>
      </c>
      <c r="W56" s="305">
        <v>2.3330000000000002</v>
      </c>
      <c r="X56" s="342">
        <v>1.4155377015794933E-2</v>
      </c>
      <c r="Y56" s="305">
        <v>449.66300000000001</v>
      </c>
      <c r="Z56" s="342">
        <v>2.7283108851493343</v>
      </c>
      <c r="AA56" s="298">
        <v>-83.656999999999996</v>
      </c>
      <c r="AB56" s="342">
        <v>-0.50758524432505636</v>
      </c>
      <c r="AC56" s="317">
        <v>3986.7069999999999</v>
      </c>
      <c r="AD56" s="345">
        <v>23.276868303326239</v>
      </c>
      <c r="AE56" s="298">
        <v>366.21600000000001</v>
      </c>
      <c r="AF56" s="342">
        <v>2.1381961610348901</v>
      </c>
      <c r="AG56" s="298">
        <v>17550.718000000001</v>
      </c>
      <c r="AH56" s="342">
        <v>102.47197787919136</v>
      </c>
      <c r="AI56" s="109" t="s">
        <v>81</v>
      </c>
    </row>
    <row r="57" spans="1:35" ht="30" customHeight="1" thickBot="1">
      <c r="A57" s="110" t="s">
        <v>82</v>
      </c>
      <c r="B57" s="299">
        <v>1525538.395</v>
      </c>
      <c r="C57" s="300">
        <v>7625.9939999999997</v>
      </c>
      <c r="D57" s="343">
        <v>49.988869667223284</v>
      </c>
      <c r="E57" s="309">
        <v>6562.24</v>
      </c>
      <c r="F57" s="343">
        <v>43.015895381643283</v>
      </c>
      <c r="G57" s="309">
        <v>662.48400000000004</v>
      </c>
      <c r="H57" s="343">
        <v>4.3426242313619383</v>
      </c>
      <c r="I57" s="306">
        <v>401.27</v>
      </c>
      <c r="J57" s="349">
        <v>2.6303500542180718</v>
      </c>
      <c r="K57" s="300">
        <v>1812.175</v>
      </c>
      <c r="L57" s="343">
        <v>11.918611886844179</v>
      </c>
      <c r="M57" s="311">
        <v>1210.7170000000001</v>
      </c>
      <c r="N57" s="343">
        <v>7.9628435597027467</v>
      </c>
      <c r="O57" s="312">
        <v>195.01300000000001</v>
      </c>
      <c r="P57" s="343">
        <v>1.2825937119147677</v>
      </c>
      <c r="Q57" s="312">
        <v>406.44499999999999</v>
      </c>
      <c r="R57" s="343">
        <v>2.6731746152266656</v>
      </c>
      <c r="S57" s="306">
        <v>726.39300000000003</v>
      </c>
      <c r="T57" s="343">
        <v>4.77746147271671</v>
      </c>
      <c r="U57" s="306">
        <v>183.65299999999999</v>
      </c>
      <c r="V57" s="343">
        <v>1.2078793873961367</v>
      </c>
      <c r="W57" s="306">
        <v>21.01</v>
      </c>
      <c r="X57" s="343">
        <v>0.13818203856834813</v>
      </c>
      <c r="Y57" s="306">
        <v>521.73</v>
      </c>
      <c r="Z57" s="343">
        <v>3.4314000467522252</v>
      </c>
      <c r="AA57" s="300">
        <v>-158.148</v>
      </c>
      <c r="AB57" s="343">
        <v>-1.0401338903144748</v>
      </c>
      <c r="AC57" s="318">
        <v>10192.791999999999</v>
      </c>
      <c r="AD57" s="346">
        <v>66.814391780680154</v>
      </c>
      <c r="AE57" s="300">
        <v>912.79399999999998</v>
      </c>
      <c r="AF57" s="343">
        <v>5.9834220036133532</v>
      </c>
      <c r="AG57" s="300">
        <v>20394.775000000001</v>
      </c>
      <c r="AH57" s="343">
        <v>133.68903114365733</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AA6:AB6"/>
    <mergeCell ref="AA7:AB8"/>
    <mergeCell ref="AI4:AI8"/>
    <mergeCell ref="I7:J8"/>
    <mergeCell ref="U8:V8"/>
    <mergeCell ref="Q8:R8"/>
    <mergeCell ref="O8:P8"/>
    <mergeCell ref="S7:T8"/>
    <mergeCell ref="K7:L8"/>
    <mergeCell ref="B5:B8"/>
    <mergeCell ref="A4:A8"/>
    <mergeCell ref="Y8:Z8"/>
    <mergeCell ref="W8:X8"/>
    <mergeCell ref="M8:N8"/>
    <mergeCell ref="C5:D8"/>
    <mergeCell ref="E7:F8"/>
    <mergeCell ref="G7:H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ColWidth="9" defaultRowHeight="13"/>
  <cols>
    <col min="1" max="1" width="15.453125" style="111" customWidth="1"/>
    <col min="2" max="18" width="17.90625" style="96" customWidth="1"/>
    <col min="19" max="19" width="18.08984375" style="42" customWidth="1"/>
    <col min="20" max="16384" width="9" style="96"/>
  </cols>
  <sheetData>
    <row r="1" spans="1:19" s="226" customFormat="1" ht="23.5">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202</v>
      </c>
      <c r="B3" s="204"/>
      <c r="C3" s="204"/>
      <c r="D3" s="204"/>
      <c r="E3" s="204"/>
      <c r="F3" s="204"/>
      <c r="G3" s="205"/>
      <c r="H3" s="205"/>
      <c r="I3" s="205"/>
      <c r="J3" s="205"/>
      <c r="K3" s="205"/>
      <c r="L3" s="205"/>
      <c r="M3" s="205"/>
      <c r="N3" s="205"/>
      <c r="O3" s="205"/>
      <c r="P3" s="205"/>
      <c r="Q3" s="205"/>
      <c r="R3" s="205"/>
      <c r="S3" s="181" t="s">
        <v>206</v>
      </c>
    </row>
    <row r="4" spans="1:19" s="53" customFormat="1" ht="25" customHeight="1" thickBot="1">
      <c r="A4" s="756" t="s">
        <v>205</v>
      </c>
      <c r="B4" s="116" t="s">
        <v>83</v>
      </c>
      <c r="C4" s="116"/>
      <c r="D4" s="116"/>
      <c r="E4" s="116"/>
      <c r="F4" s="116"/>
      <c r="G4" s="117" t="s">
        <v>84</v>
      </c>
      <c r="H4" s="118"/>
      <c r="I4" s="118"/>
      <c r="J4" s="118"/>
      <c r="K4" s="118"/>
      <c r="L4" s="118"/>
      <c r="M4" s="118"/>
      <c r="N4" s="118"/>
      <c r="O4" s="118"/>
      <c r="P4" s="119"/>
      <c r="Q4" s="119"/>
      <c r="R4" s="120"/>
      <c r="S4" s="756" t="s">
        <v>205</v>
      </c>
    </row>
    <row r="5" spans="1:19" s="53" customFormat="1" ht="25" customHeight="1" thickBot="1">
      <c r="A5" s="757"/>
      <c r="B5" s="764" t="s">
        <v>85</v>
      </c>
      <c r="C5" s="771" t="s">
        <v>86</v>
      </c>
      <c r="D5" s="247"/>
      <c r="E5" s="247"/>
      <c r="F5" s="248"/>
      <c r="G5" s="117" t="s">
        <v>87</v>
      </c>
      <c r="H5" s="118"/>
      <c r="I5" s="118"/>
      <c r="J5" s="118"/>
      <c r="K5" s="118"/>
      <c r="L5" s="121"/>
      <c r="M5" s="121"/>
      <c r="N5" s="121"/>
      <c r="O5" s="121"/>
      <c r="P5" s="119" t="s">
        <v>88</v>
      </c>
      <c r="Q5" s="119"/>
      <c r="R5" s="120"/>
      <c r="S5" s="757"/>
    </row>
    <row r="6" spans="1:19" s="53" customFormat="1" ht="25" customHeight="1" thickBot="1">
      <c r="A6" s="757"/>
      <c r="B6" s="765"/>
      <c r="C6" s="772"/>
      <c r="D6" s="249"/>
      <c r="E6" s="249"/>
      <c r="F6" s="250"/>
      <c r="G6" s="117" t="s">
        <v>89</v>
      </c>
      <c r="H6" s="118"/>
      <c r="I6" s="118"/>
      <c r="J6" s="118"/>
      <c r="K6" s="118"/>
      <c r="L6" s="361"/>
      <c r="M6" s="361"/>
      <c r="N6" s="361"/>
      <c r="O6" s="245" t="s">
        <v>90</v>
      </c>
      <c r="P6" s="244"/>
      <c r="Q6" s="123"/>
      <c r="R6" s="759" t="s">
        <v>96</v>
      </c>
      <c r="S6" s="757"/>
    </row>
    <row r="7" spans="1:19" s="53" customFormat="1" ht="25" customHeight="1">
      <c r="A7" s="757"/>
      <c r="B7" s="765"/>
      <c r="C7" s="772"/>
      <c r="D7" s="767" t="s">
        <v>97</v>
      </c>
      <c r="E7" s="767" t="s">
        <v>124</v>
      </c>
      <c r="F7" s="769" t="s">
        <v>98</v>
      </c>
      <c r="G7" s="754" t="s">
        <v>86</v>
      </c>
      <c r="H7" s="122"/>
      <c r="I7" s="122"/>
      <c r="J7" s="122"/>
      <c r="K7" s="762" t="s">
        <v>92</v>
      </c>
      <c r="L7" s="362"/>
      <c r="M7" s="362"/>
      <c r="N7" s="362"/>
      <c r="O7" s="754" t="s">
        <v>86</v>
      </c>
      <c r="P7" s="123" t="s">
        <v>94</v>
      </c>
      <c r="Q7" s="123" t="s">
        <v>95</v>
      </c>
      <c r="R7" s="760"/>
      <c r="S7" s="757"/>
    </row>
    <row r="8" spans="1:19" s="53" customFormat="1" ht="25" customHeight="1" thickBot="1">
      <c r="A8" s="758"/>
      <c r="B8" s="766"/>
      <c r="C8" s="773"/>
      <c r="D8" s="768"/>
      <c r="E8" s="768"/>
      <c r="F8" s="770"/>
      <c r="G8" s="755"/>
      <c r="H8" s="363" t="s">
        <v>97</v>
      </c>
      <c r="I8" s="363" t="s">
        <v>124</v>
      </c>
      <c r="J8" s="363" t="s">
        <v>98</v>
      </c>
      <c r="K8" s="763"/>
      <c r="L8" s="363" t="s">
        <v>97</v>
      </c>
      <c r="M8" s="363" t="s">
        <v>124</v>
      </c>
      <c r="N8" s="363" t="s">
        <v>98</v>
      </c>
      <c r="O8" s="755"/>
      <c r="P8" s="477"/>
      <c r="Q8" s="477"/>
      <c r="R8" s="761"/>
      <c r="S8" s="758"/>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5" customHeight="1" thickBot="1">
      <c r="A10" s="106" t="s">
        <v>99</v>
      </c>
      <c r="B10" s="284">
        <v>0.12471071474450923</v>
      </c>
      <c r="C10" s="285">
        <v>9.1077033946622237</v>
      </c>
      <c r="D10" s="286">
        <v>10.420045515289814</v>
      </c>
      <c r="E10" s="286">
        <v>7.3106566681390319</v>
      </c>
      <c r="F10" s="364">
        <v>-0.29767826883579573</v>
      </c>
      <c r="G10" s="287">
        <v>9.0108856973128582</v>
      </c>
      <c r="H10" s="286">
        <v>8.2174384346007656</v>
      </c>
      <c r="I10" s="286">
        <v>8.8844579260652239</v>
      </c>
      <c r="J10" s="286">
        <v>10.252076003188293</v>
      </c>
      <c r="K10" s="286">
        <v>6.8091536506894386</v>
      </c>
      <c r="L10" s="286">
        <v>-25.639749775664995</v>
      </c>
      <c r="M10" s="286">
        <v>3.1621917967846969</v>
      </c>
      <c r="N10" s="364">
        <v>25.341691140852916</v>
      </c>
      <c r="O10" s="284">
        <v>39.228175668367015</v>
      </c>
      <c r="P10" s="284">
        <v>7.2034157843635143</v>
      </c>
      <c r="Q10" s="284">
        <v>-0.38242051652709108</v>
      </c>
      <c r="R10" s="284">
        <v>16.167076430987137</v>
      </c>
      <c r="S10" s="107" t="s">
        <v>99</v>
      </c>
    </row>
    <row r="11" spans="1:19" ht="25" customHeight="1">
      <c r="A11" s="108" t="s">
        <v>100</v>
      </c>
      <c r="B11" s="508">
        <v>-1.610833134828269</v>
      </c>
      <c r="C11" s="510">
        <v>2.1623938854217215</v>
      </c>
      <c r="D11" s="290">
        <v>3.7105492366769539</v>
      </c>
      <c r="E11" s="290">
        <v>-13.222298393695013</v>
      </c>
      <c r="F11" s="511">
        <v>5.112694700202681</v>
      </c>
      <c r="G11" s="509">
        <v>-5.3745373883890721</v>
      </c>
      <c r="H11" s="290">
        <v>-5.6506865850676178</v>
      </c>
      <c r="I11" s="290">
        <v>-46.547878203189633</v>
      </c>
      <c r="J11" s="290">
        <v>19.624197709715602</v>
      </c>
      <c r="K11" s="290">
        <v>-40.175097364274933</v>
      </c>
      <c r="L11" s="290">
        <v>-60.795163806247182</v>
      </c>
      <c r="M11" s="290">
        <v>-39.517473445909786</v>
      </c>
      <c r="N11" s="511">
        <v>-31.538216300329069</v>
      </c>
      <c r="O11" s="508">
        <v>303.96043137005455</v>
      </c>
      <c r="P11" s="508">
        <v>-18.404124357007774</v>
      </c>
      <c r="Q11" s="508">
        <v>19.390527533511332</v>
      </c>
      <c r="R11" s="508">
        <v>0.23792257757160939</v>
      </c>
      <c r="S11" s="108" t="s">
        <v>100</v>
      </c>
    </row>
    <row r="12" spans="1:19" ht="25" customHeight="1">
      <c r="A12" s="109" t="s">
        <v>37</v>
      </c>
      <c r="B12" s="288">
        <v>1.3337904404827157</v>
      </c>
      <c r="C12" s="291">
        <v>4.347133293942079</v>
      </c>
      <c r="D12" s="292">
        <v>7.4927638408450719</v>
      </c>
      <c r="E12" s="292">
        <v>-6.7273813877565658</v>
      </c>
      <c r="F12" s="366">
        <v>0.22284066725244145</v>
      </c>
      <c r="G12" s="291">
        <v>8.2726403531850252</v>
      </c>
      <c r="H12" s="289">
        <v>4.5733344826900151</v>
      </c>
      <c r="I12" s="289">
        <v>45.967567871923137</v>
      </c>
      <c r="J12" s="289">
        <v>-5.2094322348578146</v>
      </c>
      <c r="K12" s="289">
        <v>-68.296094936054871</v>
      </c>
      <c r="L12" s="289">
        <v>-99.210385876253852</v>
      </c>
      <c r="M12" s="289" t="s">
        <v>22</v>
      </c>
      <c r="N12" s="365">
        <v>15.202682826381135</v>
      </c>
      <c r="O12" s="288">
        <v>133.74886102994316</v>
      </c>
      <c r="P12" s="288">
        <v>-1.1405369268473748</v>
      </c>
      <c r="Q12" s="288">
        <v>-55.330029587599995</v>
      </c>
      <c r="R12" s="288">
        <v>199.46519677766776</v>
      </c>
      <c r="S12" s="109" t="s">
        <v>101</v>
      </c>
    </row>
    <row r="13" spans="1:19" ht="25" customHeight="1">
      <c r="A13" s="109" t="s">
        <v>38</v>
      </c>
      <c r="B13" s="288">
        <v>2.1658260727530347</v>
      </c>
      <c r="C13" s="291">
        <v>45.328239624890472</v>
      </c>
      <c r="D13" s="292">
        <v>61.157542709555884</v>
      </c>
      <c r="E13" s="292">
        <v>39.596176900052029</v>
      </c>
      <c r="F13" s="366">
        <v>-52.537525727837895</v>
      </c>
      <c r="G13" s="291">
        <v>46.795947579677545</v>
      </c>
      <c r="H13" s="289">
        <v>-11.999578363347069</v>
      </c>
      <c r="I13" s="289">
        <v>38.177394949995772</v>
      </c>
      <c r="J13" s="289">
        <v>164.96704619058875</v>
      </c>
      <c r="K13" s="289">
        <v>141.10465188963482</v>
      </c>
      <c r="L13" s="289">
        <v>65.098812056212694</v>
      </c>
      <c r="M13" s="289" t="s">
        <v>22</v>
      </c>
      <c r="N13" s="365">
        <v>251.0361743513206</v>
      </c>
      <c r="O13" s="288">
        <v>16.495782145489144</v>
      </c>
      <c r="P13" s="288">
        <v>54.677533830628306</v>
      </c>
      <c r="Q13" s="288">
        <v>-10.740514174719152</v>
      </c>
      <c r="R13" s="288">
        <v>65.609173691068747</v>
      </c>
      <c r="S13" s="109" t="s">
        <v>38</v>
      </c>
    </row>
    <row r="14" spans="1:19" ht="25" customHeight="1">
      <c r="A14" s="109" t="s">
        <v>39</v>
      </c>
      <c r="B14" s="288">
        <v>-0.46050879113145982</v>
      </c>
      <c r="C14" s="291">
        <v>49.348087712387212</v>
      </c>
      <c r="D14" s="292">
        <v>50.038069428313321</v>
      </c>
      <c r="E14" s="292">
        <v>22.996278397381147</v>
      </c>
      <c r="F14" s="366">
        <v>94.619608784557158</v>
      </c>
      <c r="G14" s="291">
        <v>95.944514813944892</v>
      </c>
      <c r="H14" s="289">
        <v>74.885119878352924</v>
      </c>
      <c r="I14" s="289">
        <v>142.75037666318161</v>
      </c>
      <c r="J14" s="289">
        <v>119.35029907265337</v>
      </c>
      <c r="K14" s="289">
        <v>-7.0859056171056096</v>
      </c>
      <c r="L14" s="289">
        <v>-29.321182279228282</v>
      </c>
      <c r="M14" s="289">
        <v>147.65100671140939</v>
      </c>
      <c r="N14" s="365">
        <v>16.449726432863926</v>
      </c>
      <c r="O14" s="288">
        <v>266.47633762133478</v>
      </c>
      <c r="P14" s="288">
        <v>20.631193062760218</v>
      </c>
      <c r="Q14" s="288">
        <v>-51.7458379204746</v>
      </c>
      <c r="R14" s="288">
        <v>-22.013452572454213</v>
      </c>
      <c r="S14" s="109" t="s">
        <v>39</v>
      </c>
    </row>
    <row r="15" spans="1:19" ht="25" customHeight="1">
      <c r="A15" s="109" t="s">
        <v>40</v>
      </c>
      <c r="B15" s="288">
        <v>-2.2585347651304488</v>
      </c>
      <c r="C15" s="291">
        <v>-18.366898899349607</v>
      </c>
      <c r="D15" s="292">
        <v>-31.090021742579069</v>
      </c>
      <c r="E15" s="292">
        <v>31.182022187234196</v>
      </c>
      <c r="F15" s="366">
        <v>1.2870933142652916</v>
      </c>
      <c r="G15" s="291">
        <v>62.514182652893936</v>
      </c>
      <c r="H15" s="289">
        <v>60.847560975609753</v>
      </c>
      <c r="I15" s="289">
        <v>94.008538201089351</v>
      </c>
      <c r="J15" s="289">
        <v>37.009694167765986</v>
      </c>
      <c r="K15" s="289" t="s">
        <v>209</v>
      </c>
      <c r="L15" s="289" t="s">
        <v>22</v>
      </c>
      <c r="M15" s="289" t="s">
        <v>22</v>
      </c>
      <c r="N15" s="365">
        <v>-42.180692501719783</v>
      </c>
      <c r="O15" s="288">
        <v>118.84565639146368</v>
      </c>
      <c r="P15" s="288">
        <v>44.170740492610264</v>
      </c>
      <c r="Q15" s="288">
        <v>-60.75056363115479</v>
      </c>
      <c r="R15" s="288">
        <v>-16.72747541547443</v>
      </c>
      <c r="S15" s="109" t="s">
        <v>40</v>
      </c>
    </row>
    <row r="16" spans="1:19" ht="25" customHeight="1">
      <c r="A16" s="109" t="s">
        <v>41</v>
      </c>
      <c r="B16" s="288">
        <v>-1.4514524511745321</v>
      </c>
      <c r="C16" s="291">
        <v>16.355733539397761</v>
      </c>
      <c r="D16" s="292">
        <v>15.783273882304869</v>
      </c>
      <c r="E16" s="292">
        <v>22.415926132677527</v>
      </c>
      <c r="F16" s="366">
        <v>19.7769606365664</v>
      </c>
      <c r="G16" s="291">
        <v>15.840203984677089</v>
      </c>
      <c r="H16" s="289">
        <v>20.97529370675386</v>
      </c>
      <c r="I16" s="289">
        <v>47.521742967240925</v>
      </c>
      <c r="J16" s="289">
        <v>-20.706381623403729</v>
      </c>
      <c r="K16" s="289">
        <v>-92.92469471954044</v>
      </c>
      <c r="L16" s="289">
        <v>-95.389196106422006</v>
      </c>
      <c r="M16" s="289" t="s">
        <v>22</v>
      </c>
      <c r="N16" s="365">
        <v>-90.914605886364754</v>
      </c>
      <c r="O16" s="288">
        <v>175.84355920933325</v>
      </c>
      <c r="P16" s="288">
        <v>32.138956817432359</v>
      </c>
      <c r="Q16" s="288">
        <v>-67.462008103892842</v>
      </c>
      <c r="R16" s="288">
        <v>24.726965872091313</v>
      </c>
      <c r="S16" s="109" t="s">
        <v>41</v>
      </c>
    </row>
    <row r="17" spans="1:19" ht="25" customHeight="1">
      <c r="A17" s="109" t="s">
        <v>42</v>
      </c>
      <c r="B17" s="288">
        <v>-1.1738399232692842</v>
      </c>
      <c r="C17" s="291">
        <v>-14.060486338504489</v>
      </c>
      <c r="D17" s="292">
        <v>-18.297564784856903</v>
      </c>
      <c r="E17" s="292">
        <v>12.059039748104226</v>
      </c>
      <c r="F17" s="366">
        <v>-14.488458922647723</v>
      </c>
      <c r="G17" s="291">
        <v>9.1425614740261665</v>
      </c>
      <c r="H17" s="289">
        <v>-19.190534392858481</v>
      </c>
      <c r="I17" s="289">
        <v>-48.489759626557273</v>
      </c>
      <c r="J17" s="289">
        <v>48.678599475244567</v>
      </c>
      <c r="K17" s="289">
        <v>-54.021554169030061</v>
      </c>
      <c r="L17" s="289">
        <v>-99.128291987163166</v>
      </c>
      <c r="M17" s="289" t="s">
        <v>22</v>
      </c>
      <c r="N17" s="365">
        <v>-1.0960275538487991</v>
      </c>
      <c r="O17" s="288">
        <v>-21.445574783883131</v>
      </c>
      <c r="P17" s="288">
        <v>-27.690290808422162</v>
      </c>
      <c r="Q17" s="288">
        <v>98.452232970816738</v>
      </c>
      <c r="R17" s="288">
        <v>91.049175613999921</v>
      </c>
      <c r="S17" s="109" t="s">
        <v>42</v>
      </c>
    </row>
    <row r="18" spans="1:19" ht="25" customHeight="1">
      <c r="A18" s="109" t="s">
        <v>43</v>
      </c>
      <c r="B18" s="288">
        <v>-2.7460049107958184E-2</v>
      </c>
      <c r="C18" s="291">
        <v>-3.6843050160681656</v>
      </c>
      <c r="D18" s="292">
        <v>-4.122402652270921</v>
      </c>
      <c r="E18" s="292">
        <v>2.1857846909704364</v>
      </c>
      <c r="F18" s="366">
        <v>-13.42580801915652</v>
      </c>
      <c r="G18" s="291">
        <v>15.468851722419473</v>
      </c>
      <c r="H18" s="289">
        <v>-0.89719996989950346</v>
      </c>
      <c r="I18" s="289">
        <v>15.035262378487758</v>
      </c>
      <c r="J18" s="289">
        <v>60.177091890262091</v>
      </c>
      <c r="K18" s="289">
        <v>-41.02445374101459</v>
      </c>
      <c r="L18" s="289">
        <v>-27.52845916389947</v>
      </c>
      <c r="M18" s="289" t="s">
        <v>22</v>
      </c>
      <c r="N18" s="365">
        <v>-48.347114332402604</v>
      </c>
      <c r="O18" s="288">
        <v>54.700402559867882</v>
      </c>
      <c r="P18" s="288">
        <v>34.53297995534237</v>
      </c>
      <c r="Q18" s="288">
        <v>-2.6293625919634849</v>
      </c>
      <c r="R18" s="288">
        <v>4.207583672711678</v>
      </c>
      <c r="S18" s="109" t="s">
        <v>43</v>
      </c>
    </row>
    <row r="19" spans="1:19" ht="25" customHeight="1">
      <c r="A19" s="109" t="s">
        <v>44</v>
      </c>
      <c r="B19" s="288">
        <v>-1.6428304507559943</v>
      </c>
      <c r="C19" s="291">
        <v>6.9083157657799745</v>
      </c>
      <c r="D19" s="292">
        <v>7.597702192409983</v>
      </c>
      <c r="E19" s="292">
        <v>-7.3376936040446168</v>
      </c>
      <c r="F19" s="366">
        <v>25.482859091190875</v>
      </c>
      <c r="G19" s="291">
        <v>8.0622470328628282</v>
      </c>
      <c r="H19" s="289">
        <v>-23.27419378665445</v>
      </c>
      <c r="I19" s="289">
        <v>13.552463765310051</v>
      </c>
      <c r="J19" s="289">
        <v>58.219703990044735</v>
      </c>
      <c r="K19" s="289">
        <v>-59.043087673636109</v>
      </c>
      <c r="L19" s="289">
        <v>-77.249693998080119</v>
      </c>
      <c r="M19" s="289" t="s">
        <v>22</v>
      </c>
      <c r="N19" s="365">
        <v>-44.955925698389578</v>
      </c>
      <c r="O19" s="288">
        <v>103.43721618185123</v>
      </c>
      <c r="P19" s="288">
        <v>7.4733072312631208</v>
      </c>
      <c r="Q19" s="288">
        <v>-49.546439701546994</v>
      </c>
      <c r="R19" s="288">
        <v>29.591078864381558</v>
      </c>
      <c r="S19" s="109" t="s">
        <v>44</v>
      </c>
    </row>
    <row r="20" spans="1:19" ht="25" customHeight="1">
      <c r="A20" s="109" t="s">
        <v>45</v>
      </c>
      <c r="B20" s="288">
        <v>-1.66814688448639</v>
      </c>
      <c r="C20" s="291">
        <v>30.972001549608564</v>
      </c>
      <c r="D20" s="292">
        <v>40.506416825756901</v>
      </c>
      <c r="E20" s="292">
        <v>-7.2001386959619538</v>
      </c>
      <c r="F20" s="366">
        <v>16.571206905818485</v>
      </c>
      <c r="G20" s="291">
        <v>-7.045574726411445</v>
      </c>
      <c r="H20" s="289">
        <v>-12.409569008308083</v>
      </c>
      <c r="I20" s="289">
        <v>2.1543025682598369</v>
      </c>
      <c r="J20" s="289">
        <v>-5.9319439950326682</v>
      </c>
      <c r="K20" s="289">
        <v>-58.821490574255726</v>
      </c>
      <c r="L20" s="289">
        <v>277.66275879271637</v>
      </c>
      <c r="M20" s="289" t="s">
        <v>22</v>
      </c>
      <c r="N20" s="365">
        <v>-67.457013119331833</v>
      </c>
      <c r="O20" s="288">
        <v>227.56742323097467</v>
      </c>
      <c r="P20" s="288">
        <v>0.33957164692249364</v>
      </c>
      <c r="Q20" s="288">
        <v>167.54649780357067</v>
      </c>
      <c r="R20" s="288">
        <v>-11.068766367126685</v>
      </c>
      <c r="S20" s="109" t="s">
        <v>45</v>
      </c>
    </row>
    <row r="21" spans="1:19" ht="25" customHeight="1">
      <c r="A21" s="109" t="s">
        <v>46</v>
      </c>
      <c r="B21" s="288">
        <v>-1.6902008419782959</v>
      </c>
      <c r="C21" s="291">
        <v>15.014625954107657</v>
      </c>
      <c r="D21" s="292">
        <v>19.315579057394544</v>
      </c>
      <c r="E21" s="292">
        <v>-2.0834833487977846</v>
      </c>
      <c r="F21" s="366">
        <v>6.8701124459130654</v>
      </c>
      <c r="G21" s="291">
        <v>-5.1587039710706222</v>
      </c>
      <c r="H21" s="289">
        <v>-10.058990388587489</v>
      </c>
      <c r="I21" s="289">
        <v>13.735281818063001</v>
      </c>
      <c r="J21" s="289">
        <v>-8.0568694653397444</v>
      </c>
      <c r="K21" s="289">
        <v>-26.330448126896172</v>
      </c>
      <c r="L21" s="289">
        <v>-39.324000428834793</v>
      </c>
      <c r="M21" s="289">
        <v>-21.978021978021971</v>
      </c>
      <c r="N21" s="365">
        <v>-18.861268402682896</v>
      </c>
      <c r="O21" s="288">
        <v>44.770502708353121</v>
      </c>
      <c r="P21" s="288">
        <v>13.126976241660856</v>
      </c>
      <c r="Q21" s="288">
        <v>17.243175615697908</v>
      </c>
      <c r="R21" s="288">
        <v>77.471284433947119</v>
      </c>
      <c r="S21" s="109" t="s">
        <v>46</v>
      </c>
    </row>
    <row r="22" spans="1:19" ht="25" customHeight="1">
      <c r="A22" s="109" t="s">
        <v>47</v>
      </c>
      <c r="B22" s="288">
        <v>-2.4718737278364102</v>
      </c>
      <c r="C22" s="291">
        <v>10.199260023271279</v>
      </c>
      <c r="D22" s="292">
        <v>9.5065053041179794</v>
      </c>
      <c r="E22" s="292">
        <v>13.437181616049003</v>
      </c>
      <c r="F22" s="366">
        <v>11.532244726841952</v>
      </c>
      <c r="G22" s="291">
        <v>21.017555278414207</v>
      </c>
      <c r="H22" s="289">
        <v>8.3890605860505616</v>
      </c>
      <c r="I22" s="289">
        <v>-1.5779968305698446</v>
      </c>
      <c r="J22" s="289">
        <v>53.38460690638118</v>
      </c>
      <c r="K22" s="289">
        <v>-22.076290325568266</v>
      </c>
      <c r="L22" s="289">
        <v>-25.677316835155821</v>
      </c>
      <c r="M22" s="289">
        <v>203.68768026370003</v>
      </c>
      <c r="N22" s="365">
        <v>-21.034363408972908</v>
      </c>
      <c r="O22" s="288">
        <v>63.930324199792182</v>
      </c>
      <c r="P22" s="288">
        <v>-16.286470345591297</v>
      </c>
      <c r="Q22" s="288">
        <v>1.6458909784626599</v>
      </c>
      <c r="R22" s="288">
        <v>-24.038181337195951</v>
      </c>
      <c r="S22" s="109" t="s">
        <v>47</v>
      </c>
    </row>
    <row r="23" spans="1:19" ht="25" customHeight="1">
      <c r="A23" s="109" t="s">
        <v>48</v>
      </c>
      <c r="B23" s="288">
        <v>2.0379650861070076</v>
      </c>
      <c r="C23" s="291">
        <v>10.482258310547451</v>
      </c>
      <c r="D23" s="292">
        <v>17.112840210078033</v>
      </c>
      <c r="E23" s="292">
        <v>0.57673462340213177</v>
      </c>
      <c r="F23" s="366">
        <v>-17.722446777369925</v>
      </c>
      <c r="G23" s="291">
        <v>27.709453576961579</v>
      </c>
      <c r="H23" s="289">
        <v>30.434515338462205</v>
      </c>
      <c r="I23" s="289">
        <v>19.553973902728345</v>
      </c>
      <c r="J23" s="289">
        <v>27.262598611714068</v>
      </c>
      <c r="K23" s="289">
        <v>39.688098556094246</v>
      </c>
      <c r="L23" s="289">
        <v>-14.704558133124692</v>
      </c>
      <c r="M23" s="289">
        <v>29.746722522355356</v>
      </c>
      <c r="N23" s="365">
        <v>63.084152130352663</v>
      </c>
      <c r="O23" s="288">
        <v>67.595049062563334</v>
      </c>
      <c r="P23" s="288">
        <v>16.877432383063677</v>
      </c>
      <c r="Q23" s="288">
        <v>6.4082615899354636</v>
      </c>
      <c r="R23" s="288">
        <v>72.673912545418688</v>
      </c>
      <c r="S23" s="109" t="s">
        <v>48</v>
      </c>
    </row>
    <row r="24" spans="1:19" ht="25" customHeight="1">
      <c r="A24" s="109" t="s">
        <v>49</v>
      </c>
      <c r="B24" s="288">
        <v>0.31573867303247027</v>
      </c>
      <c r="C24" s="291">
        <v>13.580203262177079</v>
      </c>
      <c r="D24" s="292">
        <v>18.332364885744084</v>
      </c>
      <c r="E24" s="292">
        <v>6.1539357298008923</v>
      </c>
      <c r="F24" s="366">
        <v>-13.87901744059738</v>
      </c>
      <c r="G24" s="291">
        <v>0.26895773967885361</v>
      </c>
      <c r="H24" s="289">
        <v>26.573135170257942</v>
      </c>
      <c r="I24" s="289">
        <v>-10.864618663086361</v>
      </c>
      <c r="J24" s="289">
        <v>-21.44471654716537</v>
      </c>
      <c r="K24" s="289">
        <v>-10.783379603687209</v>
      </c>
      <c r="L24" s="289">
        <v>-47.126192934501191</v>
      </c>
      <c r="M24" s="289">
        <v>458.77481104753826</v>
      </c>
      <c r="N24" s="365">
        <v>4.5108162354275549</v>
      </c>
      <c r="O24" s="288">
        <v>98.260881315622328</v>
      </c>
      <c r="P24" s="288">
        <v>29.246337204074138</v>
      </c>
      <c r="Q24" s="288">
        <v>-22.961991114696005</v>
      </c>
      <c r="R24" s="288">
        <v>-45.620403492448389</v>
      </c>
      <c r="S24" s="109" t="s">
        <v>49</v>
      </c>
    </row>
    <row r="25" spans="1:19" ht="25" customHeight="1">
      <c r="A25" s="109" t="s">
        <v>50</v>
      </c>
      <c r="B25" s="288">
        <v>0.54815429631254631</v>
      </c>
      <c r="C25" s="291">
        <v>4.5105187829307454</v>
      </c>
      <c r="D25" s="292">
        <v>-6.5507117727539281</v>
      </c>
      <c r="E25" s="292">
        <v>26.732859807449543</v>
      </c>
      <c r="F25" s="366">
        <v>91.995983879997596</v>
      </c>
      <c r="G25" s="291">
        <v>-11.444019875360397</v>
      </c>
      <c r="H25" s="289">
        <v>-24.040117345479231</v>
      </c>
      <c r="I25" s="289">
        <v>4.5664780479974354</v>
      </c>
      <c r="J25" s="289">
        <v>-4.2977915386662175</v>
      </c>
      <c r="K25" s="289">
        <v>-22.494407351958216</v>
      </c>
      <c r="L25" s="289">
        <v>-63.016222894568735</v>
      </c>
      <c r="M25" s="289" t="s">
        <v>209</v>
      </c>
      <c r="N25" s="365">
        <v>67.37458836902195</v>
      </c>
      <c r="O25" s="288">
        <v>165.23362450509876</v>
      </c>
      <c r="P25" s="288">
        <v>18.705484245137427</v>
      </c>
      <c r="Q25" s="288">
        <v>105.65445589858155</v>
      </c>
      <c r="R25" s="288">
        <v>-0.13831339210661042</v>
      </c>
      <c r="S25" s="109" t="s">
        <v>50</v>
      </c>
    </row>
    <row r="26" spans="1:19" ht="25" customHeight="1">
      <c r="A26" s="109" t="s">
        <v>51</v>
      </c>
      <c r="B26" s="288">
        <v>1.1938473170418149</v>
      </c>
      <c r="C26" s="291">
        <v>-12.29104377770993</v>
      </c>
      <c r="D26" s="292">
        <v>-16.15088951486922</v>
      </c>
      <c r="E26" s="292">
        <v>8.0861655046518877</v>
      </c>
      <c r="F26" s="366">
        <v>-1.2671422833425794</v>
      </c>
      <c r="G26" s="291">
        <v>-3.4252032688337977</v>
      </c>
      <c r="H26" s="289">
        <v>-6.8375435902653834</v>
      </c>
      <c r="I26" s="289">
        <v>142.74221513281086</v>
      </c>
      <c r="J26" s="289">
        <v>-21.683792681582133</v>
      </c>
      <c r="K26" s="289">
        <v>-17.263861856581684</v>
      </c>
      <c r="L26" s="289">
        <v>-92.535190881128997</v>
      </c>
      <c r="M26" s="289" t="s">
        <v>22</v>
      </c>
      <c r="N26" s="365">
        <v>48.400442048071142</v>
      </c>
      <c r="O26" s="288">
        <v>-69.169468042831525</v>
      </c>
      <c r="P26" s="288">
        <v>-76.977759293663041</v>
      </c>
      <c r="Q26" s="288">
        <v>-42.36451487825974</v>
      </c>
      <c r="R26" s="288">
        <v>59.528978320685354</v>
      </c>
      <c r="S26" s="109" t="s">
        <v>51</v>
      </c>
    </row>
    <row r="27" spans="1:19" ht="25" customHeight="1">
      <c r="A27" s="109" t="s">
        <v>52</v>
      </c>
      <c r="B27" s="288">
        <v>2.1590770109682182</v>
      </c>
      <c r="C27" s="291">
        <v>-24.058156871275031</v>
      </c>
      <c r="D27" s="292">
        <v>-17.794193833364815</v>
      </c>
      <c r="E27" s="292">
        <v>3.0438896388156564</v>
      </c>
      <c r="F27" s="366">
        <v>-78.562712227851065</v>
      </c>
      <c r="G27" s="291">
        <v>6.1084501472074493</v>
      </c>
      <c r="H27" s="289">
        <v>14.322996382551338</v>
      </c>
      <c r="I27" s="289">
        <v>38.610428767427152</v>
      </c>
      <c r="J27" s="289">
        <v>-16.274200453950954</v>
      </c>
      <c r="K27" s="289">
        <v>-82.168351018791455</v>
      </c>
      <c r="L27" s="289">
        <v>-82.984988956963349</v>
      </c>
      <c r="M27" s="289">
        <v>-91.646449051610062</v>
      </c>
      <c r="N27" s="365">
        <v>-81.219465389443712</v>
      </c>
      <c r="O27" s="288">
        <v>36.360551562451803</v>
      </c>
      <c r="P27" s="288">
        <v>0.7920470744201964</v>
      </c>
      <c r="Q27" s="288">
        <v>-18.471638092287904</v>
      </c>
      <c r="R27" s="288">
        <v>13.963822569931452</v>
      </c>
      <c r="S27" s="109" t="s">
        <v>52</v>
      </c>
    </row>
    <row r="28" spans="1:19" ht="25" customHeight="1">
      <c r="A28" s="109" t="s">
        <v>53</v>
      </c>
      <c r="B28" s="288">
        <v>-0.42357082429961679</v>
      </c>
      <c r="C28" s="291">
        <v>-17.122136429621705</v>
      </c>
      <c r="D28" s="292">
        <v>-9.3257268900319588</v>
      </c>
      <c r="E28" s="292">
        <v>-53.888068957648613</v>
      </c>
      <c r="F28" s="366">
        <v>-24.380036344279446</v>
      </c>
      <c r="G28" s="291">
        <v>-9.8662109367160866</v>
      </c>
      <c r="H28" s="289">
        <v>70.694661545269128</v>
      </c>
      <c r="I28" s="289">
        <v>205.1663598401509</v>
      </c>
      <c r="J28" s="289">
        <v>-82.576396871698435</v>
      </c>
      <c r="K28" s="289">
        <v>97.796710646318473</v>
      </c>
      <c r="L28" s="289">
        <v>-77.472016421309206</v>
      </c>
      <c r="M28" s="289" t="s">
        <v>22</v>
      </c>
      <c r="N28" s="365" t="s">
        <v>209</v>
      </c>
      <c r="O28" s="288">
        <v>70.24979548570704</v>
      </c>
      <c r="P28" s="288">
        <v>-11.336213957948829</v>
      </c>
      <c r="Q28" s="288">
        <v>-54.155227101435202</v>
      </c>
      <c r="R28" s="288">
        <v>-1.9319332556465696</v>
      </c>
      <c r="S28" s="109" t="s">
        <v>53</v>
      </c>
    </row>
    <row r="29" spans="1:19" ht="25" customHeight="1">
      <c r="A29" s="109" t="s">
        <v>54</v>
      </c>
      <c r="B29" s="288">
        <v>-2.411272748210223</v>
      </c>
      <c r="C29" s="291">
        <v>10.853685317675883</v>
      </c>
      <c r="D29" s="292">
        <v>15.933093061212972</v>
      </c>
      <c r="E29" s="292">
        <v>1.4712696941612649</v>
      </c>
      <c r="F29" s="366">
        <v>-12.876915472071175</v>
      </c>
      <c r="G29" s="291">
        <v>50.336817736117553</v>
      </c>
      <c r="H29" s="289">
        <v>67.11248536299766</v>
      </c>
      <c r="I29" s="289">
        <v>72.448517587547428</v>
      </c>
      <c r="J29" s="289">
        <v>20.556380229809236</v>
      </c>
      <c r="K29" s="289">
        <v>-35.486313808238918</v>
      </c>
      <c r="L29" s="289">
        <v>5.1300382842750736</v>
      </c>
      <c r="M29" s="289" t="s">
        <v>22</v>
      </c>
      <c r="N29" s="365">
        <v>-67.86084937866994</v>
      </c>
      <c r="O29" s="288">
        <v>38.37174610278214</v>
      </c>
      <c r="P29" s="288">
        <v>-3.752380940210216</v>
      </c>
      <c r="Q29" s="288">
        <v>61.352976107074454</v>
      </c>
      <c r="R29" s="288">
        <v>52.412705424108424</v>
      </c>
      <c r="S29" s="109" t="s">
        <v>54</v>
      </c>
    </row>
    <row r="30" spans="1:19" ht="25" customHeight="1">
      <c r="A30" s="109" t="s">
        <v>55</v>
      </c>
      <c r="B30" s="288">
        <v>-0.9752425430287559</v>
      </c>
      <c r="C30" s="291">
        <v>7.537229478781768</v>
      </c>
      <c r="D30" s="292">
        <v>0.64717459487593487</v>
      </c>
      <c r="E30" s="292">
        <v>49.992604004443194</v>
      </c>
      <c r="F30" s="366">
        <v>5.0126677650916207</v>
      </c>
      <c r="G30" s="291">
        <v>-45.619088290613043</v>
      </c>
      <c r="H30" s="289">
        <v>-37.592354736457587</v>
      </c>
      <c r="I30" s="289">
        <v>-58.242206958876004</v>
      </c>
      <c r="J30" s="289">
        <v>-34.707116074363455</v>
      </c>
      <c r="K30" s="289">
        <v>123.75657415855898</v>
      </c>
      <c r="L30" s="289">
        <v>-99.616493130976238</v>
      </c>
      <c r="M30" s="289" t="s">
        <v>22</v>
      </c>
      <c r="N30" s="365">
        <v>297.48527197509026</v>
      </c>
      <c r="O30" s="288">
        <v>-64.529965207918366</v>
      </c>
      <c r="P30" s="288">
        <v>25.997062795434076</v>
      </c>
      <c r="Q30" s="288">
        <v>60.427131047067832</v>
      </c>
      <c r="R30" s="288">
        <v>54.067286695226727</v>
      </c>
      <c r="S30" s="109" t="s">
        <v>55</v>
      </c>
    </row>
    <row r="31" spans="1:19" ht="25" customHeight="1">
      <c r="A31" s="109" t="s">
        <v>56</v>
      </c>
      <c r="B31" s="288">
        <v>-3.0134245320724062E-2</v>
      </c>
      <c r="C31" s="291">
        <v>18.254503204366372</v>
      </c>
      <c r="D31" s="292">
        <v>25.704959436229984</v>
      </c>
      <c r="E31" s="292">
        <v>-14.25755636045713</v>
      </c>
      <c r="F31" s="366">
        <v>5.3797127624472409</v>
      </c>
      <c r="G31" s="291">
        <v>16.571474392853119</v>
      </c>
      <c r="H31" s="289">
        <v>27.928031426030245</v>
      </c>
      <c r="I31" s="289">
        <v>6.6694721136971253</v>
      </c>
      <c r="J31" s="289">
        <v>13.683546731606384</v>
      </c>
      <c r="K31" s="289">
        <v>213.18237206299727</v>
      </c>
      <c r="L31" s="289">
        <v>246.33929139367723</v>
      </c>
      <c r="M31" s="289" t="s">
        <v>22</v>
      </c>
      <c r="N31" s="365">
        <v>179.83840730475441</v>
      </c>
      <c r="O31" s="288">
        <v>30.340388171177267</v>
      </c>
      <c r="P31" s="288">
        <v>58.394912959668801</v>
      </c>
      <c r="Q31" s="288">
        <v>0.63978370980318289</v>
      </c>
      <c r="R31" s="288">
        <v>-11.472339508989393</v>
      </c>
      <c r="S31" s="109" t="s">
        <v>56</v>
      </c>
    </row>
    <row r="32" spans="1:19" ht="25" customHeight="1">
      <c r="A32" s="109" t="s">
        <v>57</v>
      </c>
      <c r="B32" s="288">
        <v>3.7374495365170617</v>
      </c>
      <c r="C32" s="291">
        <v>-2.6197818524833423</v>
      </c>
      <c r="D32" s="292">
        <v>-3.7834217608320415</v>
      </c>
      <c r="E32" s="292">
        <v>3.7187693578360665</v>
      </c>
      <c r="F32" s="366">
        <v>2.6985735037404766</v>
      </c>
      <c r="G32" s="291">
        <v>-4.7471542051361695</v>
      </c>
      <c r="H32" s="289">
        <v>-7.4939788483178944</v>
      </c>
      <c r="I32" s="289">
        <v>-7.9198332215620724</v>
      </c>
      <c r="J32" s="289">
        <v>2.3458479303552764</v>
      </c>
      <c r="K32" s="289">
        <v>161.03671068742347</v>
      </c>
      <c r="L32" s="289">
        <v>232.87128872546646</v>
      </c>
      <c r="M32" s="289">
        <v>309.84589041095887</v>
      </c>
      <c r="N32" s="365">
        <v>138.65454269262355</v>
      </c>
      <c r="O32" s="288">
        <v>104.06264811180046</v>
      </c>
      <c r="P32" s="288">
        <v>4.7573646948477801</v>
      </c>
      <c r="Q32" s="288">
        <v>-37.288501396002125</v>
      </c>
      <c r="R32" s="288">
        <v>-37.204775124396861</v>
      </c>
      <c r="S32" s="109" t="s">
        <v>57</v>
      </c>
    </row>
    <row r="33" spans="1:19" ht="25" customHeight="1">
      <c r="A33" s="109" t="s">
        <v>58</v>
      </c>
      <c r="B33" s="288">
        <v>-0.24729900085057466</v>
      </c>
      <c r="C33" s="291">
        <v>15.222835119706062</v>
      </c>
      <c r="D33" s="292">
        <v>16.082459710493708</v>
      </c>
      <c r="E33" s="292">
        <v>8.386363248133776</v>
      </c>
      <c r="F33" s="366">
        <v>11.866222620724983</v>
      </c>
      <c r="G33" s="291">
        <v>21.435184135588443</v>
      </c>
      <c r="H33" s="289">
        <v>12.09580740719467</v>
      </c>
      <c r="I33" s="289">
        <v>16.905556341015142</v>
      </c>
      <c r="J33" s="289">
        <v>39.329991757621571</v>
      </c>
      <c r="K33" s="289">
        <v>23.84225558604372</v>
      </c>
      <c r="L33" s="289">
        <v>87.964469279011638</v>
      </c>
      <c r="M33" s="289">
        <v>261.32004714454087</v>
      </c>
      <c r="N33" s="365">
        <v>7.2241350761678405</v>
      </c>
      <c r="O33" s="288">
        <v>48.705100165997692</v>
      </c>
      <c r="P33" s="288">
        <v>-2.9358437637500288</v>
      </c>
      <c r="Q33" s="288">
        <v>-3.287269214484752</v>
      </c>
      <c r="R33" s="288">
        <v>-20.551496255078632</v>
      </c>
      <c r="S33" s="109" t="s">
        <v>58</v>
      </c>
    </row>
    <row r="34" spans="1:19" ht="25" customHeight="1">
      <c r="A34" s="109" t="s">
        <v>59</v>
      </c>
      <c r="B34" s="288">
        <v>-2.0099495687567241</v>
      </c>
      <c r="C34" s="291">
        <v>10.333310813057039</v>
      </c>
      <c r="D34" s="292">
        <v>10.666843813755378</v>
      </c>
      <c r="E34" s="292">
        <v>4.9514949225313671</v>
      </c>
      <c r="F34" s="366">
        <v>15.100942527793194</v>
      </c>
      <c r="G34" s="291">
        <v>9.8134779260298188</v>
      </c>
      <c r="H34" s="289">
        <v>21.975323018616251</v>
      </c>
      <c r="I34" s="289">
        <v>-18.009921335021488</v>
      </c>
      <c r="J34" s="289">
        <v>13.176349848908146</v>
      </c>
      <c r="K34" s="289">
        <v>-29.12925788939927</v>
      </c>
      <c r="L34" s="289">
        <v>44.014807590607205</v>
      </c>
      <c r="M34" s="289">
        <v>-72.706823294176445</v>
      </c>
      <c r="N34" s="365">
        <v>-56.21073694333711</v>
      </c>
      <c r="O34" s="288">
        <v>28.200483481063657</v>
      </c>
      <c r="P34" s="288">
        <v>-20.357559813194143</v>
      </c>
      <c r="Q34" s="288">
        <v>142.39838320346041</v>
      </c>
      <c r="R34" s="288">
        <v>41.630824959290209</v>
      </c>
      <c r="S34" s="109" t="s">
        <v>59</v>
      </c>
    </row>
    <row r="35" spans="1:19" ht="25" customHeight="1">
      <c r="A35" s="109" t="s">
        <v>60</v>
      </c>
      <c r="B35" s="288">
        <v>-1.7462929439662105</v>
      </c>
      <c r="C35" s="291">
        <v>-4.3467604391619119</v>
      </c>
      <c r="D35" s="292">
        <v>-1.941128542963142</v>
      </c>
      <c r="E35" s="292">
        <v>-29.349288982337811</v>
      </c>
      <c r="F35" s="366">
        <v>2.804268047976251</v>
      </c>
      <c r="G35" s="291">
        <v>49.827449146598099</v>
      </c>
      <c r="H35" s="289">
        <v>34.029219238474042</v>
      </c>
      <c r="I35" s="289">
        <v>27.988529909554444</v>
      </c>
      <c r="J35" s="289">
        <v>88.346973361236593</v>
      </c>
      <c r="K35" s="289">
        <v>402.72828759300251</v>
      </c>
      <c r="L35" s="289">
        <v>-65.512581924103898</v>
      </c>
      <c r="M35" s="289">
        <v>415.74344023323613</v>
      </c>
      <c r="N35" s="365" t="s">
        <v>209</v>
      </c>
      <c r="O35" s="288">
        <v>-33.512609384455345</v>
      </c>
      <c r="P35" s="288">
        <v>-14.741546380725907</v>
      </c>
      <c r="Q35" s="288">
        <v>-35.943211726331555</v>
      </c>
      <c r="R35" s="288">
        <v>14.915814755950166</v>
      </c>
      <c r="S35" s="109" t="s">
        <v>60</v>
      </c>
    </row>
    <row r="36" spans="1:19" ht="25" customHeight="1">
      <c r="A36" s="109" t="s">
        <v>61</v>
      </c>
      <c r="B36" s="288">
        <v>9.3458038919422393E-2</v>
      </c>
      <c r="C36" s="291">
        <v>-24.303640378248389</v>
      </c>
      <c r="D36" s="292">
        <v>-28.750113475345259</v>
      </c>
      <c r="E36" s="292">
        <v>20.893381012364515</v>
      </c>
      <c r="F36" s="366">
        <v>-9.9221095545420752</v>
      </c>
      <c r="G36" s="291">
        <v>-17.670451285625845</v>
      </c>
      <c r="H36" s="289">
        <v>-26.712871778624276</v>
      </c>
      <c r="I36" s="289">
        <v>29.465969714932356</v>
      </c>
      <c r="J36" s="289">
        <v>-20.075712269454343</v>
      </c>
      <c r="K36" s="289">
        <v>46.900062967785118</v>
      </c>
      <c r="L36" s="289">
        <v>-54.492130914090694</v>
      </c>
      <c r="M36" s="289">
        <v>76.144352444930462</v>
      </c>
      <c r="N36" s="365">
        <v>96.440596672459208</v>
      </c>
      <c r="O36" s="288">
        <v>145.02466682654423</v>
      </c>
      <c r="P36" s="288">
        <v>6.1372292734381233</v>
      </c>
      <c r="Q36" s="288">
        <v>9.7906034175286152</v>
      </c>
      <c r="R36" s="288">
        <v>-28.656486965009236</v>
      </c>
      <c r="S36" s="109" t="s">
        <v>61</v>
      </c>
    </row>
    <row r="37" spans="1:19" ht="25" customHeight="1">
      <c r="A37" s="109" t="s">
        <v>62</v>
      </c>
      <c r="B37" s="288">
        <v>0.26757151865521678</v>
      </c>
      <c r="C37" s="291">
        <v>10.826232582393061</v>
      </c>
      <c r="D37" s="292">
        <v>7.3939424961989317</v>
      </c>
      <c r="E37" s="292">
        <v>45.717299117229828</v>
      </c>
      <c r="F37" s="366">
        <v>11.126773659704099</v>
      </c>
      <c r="G37" s="291">
        <v>20.048432212736358</v>
      </c>
      <c r="H37" s="289">
        <v>13.119431883097349</v>
      </c>
      <c r="I37" s="289">
        <v>67.815085586210898</v>
      </c>
      <c r="J37" s="289">
        <v>-3.1249300601147212</v>
      </c>
      <c r="K37" s="289">
        <v>67.603961042683949</v>
      </c>
      <c r="L37" s="289">
        <v>-14.749016899305971</v>
      </c>
      <c r="M37" s="289">
        <v>-48.912645021945252</v>
      </c>
      <c r="N37" s="365">
        <v>127.9636276621201</v>
      </c>
      <c r="O37" s="288">
        <v>1.8285582187066183</v>
      </c>
      <c r="P37" s="288">
        <v>0.49007043864163791</v>
      </c>
      <c r="Q37" s="288">
        <v>45.507500618954651</v>
      </c>
      <c r="R37" s="288">
        <v>16.128817383744192</v>
      </c>
      <c r="S37" s="109" t="s">
        <v>62</v>
      </c>
    </row>
    <row r="38" spans="1:19" ht="25" customHeight="1">
      <c r="A38" s="109" t="s">
        <v>63</v>
      </c>
      <c r="B38" s="288">
        <v>-2.4569073608699341</v>
      </c>
      <c r="C38" s="291">
        <v>20.347345508373024</v>
      </c>
      <c r="D38" s="292">
        <v>22.148322263382923</v>
      </c>
      <c r="E38" s="292">
        <v>13.615849976812953</v>
      </c>
      <c r="F38" s="366">
        <v>12.547580177592792</v>
      </c>
      <c r="G38" s="291">
        <v>2.9223831575861681</v>
      </c>
      <c r="H38" s="289">
        <v>13.430997135788274</v>
      </c>
      <c r="I38" s="289">
        <v>-0.36555883531393363</v>
      </c>
      <c r="J38" s="289">
        <v>-8.0251151097960047</v>
      </c>
      <c r="K38" s="289">
        <v>23.532697217145767</v>
      </c>
      <c r="L38" s="289">
        <v>-42.545200049744523</v>
      </c>
      <c r="M38" s="289">
        <v>-65.37688284499518</v>
      </c>
      <c r="N38" s="365">
        <v>84.328856497325489</v>
      </c>
      <c r="O38" s="288">
        <v>-37.273912819754159</v>
      </c>
      <c r="P38" s="288">
        <v>39.594473984274373</v>
      </c>
      <c r="Q38" s="288">
        <v>-20.205560136647421</v>
      </c>
      <c r="R38" s="288">
        <v>81.057713435533657</v>
      </c>
      <c r="S38" s="109" t="s">
        <v>63</v>
      </c>
    </row>
    <row r="39" spans="1:19" ht="25" customHeight="1">
      <c r="A39" s="109" t="s">
        <v>64</v>
      </c>
      <c r="B39" s="288">
        <v>-4.7749390183452647</v>
      </c>
      <c r="C39" s="291">
        <v>21.799046690691341</v>
      </c>
      <c r="D39" s="292">
        <v>22.826531040142811</v>
      </c>
      <c r="E39" s="292">
        <v>6.1680623736644549</v>
      </c>
      <c r="F39" s="366">
        <v>25.483753194596574</v>
      </c>
      <c r="G39" s="291">
        <v>39.871353177519268</v>
      </c>
      <c r="H39" s="289">
        <v>25.89473145256261</v>
      </c>
      <c r="I39" s="289">
        <v>4.4853195828683567</v>
      </c>
      <c r="J39" s="289">
        <v>149.899366746846</v>
      </c>
      <c r="K39" s="289">
        <v>11.454159223675944</v>
      </c>
      <c r="L39" s="289">
        <v>-95.475907731260008</v>
      </c>
      <c r="M39" s="289" t="s">
        <v>22</v>
      </c>
      <c r="N39" s="365">
        <v>234.2690600667886</v>
      </c>
      <c r="O39" s="288">
        <v>-28.584747010201667</v>
      </c>
      <c r="P39" s="288">
        <v>20.089472194521974</v>
      </c>
      <c r="Q39" s="288">
        <v>-3.3410658955886277</v>
      </c>
      <c r="R39" s="288">
        <v>81.38370733695362</v>
      </c>
      <c r="S39" s="109" t="s">
        <v>64</v>
      </c>
    </row>
    <row r="40" spans="1:19" ht="25" customHeight="1">
      <c r="A40" s="109" t="s">
        <v>65</v>
      </c>
      <c r="B40" s="288">
        <v>-1.2734462945434046</v>
      </c>
      <c r="C40" s="291">
        <v>7.907276437107825</v>
      </c>
      <c r="D40" s="292">
        <v>12.098111924421829</v>
      </c>
      <c r="E40" s="292">
        <v>-11.118107848882133</v>
      </c>
      <c r="F40" s="366">
        <v>2.4028111319779271</v>
      </c>
      <c r="G40" s="291">
        <v>18.767508071841291</v>
      </c>
      <c r="H40" s="289">
        <v>56.750930400006951</v>
      </c>
      <c r="I40" s="289">
        <v>-26.30204851963984</v>
      </c>
      <c r="J40" s="289">
        <v>0.57715546524141814</v>
      </c>
      <c r="K40" s="289">
        <v>184.69507548452208</v>
      </c>
      <c r="L40" s="289">
        <v>216.25536402114852</v>
      </c>
      <c r="M40" s="289">
        <v>-80</v>
      </c>
      <c r="N40" s="365">
        <v>140.65220176502947</v>
      </c>
      <c r="O40" s="288">
        <v>56.516705259675831</v>
      </c>
      <c r="P40" s="288">
        <v>33.797902542458814</v>
      </c>
      <c r="Q40" s="288">
        <v>-75.563468286027273</v>
      </c>
      <c r="R40" s="288">
        <v>-5.8015632890358262</v>
      </c>
      <c r="S40" s="109" t="s">
        <v>65</v>
      </c>
    </row>
    <row r="41" spans="1:19" ht="25" customHeight="1">
      <c r="A41" s="109" t="s">
        <v>66</v>
      </c>
      <c r="B41" s="288">
        <v>3.2640293946426766</v>
      </c>
      <c r="C41" s="291">
        <v>22.256486211481061</v>
      </c>
      <c r="D41" s="292">
        <v>27.777499073977992</v>
      </c>
      <c r="E41" s="292">
        <v>8.2430614093415073</v>
      </c>
      <c r="F41" s="366">
        <v>-7.3676352677707513</v>
      </c>
      <c r="G41" s="291">
        <v>-5.9287037143547394</v>
      </c>
      <c r="H41" s="289">
        <v>53.327754664278046</v>
      </c>
      <c r="I41" s="289">
        <v>1.9574165654890692</v>
      </c>
      <c r="J41" s="289">
        <v>-43.162684709142439</v>
      </c>
      <c r="K41" s="289">
        <v>-47.498277502542727</v>
      </c>
      <c r="L41" s="289" t="s">
        <v>22</v>
      </c>
      <c r="M41" s="289" t="s">
        <v>22</v>
      </c>
      <c r="N41" s="365">
        <v>-47.498277502542727</v>
      </c>
      <c r="O41" s="288">
        <v>73.536892338350214</v>
      </c>
      <c r="P41" s="288">
        <v>-33.56506295644418</v>
      </c>
      <c r="Q41" s="288">
        <v>-96.371864692797416</v>
      </c>
      <c r="R41" s="288">
        <v>47.88391903625444</v>
      </c>
      <c r="S41" s="109" t="s">
        <v>66</v>
      </c>
    </row>
    <row r="42" spans="1:19" ht="25" customHeight="1">
      <c r="A42" s="109" t="s">
        <v>67</v>
      </c>
      <c r="B42" s="288">
        <v>0.41025399491343251</v>
      </c>
      <c r="C42" s="291">
        <v>-29.482189846662337</v>
      </c>
      <c r="D42" s="292">
        <v>-36.615527923463318</v>
      </c>
      <c r="E42" s="292">
        <v>31.815726522108179</v>
      </c>
      <c r="F42" s="366">
        <v>-4.4388239013594699</v>
      </c>
      <c r="G42" s="291">
        <v>-24.806246792581931</v>
      </c>
      <c r="H42" s="289">
        <v>-25.676449820812408</v>
      </c>
      <c r="I42" s="289">
        <v>9.0614587189929807</v>
      </c>
      <c r="J42" s="289">
        <v>-39.5477115716753</v>
      </c>
      <c r="K42" s="289">
        <v>221.15708911661693</v>
      </c>
      <c r="L42" s="289" t="s">
        <v>22</v>
      </c>
      <c r="M42" s="289" t="s">
        <v>22</v>
      </c>
      <c r="N42" s="365">
        <v>11.088770700912349</v>
      </c>
      <c r="O42" s="288">
        <v>396.343085106383</v>
      </c>
      <c r="P42" s="288">
        <v>39.165479432582856</v>
      </c>
      <c r="Q42" s="288">
        <v>100.52826899457204</v>
      </c>
      <c r="R42" s="288">
        <v>-21.499006786997882</v>
      </c>
      <c r="S42" s="109" t="s">
        <v>67</v>
      </c>
    </row>
    <row r="43" spans="1:19" ht="25" customHeight="1">
      <c r="A43" s="109" t="s">
        <v>68</v>
      </c>
      <c r="B43" s="288">
        <v>0.76997185921747757</v>
      </c>
      <c r="C43" s="291">
        <v>8.3850832652526464</v>
      </c>
      <c r="D43" s="292">
        <v>7.7666116538313048</v>
      </c>
      <c r="E43" s="292">
        <v>-3.976784520317878</v>
      </c>
      <c r="F43" s="366">
        <v>32.870991767063799</v>
      </c>
      <c r="G43" s="291">
        <v>0.40163757056174632</v>
      </c>
      <c r="H43" s="289">
        <v>0.76951273725558167</v>
      </c>
      <c r="I43" s="289">
        <v>-7.1057779640885883</v>
      </c>
      <c r="J43" s="289">
        <v>3.8358337504784856</v>
      </c>
      <c r="K43" s="289">
        <v>-47.39691623427359</v>
      </c>
      <c r="L43" s="289">
        <v>85.346222684257327</v>
      </c>
      <c r="M43" s="289">
        <v>-96.577849352170418</v>
      </c>
      <c r="N43" s="365">
        <v>-56.053864629680675</v>
      </c>
      <c r="O43" s="288">
        <v>29.190644372545648</v>
      </c>
      <c r="P43" s="288">
        <v>14.486273211847987</v>
      </c>
      <c r="Q43" s="288">
        <v>-61.369480643761456</v>
      </c>
      <c r="R43" s="288">
        <v>-14.706458718140382</v>
      </c>
      <c r="S43" s="109" t="s">
        <v>68</v>
      </c>
    </row>
    <row r="44" spans="1:19" ht="25" customHeight="1">
      <c r="A44" s="109" t="s">
        <v>69</v>
      </c>
      <c r="B44" s="288">
        <v>0.27358334704076981</v>
      </c>
      <c r="C44" s="291">
        <v>3.8981202570806772</v>
      </c>
      <c r="D44" s="292">
        <v>-1.8152350361527567</v>
      </c>
      <c r="E44" s="292">
        <v>39.17369111856496</v>
      </c>
      <c r="F44" s="366">
        <v>18.519623096053508</v>
      </c>
      <c r="G44" s="291">
        <v>-32.983045274374092</v>
      </c>
      <c r="H44" s="289">
        <v>-21.577293351567235</v>
      </c>
      <c r="I44" s="289">
        <v>-36.143937112534921</v>
      </c>
      <c r="J44" s="289">
        <v>-43.747481554114323</v>
      </c>
      <c r="K44" s="289">
        <v>89.285615187822202</v>
      </c>
      <c r="L44" s="289">
        <v>37.148583915387377</v>
      </c>
      <c r="M44" s="289" t="s">
        <v>22</v>
      </c>
      <c r="N44" s="365">
        <v>119.13522609686331</v>
      </c>
      <c r="O44" s="288">
        <v>31.968046774778827</v>
      </c>
      <c r="P44" s="288">
        <v>42.253046259730411</v>
      </c>
      <c r="Q44" s="288">
        <v>-44.330394972872448</v>
      </c>
      <c r="R44" s="288">
        <v>-14.860072528987814</v>
      </c>
      <c r="S44" s="109" t="s">
        <v>69</v>
      </c>
    </row>
    <row r="45" spans="1:19" ht="25" customHeight="1">
      <c r="A45" s="109" t="s">
        <v>70</v>
      </c>
      <c r="B45" s="288">
        <v>-0.46472154971078794</v>
      </c>
      <c r="C45" s="291">
        <v>-10.040436316664099</v>
      </c>
      <c r="D45" s="292">
        <v>-3.8005290957985238</v>
      </c>
      <c r="E45" s="292">
        <v>-9.2512522297836455</v>
      </c>
      <c r="F45" s="366">
        <v>-47.974820240195392</v>
      </c>
      <c r="G45" s="291">
        <v>65.588520473201243</v>
      </c>
      <c r="H45" s="289">
        <v>83.662061722269073</v>
      </c>
      <c r="I45" s="289">
        <v>-45.086783813954547</v>
      </c>
      <c r="J45" s="289">
        <v>102.55936442784076</v>
      </c>
      <c r="K45" s="289">
        <v>280.33657220970184</v>
      </c>
      <c r="L45" s="289">
        <v>405.17252825679242</v>
      </c>
      <c r="M45" s="289" t="s">
        <v>209</v>
      </c>
      <c r="N45" s="365">
        <v>127.59471581846191</v>
      </c>
      <c r="O45" s="288" t="s">
        <v>209</v>
      </c>
      <c r="P45" s="288">
        <v>-0.85376320764788716</v>
      </c>
      <c r="Q45" s="288">
        <v>44.501848844040495</v>
      </c>
      <c r="R45" s="288">
        <v>-8.5651779811173157</v>
      </c>
      <c r="S45" s="109" t="s">
        <v>70</v>
      </c>
    </row>
    <row r="46" spans="1:19" ht="25" customHeight="1">
      <c r="A46" s="109" t="s">
        <v>71</v>
      </c>
      <c r="B46" s="288">
        <v>7.2098380220426463</v>
      </c>
      <c r="C46" s="291">
        <v>2.4466429963537735</v>
      </c>
      <c r="D46" s="292">
        <v>-9.1560290317923858</v>
      </c>
      <c r="E46" s="292">
        <v>79.064913059676741</v>
      </c>
      <c r="F46" s="366">
        <v>23.347040643467693</v>
      </c>
      <c r="G46" s="291">
        <v>-12.157755664249166</v>
      </c>
      <c r="H46" s="289">
        <v>-33.89913473051638</v>
      </c>
      <c r="I46" s="289">
        <v>-4.5643891664319511</v>
      </c>
      <c r="J46" s="289">
        <v>2.910791285424196</v>
      </c>
      <c r="K46" s="289" t="s">
        <v>22</v>
      </c>
      <c r="L46" s="289" t="s">
        <v>22</v>
      </c>
      <c r="M46" s="289" t="s">
        <v>22</v>
      </c>
      <c r="N46" s="365" t="s">
        <v>22</v>
      </c>
      <c r="O46" s="288">
        <v>-40.62545731261158</v>
      </c>
      <c r="P46" s="288">
        <v>-28.126562100796463</v>
      </c>
      <c r="Q46" s="288">
        <v>9.7197829003536924</v>
      </c>
      <c r="R46" s="288">
        <v>1.0134258835199859</v>
      </c>
      <c r="S46" s="109" t="s">
        <v>71</v>
      </c>
    </row>
    <row r="47" spans="1:19" ht="25" customHeight="1">
      <c r="A47" s="109" t="s">
        <v>72</v>
      </c>
      <c r="B47" s="288">
        <v>-0.56985730272222668</v>
      </c>
      <c r="C47" s="291">
        <v>0.50243230880695933</v>
      </c>
      <c r="D47" s="292">
        <v>3.5314786234131645</v>
      </c>
      <c r="E47" s="292">
        <v>-15.880143619785514</v>
      </c>
      <c r="F47" s="366">
        <v>-4.395682726748916</v>
      </c>
      <c r="G47" s="291">
        <v>-11.604406259258255</v>
      </c>
      <c r="H47" s="289">
        <v>-16.205350845571516</v>
      </c>
      <c r="I47" s="289">
        <v>39.558527945775893</v>
      </c>
      <c r="J47" s="289">
        <v>-35.203589550048221</v>
      </c>
      <c r="K47" s="289">
        <v>19.729060159528004</v>
      </c>
      <c r="L47" s="289">
        <v>-47.586016946081308</v>
      </c>
      <c r="M47" s="289" t="s">
        <v>22</v>
      </c>
      <c r="N47" s="365" t="s">
        <v>22</v>
      </c>
      <c r="O47" s="288">
        <v>-63.155697944633708</v>
      </c>
      <c r="P47" s="288">
        <v>-31.61141566020774</v>
      </c>
      <c r="Q47" s="288">
        <v>494.56829059460517</v>
      </c>
      <c r="R47" s="288">
        <v>-53.12161920148133</v>
      </c>
      <c r="S47" s="109" t="s">
        <v>72</v>
      </c>
    </row>
    <row r="48" spans="1:19" ht="25" customHeight="1">
      <c r="A48" s="109" t="s">
        <v>73</v>
      </c>
      <c r="B48" s="288">
        <v>9.2585244620408957E-2</v>
      </c>
      <c r="C48" s="291">
        <v>6.7236035106982257</v>
      </c>
      <c r="D48" s="292">
        <v>6.3987132032324894</v>
      </c>
      <c r="E48" s="292">
        <v>-3.704044853824584</v>
      </c>
      <c r="F48" s="366">
        <v>21.904329263989837</v>
      </c>
      <c r="G48" s="291">
        <v>-16.058347831507604</v>
      </c>
      <c r="H48" s="289">
        <v>-22.082955617634553</v>
      </c>
      <c r="I48" s="289">
        <v>36.862290171498813</v>
      </c>
      <c r="J48" s="289">
        <v>-26.54922837660007</v>
      </c>
      <c r="K48" s="289">
        <v>172.32040229885058</v>
      </c>
      <c r="L48" s="289" t="s">
        <v>209</v>
      </c>
      <c r="M48" s="289" t="s">
        <v>22</v>
      </c>
      <c r="N48" s="365">
        <v>-28.758995559638649</v>
      </c>
      <c r="O48" s="288">
        <v>-32.119406951380199</v>
      </c>
      <c r="P48" s="288">
        <v>39.251668847354864</v>
      </c>
      <c r="Q48" s="288">
        <v>26.88973974807169</v>
      </c>
      <c r="R48" s="288" t="s">
        <v>209</v>
      </c>
      <c r="S48" s="109" t="s">
        <v>73</v>
      </c>
    </row>
    <row r="49" spans="1:19" ht="25" customHeight="1">
      <c r="A49" s="109" t="s">
        <v>74</v>
      </c>
      <c r="B49" s="288">
        <v>1.5829447104988219</v>
      </c>
      <c r="C49" s="291">
        <v>49.481380161493746</v>
      </c>
      <c r="D49" s="292">
        <v>58.081633158758279</v>
      </c>
      <c r="E49" s="292">
        <v>19.064899874886819</v>
      </c>
      <c r="F49" s="366">
        <v>9.1848719755696493</v>
      </c>
      <c r="G49" s="291">
        <v>45.072634151386012</v>
      </c>
      <c r="H49" s="289">
        <v>-2.2079646476696269</v>
      </c>
      <c r="I49" s="289">
        <v>11.755117624599848</v>
      </c>
      <c r="J49" s="289">
        <v>151.9125734341861</v>
      </c>
      <c r="K49" s="289" t="s">
        <v>209</v>
      </c>
      <c r="L49" s="289" t="s">
        <v>209</v>
      </c>
      <c r="M49" s="289" t="s">
        <v>22</v>
      </c>
      <c r="N49" s="365" t="s">
        <v>209</v>
      </c>
      <c r="O49" s="288">
        <v>497.33566373944927</v>
      </c>
      <c r="P49" s="288">
        <v>7.9008701295742583</v>
      </c>
      <c r="Q49" s="288">
        <v>-11.567271948049523</v>
      </c>
      <c r="R49" s="288">
        <v>-7.9778673153807205</v>
      </c>
      <c r="S49" s="109" t="s">
        <v>74</v>
      </c>
    </row>
    <row r="50" spans="1:19" ht="25" customHeight="1">
      <c r="A50" s="109" t="s">
        <v>75</v>
      </c>
      <c r="B50" s="288">
        <v>0.62294324162766657</v>
      </c>
      <c r="C50" s="291">
        <v>13.991398521860091</v>
      </c>
      <c r="D50" s="292">
        <v>16.840243944884946</v>
      </c>
      <c r="E50" s="292">
        <v>-8.1252743041174966</v>
      </c>
      <c r="F50" s="366">
        <v>9.2470561730853689</v>
      </c>
      <c r="G50" s="291">
        <v>11.199005957891671</v>
      </c>
      <c r="H50" s="289">
        <v>-5.7037778969164066</v>
      </c>
      <c r="I50" s="289">
        <v>18.647715566708726</v>
      </c>
      <c r="J50" s="289">
        <v>41.204327936088418</v>
      </c>
      <c r="K50" s="289">
        <v>12.111718426291375</v>
      </c>
      <c r="L50" s="289">
        <v>-26.023168282075787</v>
      </c>
      <c r="M50" s="289">
        <v>-60.138387484957882</v>
      </c>
      <c r="N50" s="365">
        <v>41.451909956529192</v>
      </c>
      <c r="O50" s="288">
        <v>-33.82584228419114</v>
      </c>
      <c r="P50" s="288">
        <v>-11.436592583971873</v>
      </c>
      <c r="Q50" s="288">
        <v>-10.184707581892226</v>
      </c>
      <c r="R50" s="288">
        <v>-8.2920704063594286</v>
      </c>
      <c r="S50" s="109" t="s">
        <v>75</v>
      </c>
    </row>
    <row r="51" spans="1:19" ht="25" customHeight="1">
      <c r="A51" s="109" t="s">
        <v>76</v>
      </c>
      <c r="B51" s="288">
        <v>-1.5328992096254979</v>
      </c>
      <c r="C51" s="291">
        <v>15.709079215349988</v>
      </c>
      <c r="D51" s="292">
        <v>23.396419309226786</v>
      </c>
      <c r="E51" s="292">
        <v>-23.163370534179705</v>
      </c>
      <c r="F51" s="366">
        <v>37.625331153110011</v>
      </c>
      <c r="G51" s="291">
        <v>-27.223902813288532</v>
      </c>
      <c r="H51" s="289">
        <v>-31.24927426284458</v>
      </c>
      <c r="I51" s="289">
        <v>-9.1251857123237983</v>
      </c>
      <c r="J51" s="289">
        <v>-30.152557155316629</v>
      </c>
      <c r="K51" s="289">
        <v>27.663408586339131</v>
      </c>
      <c r="L51" s="289">
        <v>-87.985977798180457</v>
      </c>
      <c r="M51" s="289" t="s">
        <v>22</v>
      </c>
      <c r="N51" s="365" t="s">
        <v>209</v>
      </c>
      <c r="O51" s="288" t="s">
        <v>209</v>
      </c>
      <c r="P51" s="288">
        <v>-5.13797394910425</v>
      </c>
      <c r="Q51" s="288">
        <v>-52.496861605274766</v>
      </c>
      <c r="R51" s="288">
        <v>-19.684954302943268</v>
      </c>
      <c r="S51" s="109" t="s">
        <v>76</v>
      </c>
    </row>
    <row r="52" spans="1:19" ht="25" customHeight="1">
      <c r="A52" s="109" t="s">
        <v>77</v>
      </c>
      <c r="B52" s="288">
        <v>1.9816686890387984</v>
      </c>
      <c r="C52" s="291">
        <v>27.718452681979883</v>
      </c>
      <c r="D52" s="292">
        <v>35.979862161391281</v>
      </c>
      <c r="E52" s="292">
        <v>7.6188495184318867</v>
      </c>
      <c r="F52" s="366">
        <v>-35.105718136766399</v>
      </c>
      <c r="G52" s="291">
        <v>41.791587053911741</v>
      </c>
      <c r="H52" s="289">
        <v>20.077533039647591</v>
      </c>
      <c r="I52" s="289">
        <v>111.18530884808013</v>
      </c>
      <c r="J52" s="289">
        <v>35.614642703386949</v>
      </c>
      <c r="K52" s="289">
        <v>-52.052400459756562</v>
      </c>
      <c r="L52" s="289">
        <v>-75.360292152845815</v>
      </c>
      <c r="M52" s="289">
        <v>212.82883300498321</v>
      </c>
      <c r="N52" s="365">
        <v>-32.1780586704119</v>
      </c>
      <c r="O52" s="288">
        <v>109.87841132280226</v>
      </c>
      <c r="P52" s="288">
        <v>35.379387766596949</v>
      </c>
      <c r="Q52" s="288" t="s">
        <v>209</v>
      </c>
      <c r="R52" s="288">
        <v>66.16873381993372</v>
      </c>
      <c r="S52" s="109" t="s">
        <v>77</v>
      </c>
    </row>
    <row r="53" spans="1:19" ht="25" customHeight="1">
      <c r="A53" s="109" t="s">
        <v>78</v>
      </c>
      <c r="B53" s="288">
        <v>-0.86564908861068091</v>
      </c>
      <c r="C53" s="291">
        <v>18.994344853220667</v>
      </c>
      <c r="D53" s="292">
        <v>22.059000212120708</v>
      </c>
      <c r="E53" s="292">
        <v>-6.804895898023517</v>
      </c>
      <c r="F53" s="366">
        <v>25.250147793742343</v>
      </c>
      <c r="G53" s="291">
        <v>6.4782035075588169</v>
      </c>
      <c r="H53" s="289">
        <v>20.125727214383261</v>
      </c>
      <c r="I53" s="289">
        <v>-12.363605494291619</v>
      </c>
      <c r="J53" s="289">
        <v>3.1432517710922099</v>
      </c>
      <c r="K53" s="289">
        <v>-7.811861075207986</v>
      </c>
      <c r="L53" s="289">
        <v>75.595474129017958</v>
      </c>
      <c r="M53" s="289" t="s">
        <v>22</v>
      </c>
      <c r="N53" s="365">
        <v>-76.21412439870366</v>
      </c>
      <c r="O53" s="288">
        <v>23.683098710560557</v>
      </c>
      <c r="P53" s="288">
        <v>35.149550499849624</v>
      </c>
      <c r="Q53" s="288">
        <v>149.03262685779617</v>
      </c>
      <c r="R53" s="288">
        <v>304.91499434487753</v>
      </c>
      <c r="S53" s="109" t="s">
        <v>78</v>
      </c>
    </row>
    <row r="54" spans="1:19" ht="25" customHeight="1">
      <c r="A54" s="109" t="s">
        <v>79</v>
      </c>
      <c r="B54" s="288">
        <v>-3.7869503915287765</v>
      </c>
      <c r="C54" s="291">
        <v>8.4409170017719646</v>
      </c>
      <c r="D54" s="292">
        <v>7.0749265436910207</v>
      </c>
      <c r="E54" s="292">
        <v>-25.711397735265479</v>
      </c>
      <c r="F54" s="366">
        <v>97.277787400579541</v>
      </c>
      <c r="G54" s="291">
        <v>-27.614533211988274</v>
      </c>
      <c r="H54" s="289">
        <v>-24.799757619657882</v>
      </c>
      <c r="I54" s="289">
        <v>32.133290474659816</v>
      </c>
      <c r="J54" s="289">
        <v>-49.266906190751236</v>
      </c>
      <c r="K54" s="289">
        <v>13.114520653192614</v>
      </c>
      <c r="L54" s="289">
        <v>-44.365069224521093</v>
      </c>
      <c r="M54" s="289">
        <v>-92.46686618212911</v>
      </c>
      <c r="N54" s="365">
        <v>305.80029300064382</v>
      </c>
      <c r="O54" s="288">
        <v>28.556956896115082</v>
      </c>
      <c r="P54" s="288">
        <v>17.087127047122209</v>
      </c>
      <c r="Q54" s="288">
        <v>-25.966685162454667</v>
      </c>
      <c r="R54" s="288">
        <v>-14.877311191381978</v>
      </c>
      <c r="S54" s="109" t="s">
        <v>79</v>
      </c>
    </row>
    <row r="55" spans="1:19" ht="25" customHeight="1">
      <c r="A55" s="109" t="s">
        <v>80</v>
      </c>
      <c r="B55" s="288">
        <v>3.7155909527509579</v>
      </c>
      <c r="C55" s="291">
        <v>12.730934849204928</v>
      </c>
      <c r="D55" s="292">
        <v>11.402165119699092</v>
      </c>
      <c r="E55" s="292">
        <v>25.40526901567155</v>
      </c>
      <c r="F55" s="366">
        <v>5.7675566370771492</v>
      </c>
      <c r="G55" s="291">
        <v>21.34777124140443</v>
      </c>
      <c r="H55" s="289">
        <v>25.01077105647056</v>
      </c>
      <c r="I55" s="289">
        <v>36.550922857387917</v>
      </c>
      <c r="J55" s="289">
        <v>-9.0989233490498975</v>
      </c>
      <c r="K55" s="289">
        <v>-76.880379180902665</v>
      </c>
      <c r="L55" s="289" t="s">
        <v>22</v>
      </c>
      <c r="M55" s="289" t="s">
        <v>22</v>
      </c>
      <c r="N55" s="365">
        <v>-65.134193548387088</v>
      </c>
      <c r="O55" s="288">
        <v>40.440739894953168</v>
      </c>
      <c r="P55" s="288">
        <v>4.1341275287851857</v>
      </c>
      <c r="Q55" s="288">
        <v>28.694247372258928</v>
      </c>
      <c r="R55" s="288">
        <v>-3.482415630290177</v>
      </c>
      <c r="S55" s="109" t="s">
        <v>80</v>
      </c>
    </row>
    <row r="56" spans="1:19" ht="25" customHeight="1">
      <c r="A56" s="109" t="s">
        <v>81</v>
      </c>
      <c r="B56" s="288">
        <v>10.403729687673163</v>
      </c>
      <c r="C56" s="291">
        <v>16.473466432073209</v>
      </c>
      <c r="D56" s="292">
        <v>20.402491718980698</v>
      </c>
      <c r="E56" s="292">
        <v>-13.334475287494669</v>
      </c>
      <c r="F56" s="366">
        <v>-0.27951194783369715</v>
      </c>
      <c r="G56" s="291">
        <v>-7.0497044032172766</v>
      </c>
      <c r="H56" s="289">
        <v>-12.536496198051879</v>
      </c>
      <c r="I56" s="289">
        <v>-1.8032031340016204</v>
      </c>
      <c r="J56" s="289">
        <v>-2.2824320033364387</v>
      </c>
      <c r="K56" s="289">
        <v>-13.595965324014131</v>
      </c>
      <c r="L56" s="289">
        <v>-34.197634664138604</v>
      </c>
      <c r="M56" s="289" t="s">
        <v>22</v>
      </c>
      <c r="N56" s="365">
        <v>9.1539568834308795</v>
      </c>
      <c r="O56" s="288">
        <v>-37.677304964539005</v>
      </c>
      <c r="P56" s="288">
        <v>-25.495522955400745</v>
      </c>
      <c r="Q56" s="288">
        <v>-55.18314509526531</v>
      </c>
      <c r="R56" s="288">
        <v>158.73013369240556</v>
      </c>
      <c r="S56" s="109" t="s">
        <v>81</v>
      </c>
    </row>
    <row r="57" spans="1:19" ht="25" customHeight="1" thickBot="1">
      <c r="A57" s="110" t="s">
        <v>82</v>
      </c>
      <c r="B57" s="284">
        <v>3.7499313468856172</v>
      </c>
      <c r="C57" s="294">
        <v>4.723937678084738</v>
      </c>
      <c r="D57" s="293">
        <v>4.9848039974038016</v>
      </c>
      <c r="E57" s="293">
        <v>-8.8990893814339387</v>
      </c>
      <c r="F57" s="367">
        <v>31.935082954672481</v>
      </c>
      <c r="G57" s="287">
        <v>19.604932633021235</v>
      </c>
      <c r="H57" s="286">
        <v>52.059436356854263</v>
      </c>
      <c r="I57" s="286">
        <v>-12.227473219911786</v>
      </c>
      <c r="J57" s="286">
        <v>-18.177682132137278</v>
      </c>
      <c r="K57" s="286">
        <v>-59.912816157321636</v>
      </c>
      <c r="L57" s="286">
        <v>-61.913205418543498</v>
      </c>
      <c r="M57" s="286" t="s">
        <v>209</v>
      </c>
      <c r="N57" s="364">
        <v>-60.746060348427342</v>
      </c>
      <c r="O57" s="284">
        <v>-12.317313876383324</v>
      </c>
      <c r="P57" s="284">
        <v>111.60173303964939</v>
      </c>
      <c r="Q57" s="284">
        <v>20.981109168673527</v>
      </c>
      <c r="R57" s="284">
        <v>118.66281735808445</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A36A5-A814-4BFE-BA9F-EA6AF46A3571}">
  <sheetPr>
    <pageSetUpPr fitToPage="1"/>
  </sheetPr>
  <dimension ref="A1:P22"/>
  <sheetViews>
    <sheetView showGridLines="0" zoomScaleNormal="100" zoomScaleSheetLayoutView="100" workbookViewId="0"/>
  </sheetViews>
  <sheetFormatPr defaultColWidth="9" defaultRowHeight="13"/>
  <cols>
    <col min="1" max="1" width="4.6328125" style="548" customWidth="1"/>
    <col min="2" max="2" width="4.6328125" style="546" customWidth="1"/>
    <col min="3" max="3" width="3.08984375" style="546" customWidth="1"/>
    <col min="4" max="4" width="10.453125" style="547" bestFit="1" customWidth="1"/>
    <col min="5" max="5" width="11.6328125" style="547" customWidth="1"/>
    <col min="6" max="6" width="9.6328125" style="547" customWidth="1"/>
    <col min="7" max="7" width="11.6328125" style="547" customWidth="1"/>
    <col min="8" max="8" width="9.6328125" style="547" customWidth="1"/>
    <col min="9" max="9" width="11.6328125" style="547" customWidth="1"/>
    <col min="10" max="10" width="9.6328125" style="547" customWidth="1"/>
    <col min="11" max="11" width="11.6328125" style="547" customWidth="1"/>
    <col min="12" max="12" width="9.6328125" style="547" customWidth="1"/>
    <col min="13" max="15" width="10.6328125" style="547" customWidth="1"/>
    <col min="16" max="16" width="10.6328125" style="546" customWidth="1"/>
    <col min="17" max="16384" width="9" style="546"/>
  </cols>
  <sheetData>
    <row r="1" spans="1:16" s="549" customFormat="1" ht="41.15" customHeight="1">
      <c r="A1" s="631" t="s">
        <v>336</v>
      </c>
      <c r="B1" s="628"/>
      <c r="C1" s="628"/>
      <c r="D1" s="628"/>
      <c r="E1" s="628"/>
      <c r="F1" s="628"/>
      <c r="G1" s="628"/>
      <c r="H1" s="628"/>
      <c r="I1" s="628"/>
      <c r="J1" s="628"/>
      <c r="K1" s="628"/>
      <c r="L1" s="628"/>
    </row>
    <row r="2" spans="1:16" s="549" customFormat="1" ht="32.25" customHeight="1">
      <c r="A2" s="630" t="s">
        <v>335</v>
      </c>
      <c r="B2" s="628"/>
      <c r="C2" s="628"/>
      <c r="D2" s="628"/>
      <c r="E2" s="628"/>
      <c r="F2" s="628"/>
      <c r="G2" s="628"/>
      <c r="H2" s="628"/>
      <c r="I2" s="628"/>
      <c r="J2" s="628"/>
      <c r="K2" s="628"/>
      <c r="L2" s="628"/>
    </row>
    <row r="3" spans="1:16" s="549" customFormat="1" ht="32.25" customHeight="1">
      <c r="A3" s="629" t="s">
        <v>334</v>
      </c>
      <c r="B3" s="628"/>
      <c r="C3" s="628"/>
      <c r="D3" s="628"/>
      <c r="E3" s="628"/>
      <c r="F3" s="628"/>
      <c r="G3" s="628"/>
      <c r="H3" s="628"/>
      <c r="I3" s="628"/>
      <c r="J3" s="628"/>
      <c r="K3" s="628"/>
      <c r="L3" s="628"/>
    </row>
    <row r="4" spans="1:16" s="549" customFormat="1" ht="32.25" customHeight="1">
      <c r="D4" s="628"/>
    </row>
    <row r="5" spans="1:16" s="549" customFormat="1" ht="32.25" customHeight="1">
      <c r="B5" s="627"/>
      <c r="C5" s="627"/>
      <c r="D5" s="627"/>
      <c r="E5" s="627"/>
      <c r="F5" s="627"/>
      <c r="G5" s="627"/>
      <c r="H5" s="627"/>
      <c r="I5" s="627"/>
    </row>
    <row r="6" spans="1:16" s="624" customFormat="1" ht="18.75" customHeight="1" thickBot="1">
      <c r="A6" s="624" t="s">
        <v>333</v>
      </c>
      <c r="B6" s="626"/>
      <c r="C6" s="626"/>
      <c r="D6" s="626"/>
      <c r="E6" s="626"/>
      <c r="F6" s="626"/>
      <c r="G6" s="626"/>
      <c r="H6" s="626"/>
      <c r="I6" s="626"/>
      <c r="L6" s="625" t="str">
        <f>A2</f>
        <v>令和8年1月審査分</v>
      </c>
    </row>
    <row r="7" spans="1:16" s="549" customFormat="1" ht="23.25" customHeight="1">
      <c r="A7" s="795" t="s">
        <v>332</v>
      </c>
      <c r="B7" s="796"/>
      <c r="C7" s="796"/>
      <c r="D7" s="797"/>
      <c r="E7" s="801" t="s">
        <v>328</v>
      </c>
      <c r="F7" s="774" t="s">
        <v>331</v>
      </c>
      <c r="G7" s="776" t="s">
        <v>326</v>
      </c>
      <c r="H7" s="778" t="s">
        <v>330</v>
      </c>
      <c r="I7" s="780" t="s">
        <v>329</v>
      </c>
      <c r="J7" s="781"/>
      <c r="K7" s="781"/>
      <c r="L7" s="782"/>
    </row>
    <row r="8" spans="1:16" s="549" customFormat="1" ht="36.75" customHeight="1" thickBot="1">
      <c r="A8" s="798"/>
      <c r="B8" s="799"/>
      <c r="C8" s="799"/>
      <c r="D8" s="800"/>
      <c r="E8" s="802"/>
      <c r="F8" s="775"/>
      <c r="G8" s="777"/>
      <c r="H8" s="779"/>
      <c r="I8" s="623" t="s">
        <v>328</v>
      </c>
      <c r="J8" s="622" t="s">
        <v>327</v>
      </c>
      <c r="K8" s="621" t="s">
        <v>326</v>
      </c>
      <c r="L8" s="620" t="s">
        <v>325</v>
      </c>
    </row>
    <row r="9" spans="1:16" s="549" customFormat="1" ht="12" customHeight="1" thickTop="1">
      <c r="A9" s="783" t="s">
        <v>324</v>
      </c>
      <c r="B9" s="619"/>
      <c r="C9" s="619"/>
      <c r="D9" s="619"/>
      <c r="E9" s="617" t="s">
        <v>323</v>
      </c>
      <c r="F9" s="616" t="s">
        <v>322</v>
      </c>
      <c r="G9" s="616" t="s">
        <v>321</v>
      </c>
      <c r="H9" s="618" t="s">
        <v>320</v>
      </c>
      <c r="I9" s="617" t="s">
        <v>319</v>
      </c>
      <c r="J9" s="616" t="s">
        <v>319</v>
      </c>
      <c r="K9" s="616" t="s">
        <v>319</v>
      </c>
      <c r="L9" s="615" t="s">
        <v>319</v>
      </c>
    </row>
    <row r="10" spans="1:16" s="549" customFormat="1" ht="33.75" customHeight="1">
      <c r="A10" s="784"/>
      <c r="B10" s="614" t="s">
        <v>318</v>
      </c>
      <c r="C10" s="613"/>
      <c r="D10" s="612"/>
      <c r="E10" s="611">
        <v>4815</v>
      </c>
      <c r="F10" s="610" t="s">
        <v>22</v>
      </c>
      <c r="G10" s="609">
        <v>3056281.4440000001</v>
      </c>
      <c r="H10" s="571" t="s">
        <v>22</v>
      </c>
      <c r="I10" s="608">
        <v>5.7080131723380845</v>
      </c>
      <c r="J10" s="607" t="s">
        <v>22</v>
      </c>
      <c r="K10" s="606">
        <v>7.5703264267190491</v>
      </c>
      <c r="L10" s="605" t="s">
        <v>22</v>
      </c>
    </row>
    <row r="11" spans="1:16" s="549" customFormat="1" ht="33.75" customHeight="1" thickBot="1">
      <c r="A11" s="785"/>
      <c r="B11" s="604" t="s">
        <v>317</v>
      </c>
      <c r="C11" s="604"/>
      <c r="D11" s="604"/>
      <c r="E11" s="603">
        <v>2375</v>
      </c>
      <c r="F11" s="602">
        <v>4932.5025960539979</v>
      </c>
      <c r="G11" s="601">
        <v>35260.533000000003</v>
      </c>
      <c r="H11" s="600">
        <v>115.37070013372761</v>
      </c>
      <c r="I11" s="599">
        <v>6.6457117198024207</v>
      </c>
      <c r="J11" s="598">
        <v>0.88706477335411194</v>
      </c>
      <c r="K11" s="598">
        <v>0.82182844799008592</v>
      </c>
      <c r="L11" s="597">
        <v>-6.2735683741987174</v>
      </c>
      <c r="O11" s="596"/>
      <c r="P11" s="596"/>
    </row>
    <row r="12" spans="1:16" s="549" customFormat="1" ht="33.75" customHeight="1">
      <c r="A12" s="786" t="s">
        <v>316</v>
      </c>
      <c r="B12" s="789" t="s">
        <v>5</v>
      </c>
      <c r="C12" s="595" t="s">
        <v>6</v>
      </c>
      <c r="D12" s="594"/>
      <c r="E12" s="593">
        <v>1905</v>
      </c>
      <c r="F12" s="590">
        <v>3956.3862928348908</v>
      </c>
      <c r="G12" s="589" t="s">
        <v>22</v>
      </c>
      <c r="H12" s="592" t="s">
        <v>22</v>
      </c>
      <c r="I12" s="591">
        <v>0.90042372881356414</v>
      </c>
      <c r="J12" s="590">
        <v>-4.5479895981836478</v>
      </c>
      <c r="K12" s="589" t="s">
        <v>22</v>
      </c>
      <c r="L12" s="588" t="s">
        <v>22</v>
      </c>
      <c r="O12" s="587"/>
      <c r="P12" s="586"/>
    </row>
    <row r="13" spans="1:16" s="549" customFormat="1" ht="33.75" customHeight="1">
      <c r="A13" s="787"/>
      <c r="B13" s="790"/>
      <c r="C13" s="585" t="s">
        <v>3</v>
      </c>
      <c r="D13" s="584"/>
      <c r="E13" s="564">
        <v>174</v>
      </c>
      <c r="F13" s="560">
        <v>361.37071651090343</v>
      </c>
      <c r="G13" s="583">
        <v>1293.9269999999999</v>
      </c>
      <c r="H13" s="562">
        <v>4.23366441771977</v>
      </c>
      <c r="I13" s="582">
        <v>4.1916167664670638</v>
      </c>
      <c r="J13" s="560">
        <v>-1.4345141492715499</v>
      </c>
      <c r="K13" s="581">
        <v>36.999893062056827</v>
      </c>
      <c r="L13" s="559">
        <v>27.358443181248788</v>
      </c>
      <c r="O13" s="580"/>
      <c r="P13" s="580"/>
    </row>
    <row r="14" spans="1:16" s="549" customFormat="1" ht="33.75" customHeight="1">
      <c r="A14" s="787"/>
      <c r="B14" s="790"/>
      <c r="C14" s="579"/>
      <c r="D14" s="576" t="s">
        <v>7</v>
      </c>
      <c r="E14" s="564">
        <v>157</v>
      </c>
      <c r="F14" s="560">
        <v>326.06438213914851</v>
      </c>
      <c r="G14" s="563">
        <v>1261.231</v>
      </c>
      <c r="H14" s="562">
        <v>4.1266847412760717</v>
      </c>
      <c r="I14" s="578">
        <v>0</v>
      </c>
      <c r="J14" s="560">
        <v>-5.399792315680159</v>
      </c>
      <c r="K14" s="560">
        <v>36.990561221718963</v>
      </c>
      <c r="L14" s="559">
        <v>27.34976807478786</v>
      </c>
      <c r="P14" s="577"/>
    </row>
    <row r="15" spans="1:16" s="549" customFormat="1" ht="33.75" customHeight="1">
      <c r="A15" s="787"/>
      <c r="B15" s="790"/>
      <c r="C15" s="574"/>
      <c r="D15" s="576" t="s">
        <v>8</v>
      </c>
      <c r="E15" s="564">
        <v>17</v>
      </c>
      <c r="F15" s="560">
        <v>35.306334371754936</v>
      </c>
      <c r="G15" s="563">
        <v>32.695999999999913</v>
      </c>
      <c r="H15" s="562">
        <v>0.10697967644369832</v>
      </c>
      <c r="I15" s="561">
        <v>70</v>
      </c>
      <c r="J15" s="560">
        <v>60.820353063343731</v>
      </c>
      <c r="K15" s="560">
        <v>37.360836869301835</v>
      </c>
      <c r="L15" s="559">
        <v>27.693985350948253</v>
      </c>
      <c r="O15" s="575"/>
    </row>
    <row r="16" spans="1:16" s="549" customFormat="1" ht="33.75" customHeight="1" thickBot="1">
      <c r="A16" s="787"/>
      <c r="B16" s="791"/>
      <c r="C16" s="558" t="s">
        <v>9</v>
      </c>
      <c r="D16" s="557"/>
      <c r="E16" s="556">
        <v>2079</v>
      </c>
      <c r="F16" s="553">
        <v>4317.7570093457944</v>
      </c>
      <c r="G16" s="552" t="s">
        <v>22</v>
      </c>
      <c r="H16" s="555" t="s">
        <v>22</v>
      </c>
      <c r="I16" s="554">
        <v>1.1678832116788271</v>
      </c>
      <c r="J16" s="553">
        <v>-4.2949723719216735</v>
      </c>
      <c r="K16" s="552" t="s">
        <v>22</v>
      </c>
      <c r="L16" s="551" t="s">
        <v>22</v>
      </c>
    </row>
    <row r="17" spans="1:12" s="549" customFormat="1" ht="33.75" customHeight="1">
      <c r="A17" s="787"/>
      <c r="B17" s="792" t="s">
        <v>10</v>
      </c>
      <c r="C17" s="574" t="s">
        <v>6</v>
      </c>
      <c r="D17" s="573"/>
      <c r="E17" s="572">
        <v>229</v>
      </c>
      <c r="F17" s="569">
        <v>475.59709241952237</v>
      </c>
      <c r="G17" s="568" t="s">
        <v>22</v>
      </c>
      <c r="H17" s="571" t="s">
        <v>22</v>
      </c>
      <c r="I17" s="570">
        <v>-20.20905923344948</v>
      </c>
      <c r="J17" s="569">
        <v>-24.517604321570587</v>
      </c>
      <c r="K17" s="568" t="s">
        <v>22</v>
      </c>
      <c r="L17" s="567" t="s">
        <v>22</v>
      </c>
    </row>
    <row r="18" spans="1:12" s="549" customFormat="1" ht="33.75" customHeight="1">
      <c r="A18" s="787"/>
      <c r="B18" s="793"/>
      <c r="C18" s="566" t="s">
        <v>3</v>
      </c>
      <c r="D18" s="565"/>
      <c r="E18" s="564">
        <v>10</v>
      </c>
      <c r="F18" s="560">
        <v>20.768431983385256</v>
      </c>
      <c r="G18" s="563">
        <v>-199.28700000000001</v>
      </c>
      <c r="H18" s="562">
        <v>-0.65205709504023024</v>
      </c>
      <c r="I18" s="561">
        <v>-41.17647058823529</v>
      </c>
      <c r="J18" s="560">
        <v>-44.35281900922363</v>
      </c>
      <c r="K18" s="560">
        <v>-73.168347625183273</v>
      </c>
      <c r="L18" s="559">
        <v>-75.05664130052125</v>
      </c>
    </row>
    <row r="19" spans="1:12" s="549" customFormat="1" ht="33.75" customHeight="1" thickBot="1">
      <c r="A19" s="788"/>
      <c r="B19" s="794"/>
      <c r="C19" s="558" t="s">
        <v>9</v>
      </c>
      <c r="D19" s="557"/>
      <c r="E19" s="556">
        <v>239</v>
      </c>
      <c r="F19" s="553">
        <v>496.36552440290757</v>
      </c>
      <c r="G19" s="552" t="s">
        <v>22</v>
      </c>
      <c r="H19" s="555" t="s">
        <v>22</v>
      </c>
      <c r="I19" s="554">
        <v>-21.381578947368425</v>
      </c>
      <c r="J19" s="553">
        <v>-25.626810406077496</v>
      </c>
      <c r="K19" s="552" t="s">
        <v>22</v>
      </c>
      <c r="L19" s="551" t="s">
        <v>22</v>
      </c>
    </row>
    <row r="20" spans="1:12" s="549" customFormat="1" ht="18.75" customHeight="1">
      <c r="A20" s="550"/>
    </row>
    <row r="21" spans="1:12" s="549" customFormat="1" ht="18.75" customHeight="1">
      <c r="A21" s="549" t="s">
        <v>315</v>
      </c>
    </row>
    <row r="22" spans="1:12" ht="14">
      <c r="A22" s="549" t="s">
        <v>314</v>
      </c>
    </row>
  </sheetData>
  <mergeCells count="10">
    <mergeCell ref="A12:A19"/>
    <mergeCell ref="B12:B16"/>
    <mergeCell ref="B17:B19"/>
    <mergeCell ref="A7:D8"/>
    <mergeCell ref="E7:E8"/>
    <mergeCell ref="F7:F8"/>
    <mergeCell ref="G7:G8"/>
    <mergeCell ref="H7:H8"/>
    <mergeCell ref="I7:L7"/>
    <mergeCell ref="A9:A11"/>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bestFit="1" customWidth="1"/>
    <col min="15" max="15" width="16" style="127" customWidth="1"/>
    <col min="16" max="17" width="12.6328125" style="127" customWidth="1"/>
    <col min="18" max="18" width="2.4531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203</v>
      </c>
      <c r="B4" s="128"/>
      <c r="C4" s="128"/>
      <c r="D4" s="128"/>
      <c r="E4" s="128"/>
      <c r="F4" s="128"/>
      <c r="G4" s="128"/>
      <c r="H4" s="128"/>
      <c r="I4" s="128"/>
      <c r="J4" s="135" t="s">
        <v>206</v>
      </c>
      <c r="L4" s="132"/>
      <c r="M4" s="136" t="s">
        <v>109</v>
      </c>
      <c r="N4" s="133"/>
      <c r="O4" s="133"/>
      <c r="P4" s="133"/>
      <c r="Q4" s="133"/>
      <c r="R4" s="134"/>
    </row>
    <row r="5" spans="1:18">
      <c r="L5" s="132"/>
      <c r="M5" s="137"/>
      <c r="N5" s="805" t="s">
        <v>207</v>
      </c>
      <c r="O5" s="807" t="s">
        <v>206</v>
      </c>
      <c r="P5" s="133"/>
      <c r="Q5" s="133"/>
      <c r="R5" s="134"/>
    </row>
    <row r="6" spans="1:18" ht="13.5" thickBot="1">
      <c r="L6" s="132"/>
      <c r="M6" s="138"/>
      <c r="N6" s="806"/>
      <c r="O6" s="808"/>
      <c r="P6" s="133"/>
      <c r="Q6" s="133"/>
      <c r="R6" s="134"/>
    </row>
    <row r="7" spans="1:18" ht="13.5" thickTop="1">
      <c r="L7" s="132"/>
      <c r="M7" s="139" t="s">
        <v>139</v>
      </c>
      <c r="N7" s="140">
        <v>630217</v>
      </c>
      <c r="O7" s="141">
        <v>604689</v>
      </c>
      <c r="P7" s="133"/>
      <c r="Q7" s="133"/>
      <c r="R7" s="134"/>
    </row>
    <row r="8" spans="1:18">
      <c r="L8" s="132"/>
      <c r="M8" s="139" t="s">
        <v>140</v>
      </c>
      <c r="N8" s="140">
        <v>229522</v>
      </c>
      <c r="O8" s="141">
        <v>210635</v>
      </c>
      <c r="P8" s="133"/>
      <c r="Q8" s="133"/>
      <c r="R8" s="134"/>
    </row>
    <row r="9" spans="1:18">
      <c r="L9" s="132"/>
      <c r="M9" s="139" t="s">
        <v>141</v>
      </c>
      <c r="N9" s="140">
        <v>204222</v>
      </c>
      <c r="O9" s="141">
        <v>171203</v>
      </c>
      <c r="P9" s="133"/>
      <c r="Q9" s="133"/>
      <c r="R9" s="134"/>
    </row>
    <row r="10" spans="1:18">
      <c r="L10" s="132"/>
      <c r="M10" s="142" t="s">
        <v>194</v>
      </c>
      <c r="N10" s="140">
        <v>246670</v>
      </c>
      <c r="O10" s="141">
        <v>241902</v>
      </c>
      <c r="P10" s="133"/>
      <c r="Q10" s="133"/>
      <c r="R10" s="134"/>
    </row>
    <row r="11" spans="1:18">
      <c r="L11" s="132"/>
      <c r="M11" s="142" t="s">
        <v>144</v>
      </c>
      <c r="N11" s="140">
        <v>88436</v>
      </c>
      <c r="O11" s="141">
        <v>83871</v>
      </c>
      <c r="P11" s="133"/>
      <c r="Q11" s="133"/>
      <c r="R11" s="134"/>
    </row>
    <row r="12" spans="1:18">
      <c r="L12" s="132"/>
      <c r="M12" s="142" t="s">
        <v>145</v>
      </c>
      <c r="N12" s="140">
        <v>79470</v>
      </c>
      <c r="O12" s="141">
        <v>66792</v>
      </c>
      <c r="P12" s="133"/>
      <c r="Q12" s="133"/>
      <c r="R12" s="134"/>
    </row>
    <row r="13" spans="1:18">
      <c r="L13" s="132"/>
      <c r="M13" s="142" t="s">
        <v>146</v>
      </c>
      <c r="N13" s="140">
        <v>652</v>
      </c>
      <c r="O13" s="141">
        <v>613</v>
      </c>
      <c r="P13" s="133"/>
      <c r="Q13" s="133"/>
      <c r="R13" s="134"/>
    </row>
    <row r="14" spans="1:18">
      <c r="L14" s="132"/>
      <c r="M14" s="142" t="s">
        <v>147</v>
      </c>
      <c r="N14" s="140">
        <v>248</v>
      </c>
      <c r="O14" s="141">
        <v>235</v>
      </c>
      <c r="P14" s="133"/>
      <c r="Q14" s="133"/>
      <c r="R14" s="134"/>
    </row>
    <row r="15" spans="1:18">
      <c r="L15" s="132"/>
      <c r="M15" s="142" t="s">
        <v>148</v>
      </c>
      <c r="N15" s="140">
        <v>178</v>
      </c>
      <c r="O15" s="141">
        <v>163</v>
      </c>
      <c r="P15" s="133"/>
      <c r="Q15" s="133"/>
      <c r="R15" s="134"/>
    </row>
    <row r="16" spans="1:18">
      <c r="L16" s="132"/>
      <c r="M16" s="142" t="s">
        <v>149</v>
      </c>
      <c r="N16" s="140">
        <v>59043</v>
      </c>
      <c r="O16" s="141">
        <v>56863</v>
      </c>
      <c r="P16" s="133"/>
      <c r="Q16" s="133"/>
      <c r="R16" s="134"/>
    </row>
    <row r="17" spans="2:28">
      <c r="L17" s="132"/>
      <c r="M17" s="142" t="s">
        <v>150</v>
      </c>
      <c r="N17" s="140">
        <v>20268</v>
      </c>
      <c r="O17" s="141">
        <v>18105</v>
      </c>
      <c r="P17" s="133"/>
      <c r="Q17" s="133"/>
      <c r="R17" s="134"/>
    </row>
    <row r="18" spans="2:28">
      <c r="L18" s="132"/>
      <c r="M18" s="142" t="s">
        <v>151</v>
      </c>
      <c r="N18" s="140">
        <v>18656</v>
      </c>
      <c r="O18" s="141">
        <v>15341</v>
      </c>
      <c r="P18" s="133"/>
      <c r="Q18" s="133"/>
      <c r="R18" s="134"/>
    </row>
    <row r="19" spans="2:28">
      <c r="L19" s="132"/>
      <c r="M19" s="142" t="s">
        <v>152</v>
      </c>
      <c r="N19" s="140">
        <v>167518</v>
      </c>
      <c r="O19" s="141">
        <v>159300</v>
      </c>
      <c r="P19" s="133"/>
      <c r="Q19" s="133"/>
      <c r="R19" s="134"/>
    </row>
    <row r="20" spans="2:28">
      <c r="L20" s="132"/>
      <c r="M20" s="142" t="s">
        <v>153</v>
      </c>
      <c r="N20" s="140">
        <v>57931</v>
      </c>
      <c r="O20" s="141">
        <v>50310</v>
      </c>
      <c r="P20" s="133"/>
      <c r="Q20" s="133"/>
      <c r="R20" s="134"/>
    </row>
    <row r="21" spans="2:28">
      <c r="L21" s="132"/>
      <c r="M21" s="142" t="s">
        <v>154</v>
      </c>
      <c r="N21" s="140">
        <v>56375</v>
      </c>
      <c r="O21" s="141">
        <v>45489</v>
      </c>
      <c r="P21" s="133"/>
      <c r="Q21" s="133"/>
      <c r="R21" s="134"/>
    </row>
    <row r="22" spans="2:28">
      <c r="L22" s="132"/>
      <c r="M22" s="368" t="s">
        <v>155</v>
      </c>
      <c r="N22" s="512">
        <v>156334</v>
      </c>
      <c r="O22" s="144">
        <v>146011</v>
      </c>
      <c r="P22" s="133"/>
      <c r="Q22" s="133"/>
      <c r="R22" s="134"/>
    </row>
    <row r="23" spans="2:28">
      <c r="L23" s="132"/>
      <c r="M23" s="368" t="s">
        <v>156</v>
      </c>
      <c r="N23" s="513">
        <v>62639</v>
      </c>
      <c r="O23" s="141">
        <v>58114</v>
      </c>
      <c r="P23" s="133"/>
      <c r="Q23" s="133"/>
      <c r="R23" s="134"/>
    </row>
    <row r="24" spans="2:28" ht="13.5" thickBot="1">
      <c r="L24" s="132"/>
      <c r="M24" s="145" t="s">
        <v>157</v>
      </c>
      <c r="N24" s="514">
        <v>49543</v>
      </c>
      <c r="O24" s="515">
        <v>43418</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05" t="str">
        <f>N5</f>
        <v>令和7年1月審査分</v>
      </c>
      <c r="O27" s="809" t="str">
        <f>O5</f>
        <v>令和8年1月審査分</v>
      </c>
      <c r="P27" s="803" t="s">
        <v>113</v>
      </c>
      <c r="Q27" s="152"/>
      <c r="R27" s="134"/>
    </row>
    <row r="28" spans="2:28" ht="13.5" thickBot="1">
      <c r="B28" s="167"/>
      <c r="C28" s="167"/>
      <c r="L28" s="132"/>
      <c r="M28" s="138"/>
      <c r="N28" s="806"/>
      <c r="O28" s="810"/>
      <c r="P28" s="804"/>
      <c r="Q28" s="133"/>
      <c r="R28" s="134"/>
      <c r="AB28" s="485"/>
    </row>
    <row r="29" spans="2:28" ht="13.5" thickTop="1">
      <c r="L29" s="132"/>
      <c r="M29" s="139" t="s">
        <v>110</v>
      </c>
      <c r="N29" s="153">
        <v>0</v>
      </c>
      <c r="O29" s="154">
        <v>0</v>
      </c>
      <c r="P29" s="483" t="s">
        <v>18</v>
      </c>
      <c r="Q29" s="152"/>
      <c r="R29" s="134"/>
    </row>
    <row r="30" spans="2:28">
      <c r="L30" s="132"/>
      <c r="M30" s="142" t="s">
        <v>110</v>
      </c>
      <c r="N30" s="155">
        <v>106.3961</v>
      </c>
      <c r="O30" s="156">
        <v>98.652699999999996</v>
      </c>
      <c r="P30" s="516">
        <v>-7.2778983440182543</v>
      </c>
      <c r="Q30" s="157"/>
      <c r="R30" s="134"/>
    </row>
    <row r="31" spans="2:28">
      <c r="L31" s="132"/>
      <c r="M31" s="142" t="s">
        <v>142</v>
      </c>
      <c r="N31" s="155">
        <v>24.667000000000002</v>
      </c>
      <c r="O31" s="156">
        <v>24.190200000000001</v>
      </c>
      <c r="P31" s="516">
        <v>-1.9329468520695769</v>
      </c>
      <c r="Q31" s="157"/>
      <c r="R31" s="134"/>
    </row>
    <row r="32" spans="2:28">
      <c r="L32" s="132"/>
      <c r="M32" s="142" t="s">
        <v>144</v>
      </c>
      <c r="N32" s="155">
        <v>8.8436000000000003</v>
      </c>
      <c r="O32" s="156">
        <v>8.3871000000000002</v>
      </c>
      <c r="P32" s="516">
        <v>-5.1619250079153289</v>
      </c>
      <c r="Q32" s="157"/>
      <c r="R32" s="134"/>
    </row>
    <row r="33" spans="12:18" ht="13.5" customHeight="1">
      <c r="L33" s="132"/>
      <c r="M33" s="142" t="s">
        <v>145</v>
      </c>
      <c r="N33" s="155">
        <v>7.9470000000000001</v>
      </c>
      <c r="O33" s="156">
        <v>6.6791999999999998</v>
      </c>
      <c r="P33" s="516">
        <v>-15.953189882974712</v>
      </c>
      <c r="Q33" s="157"/>
      <c r="R33" s="134"/>
    </row>
    <row r="34" spans="12:18">
      <c r="L34" s="132"/>
      <c r="M34" s="142" t="s">
        <v>149</v>
      </c>
      <c r="N34" s="518">
        <v>5.9043000000000001</v>
      </c>
      <c r="O34" s="156">
        <v>5.6863000000000001</v>
      </c>
      <c r="P34" s="516">
        <v>-3.6922243110953019</v>
      </c>
      <c r="Q34" s="157"/>
      <c r="R34" s="134"/>
    </row>
    <row r="35" spans="12:18">
      <c r="L35" s="132"/>
      <c r="M35" s="142" t="s">
        <v>150</v>
      </c>
      <c r="N35" s="518">
        <v>2.0268000000000002</v>
      </c>
      <c r="O35" s="156">
        <v>1.8105</v>
      </c>
      <c r="P35" s="516">
        <v>-10.671995263469512</v>
      </c>
      <c r="Q35" s="157"/>
      <c r="R35" s="134"/>
    </row>
    <row r="36" spans="12:18">
      <c r="L36" s="132"/>
      <c r="M36" s="142" t="s">
        <v>151</v>
      </c>
      <c r="N36" s="518">
        <v>1.8655999999999999</v>
      </c>
      <c r="O36" s="156">
        <v>1.5341</v>
      </c>
      <c r="P36" s="516">
        <v>-17.76908233276157</v>
      </c>
      <c r="Q36" s="157"/>
      <c r="R36" s="134"/>
    </row>
    <row r="37" spans="12:18">
      <c r="L37" s="132"/>
      <c r="M37" s="142" t="s">
        <v>152</v>
      </c>
      <c r="N37" s="518">
        <v>16.751799999999999</v>
      </c>
      <c r="O37" s="156">
        <v>15.93</v>
      </c>
      <c r="P37" s="516">
        <v>-4.9057414725581623</v>
      </c>
      <c r="Q37" s="157"/>
      <c r="R37" s="134"/>
    </row>
    <row r="38" spans="12:18">
      <c r="L38" s="132"/>
      <c r="M38" s="368" t="s">
        <v>153</v>
      </c>
      <c r="N38" s="518">
        <v>5.7930999999999999</v>
      </c>
      <c r="O38" s="156">
        <v>5.0309999999999997</v>
      </c>
      <c r="P38" s="516">
        <v>-13.155305449586592</v>
      </c>
      <c r="Q38" s="157"/>
      <c r="R38" s="134"/>
    </row>
    <row r="39" spans="12:18">
      <c r="L39" s="132"/>
      <c r="M39" s="368" t="s">
        <v>154</v>
      </c>
      <c r="N39" s="518">
        <v>5.6375000000000002</v>
      </c>
      <c r="O39" s="156">
        <v>4.5488999999999997</v>
      </c>
      <c r="P39" s="516">
        <v>-19.309977827051</v>
      </c>
      <c r="Q39" s="157"/>
      <c r="R39" s="134"/>
    </row>
    <row r="40" spans="12:18">
      <c r="L40" s="132"/>
      <c r="M40" s="368" t="s">
        <v>155</v>
      </c>
      <c r="N40" s="518">
        <v>15.698600000000001</v>
      </c>
      <c r="O40" s="155">
        <v>14.6624</v>
      </c>
      <c r="P40" s="516">
        <v>-6.6005885875173647</v>
      </c>
      <c r="Q40" s="157"/>
      <c r="R40" s="134"/>
    </row>
    <row r="41" spans="12:18">
      <c r="L41" s="132"/>
      <c r="M41" s="368" t="s">
        <v>156</v>
      </c>
      <c r="N41" s="518">
        <v>6.2887000000000004</v>
      </c>
      <c r="O41" s="155">
        <v>5.8349000000000002</v>
      </c>
      <c r="P41" s="516">
        <v>-7.216117798591128</v>
      </c>
      <c r="Q41" s="157"/>
      <c r="R41" s="134"/>
    </row>
    <row r="42" spans="12:18" ht="13.5" thickBot="1">
      <c r="L42" s="132"/>
      <c r="M42" s="145" t="s">
        <v>157</v>
      </c>
      <c r="N42" s="519">
        <v>4.9721000000000002</v>
      </c>
      <c r="O42" s="158">
        <v>4.3581000000000003</v>
      </c>
      <c r="P42" s="517">
        <v>-12.348906900504815</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7"/>
      <c r="R45" s="134"/>
    </row>
    <row r="46" spans="12:18" ht="13.5" thickTop="1">
      <c r="L46" s="132"/>
      <c r="M46" s="139" t="s">
        <v>110</v>
      </c>
      <c r="N46" s="164" t="s">
        <v>210</v>
      </c>
      <c r="O46" s="165"/>
      <c r="P46" s="525" t="s">
        <v>211</v>
      </c>
      <c r="Q46" s="438"/>
      <c r="R46" s="134"/>
    </row>
    <row r="47" spans="12:18">
      <c r="L47" s="132"/>
      <c r="M47" s="142" t="s">
        <v>142</v>
      </c>
      <c r="N47" s="166" t="s">
        <v>212</v>
      </c>
      <c r="O47" s="143"/>
      <c r="P47" s="526" t="s">
        <v>213</v>
      </c>
      <c r="Q47" s="384"/>
      <c r="R47" s="134"/>
    </row>
    <row r="48" spans="12:18">
      <c r="L48" s="132"/>
      <c r="M48" s="142" t="s">
        <v>144</v>
      </c>
      <c r="N48" s="166" t="s">
        <v>214</v>
      </c>
      <c r="O48" s="143"/>
      <c r="P48" s="526" t="s">
        <v>215</v>
      </c>
      <c r="Q48" s="384"/>
      <c r="R48" s="134"/>
    </row>
    <row r="49" spans="1:18">
      <c r="L49" s="132"/>
      <c r="M49" s="142" t="s">
        <v>145</v>
      </c>
      <c r="N49" s="166" t="s">
        <v>216</v>
      </c>
      <c r="O49" s="143"/>
      <c r="P49" s="526" t="s">
        <v>217</v>
      </c>
      <c r="Q49" s="384"/>
      <c r="R49" s="134"/>
    </row>
    <row r="50" spans="1:18">
      <c r="L50" s="132"/>
      <c r="M50" s="142" t="s">
        <v>149</v>
      </c>
      <c r="N50" s="166" t="s">
        <v>218</v>
      </c>
      <c r="O50" s="143"/>
      <c r="P50" s="526" t="s">
        <v>219</v>
      </c>
      <c r="Q50" s="384"/>
      <c r="R50" s="134"/>
    </row>
    <row r="51" spans="1:18">
      <c r="L51" s="132"/>
      <c r="M51" s="142" t="s">
        <v>150</v>
      </c>
      <c r="N51" s="166" t="s">
        <v>220</v>
      </c>
      <c r="O51" s="143"/>
      <c r="P51" s="526" t="s">
        <v>221</v>
      </c>
      <c r="Q51" s="384"/>
      <c r="R51" s="134"/>
    </row>
    <row r="52" spans="1:18">
      <c r="L52" s="132"/>
      <c r="M52" s="142" t="s">
        <v>151</v>
      </c>
      <c r="N52" s="166" t="s">
        <v>222</v>
      </c>
      <c r="O52" s="143"/>
      <c r="P52" s="526" t="s">
        <v>223</v>
      </c>
      <c r="Q52" s="384"/>
      <c r="R52" s="134"/>
    </row>
    <row r="53" spans="1:18">
      <c r="L53" s="132"/>
      <c r="M53" s="142" t="s">
        <v>152</v>
      </c>
      <c r="N53" s="166" t="s">
        <v>224</v>
      </c>
      <c r="O53" s="143"/>
      <c r="P53" s="526" t="s">
        <v>225</v>
      </c>
      <c r="Q53" s="384"/>
      <c r="R53" s="134"/>
    </row>
    <row r="54" spans="1:18">
      <c r="L54" s="132"/>
      <c r="M54" s="368" t="s">
        <v>153</v>
      </c>
      <c r="N54" s="166" t="s">
        <v>226</v>
      </c>
      <c r="O54" s="369"/>
      <c r="P54" s="526" t="s">
        <v>227</v>
      </c>
      <c r="Q54" s="439"/>
      <c r="R54" s="134"/>
    </row>
    <row r="55" spans="1:18">
      <c r="L55" s="132"/>
      <c r="M55" s="368" t="s">
        <v>154</v>
      </c>
      <c r="N55" s="166" t="s">
        <v>228</v>
      </c>
      <c r="O55" s="369"/>
      <c r="P55" s="526" t="s">
        <v>229</v>
      </c>
      <c r="Q55" s="439"/>
      <c r="R55" s="134"/>
    </row>
    <row r="56" spans="1:18">
      <c r="L56" s="132"/>
      <c r="M56" s="368" t="s">
        <v>155</v>
      </c>
      <c r="N56" s="166" t="s">
        <v>230</v>
      </c>
      <c r="O56" s="369"/>
      <c r="P56" s="526" t="s">
        <v>231</v>
      </c>
      <c r="Q56" s="439"/>
      <c r="R56" s="134"/>
    </row>
    <row r="57" spans="1:18">
      <c r="L57" s="132"/>
      <c r="M57" s="368" t="s">
        <v>156</v>
      </c>
      <c r="N57" s="166" t="s">
        <v>232</v>
      </c>
      <c r="O57" s="369"/>
      <c r="P57" s="526" t="s">
        <v>233</v>
      </c>
      <c r="Q57" s="439"/>
      <c r="R57" s="134"/>
    </row>
    <row r="58" spans="1:18" ht="13.5" thickBot="1">
      <c r="L58" s="132"/>
      <c r="M58" s="145" t="s">
        <v>157</v>
      </c>
      <c r="N58" s="168" t="s">
        <v>234</v>
      </c>
      <c r="O58" s="146"/>
      <c r="P58" s="520" t="s">
        <v>235</v>
      </c>
      <c r="Q58" s="440"/>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203</v>
      </c>
      <c r="B4" s="128"/>
      <c r="C4" s="128"/>
      <c r="D4" s="128"/>
      <c r="E4" s="128"/>
      <c r="F4" s="128"/>
      <c r="G4" s="128"/>
      <c r="H4" s="128"/>
      <c r="I4" s="128"/>
      <c r="J4" s="135" t="s">
        <v>206</v>
      </c>
      <c r="L4" s="132"/>
      <c r="M4" s="136" t="s">
        <v>119</v>
      </c>
      <c r="N4" s="133"/>
      <c r="O4" s="133"/>
      <c r="P4" s="133"/>
      <c r="Q4" s="133"/>
      <c r="R4" s="134"/>
    </row>
    <row r="5" spans="1:18" ht="13.5" customHeight="1">
      <c r="L5" s="132"/>
      <c r="M5" s="137"/>
      <c r="N5" s="805" t="s">
        <v>207</v>
      </c>
      <c r="O5" s="807" t="s">
        <v>206</v>
      </c>
      <c r="P5" s="133"/>
      <c r="Q5" s="133"/>
      <c r="R5" s="134"/>
    </row>
    <row r="6" spans="1:18" ht="13.5" thickBot="1">
      <c r="L6" s="132"/>
      <c r="M6" s="138"/>
      <c r="N6" s="806"/>
      <c r="O6" s="808"/>
      <c r="P6" s="133"/>
      <c r="Q6" s="133"/>
      <c r="R6" s="134"/>
    </row>
    <row r="7" spans="1:18" ht="13.5" thickTop="1">
      <c r="L7" s="132"/>
      <c r="M7" s="139" t="s">
        <v>139</v>
      </c>
      <c r="N7" s="140">
        <v>385229.22899999999</v>
      </c>
      <c r="O7" s="141">
        <v>425370.29</v>
      </c>
      <c r="P7" s="133"/>
      <c r="Q7" s="133"/>
      <c r="R7" s="134"/>
    </row>
    <row r="8" spans="1:18">
      <c r="L8" s="132"/>
      <c r="M8" s="139" t="s">
        <v>140</v>
      </c>
      <c r="N8" s="140">
        <v>52043.396000000001</v>
      </c>
      <c r="O8" s="141">
        <v>55848.11</v>
      </c>
      <c r="P8" s="133"/>
      <c r="Q8" s="133"/>
      <c r="R8" s="134"/>
    </row>
    <row r="9" spans="1:18">
      <c r="L9" s="132"/>
      <c r="M9" s="139" t="s">
        <v>141</v>
      </c>
      <c r="N9" s="140">
        <v>43807.699000000001</v>
      </c>
      <c r="O9" s="141">
        <v>43677.292999999998</v>
      </c>
      <c r="P9" s="133"/>
      <c r="Q9" s="133"/>
      <c r="R9" s="134"/>
    </row>
    <row r="10" spans="1:18">
      <c r="L10" s="132"/>
      <c r="M10" s="142" t="s">
        <v>142</v>
      </c>
      <c r="N10" s="140">
        <v>157283.26300000001</v>
      </c>
      <c r="O10" s="141">
        <v>177130.85200000001</v>
      </c>
      <c r="P10" s="133"/>
      <c r="Q10" s="133"/>
      <c r="R10" s="134"/>
    </row>
    <row r="11" spans="1:18">
      <c r="L11" s="132"/>
      <c r="M11" s="142" t="s">
        <v>144</v>
      </c>
      <c r="N11" s="140">
        <v>19335.983</v>
      </c>
      <c r="O11" s="141">
        <v>21162.487000000001</v>
      </c>
      <c r="P11" s="133"/>
      <c r="Q11" s="133"/>
      <c r="R11" s="134"/>
    </row>
    <row r="12" spans="1:18">
      <c r="L12" s="132"/>
      <c r="M12" s="142" t="s">
        <v>145</v>
      </c>
      <c r="N12" s="140">
        <v>17410.114000000001</v>
      </c>
      <c r="O12" s="141">
        <v>17372.788</v>
      </c>
      <c r="P12" s="133"/>
      <c r="Q12" s="133"/>
      <c r="R12" s="134"/>
    </row>
    <row r="13" spans="1:18">
      <c r="L13" s="132"/>
      <c r="M13" s="142" t="s">
        <v>146</v>
      </c>
      <c r="N13" s="140">
        <v>761.59199999999998</v>
      </c>
      <c r="O13" s="141">
        <v>435.28800000000001</v>
      </c>
      <c r="P13" s="133"/>
      <c r="Q13" s="133"/>
      <c r="R13" s="134"/>
    </row>
    <row r="14" spans="1:18">
      <c r="L14" s="132"/>
      <c r="M14" s="142" t="s">
        <v>147</v>
      </c>
      <c r="N14" s="140">
        <v>84.536000000000001</v>
      </c>
      <c r="O14" s="141">
        <v>42.935000000000002</v>
      </c>
      <c r="P14" s="133"/>
      <c r="Q14" s="133"/>
      <c r="R14" s="134"/>
    </row>
    <row r="15" spans="1:18">
      <c r="L15" s="132"/>
      <c r="M15" s="142" t="s">
        <v>148</v>
      </c>
      <c r="N15" s="140">
        <v>33.816000000000003</v>
      </c>
      <c r="O15" s="141">
        <v>39.325000000000003</v>
      </c>
      <c r="P15" s="133"/>
      <c r="Q15" s="133"/>
      <c r="R15" s="134"/>
    </row>
    <row r="16" spans="1:18">
      <c r="L16" s="132"/>
      <c r="M16" s="142" t="s">
        <v>149</v>
      </c>
      <c r="N16" s="140">
        <v>32051.262999999999</v>
      </c>
      <c r="O16" s="141">
        <v>36977.785000000003</v>
      </c>
      <c r="P16" s="133"/>
      <c r="Q16" s="133"/>
      <c r="R16" s="134"/>
    </row>
    <row r="17" spans="2:28">
      <c r="L17" s="132"/>
      <c r="M17" s="142" t="s">
        <v>150</v>
      </c>
      <c r="N17" s="140">
        <v>4030.6379999999999</v>
      </c>
      <c r="O17" s="141">
        <v>4527.116</v>
      </c>
      <c r="P17" s="133"/>
      <c r="Q17" s="133"/>
      <c r="R17" s="134"/>
    </row>
    <row r="18" spans="2:28">
      <c r="L18" s="132"/>
      <c r="M18" s="142" t="s">
        <v>151</v>
      </c>
      <c r="N18" s="140">
        <v>3646.9119999999998</v>
      </c>
      <c r="O18" s="141">
        <v>3820.078</v>
      </c>
      <c r="P18" s="133"/>
      <c r="Q18" s="133"/>
      <c r="R18" s="134"/>
    </row>
    <row r="19" spans="2:28">
      <c r="L19" s="132"/>
      <c r="M19" s="142" t="s">
        <v>152</v>
      </c>
      <c r="N19" s="140">
        <v>94303.87</v>
      </c>
      <c r="O19" s="141">
        <v>101905.27499999999</v>
      </c>
      <c r="P19" s="133"/>
      <c r="Q19" s="133"/>
      <c r="R19" s="134"/>
    </row>
    <row r="20" spans="2:28">
      <c r="L20" s="132"/>
      <c r="M20" s="368" t="s">
        <v>153</v>
      </c>
      <c r="N20" s="140">
        <v>11563.543</v>
      </c>
      <c r="O20" s="141">
        <v>12533.956</v>
      </c>
      <c r="P20" s="133"/>
      <c r="Q20" s="133"/>
      <c r="R20" s="134"/>
    </row>
    <row r="21" spans="2:28">
      <c r="L21" s="132"/>
      <c r="M21" s="368" t="s">
        <v>154</v>
      </c>
      <c r="N21" s="140">
        <v>10956.708000000001</v>
      </c>
      <c r="O21" s="141">
        <v>11017.51</v>
      </c>
      <c r="P21" s="133"/>
      <c r="Q21" s="133"/>
      <c r="R21" s="134"/>
    </row>
    <row r="22" spans="2:28">
      <c r="L22" s="132"/>
      <c r="M22" s="368" t="s">
        <v>155</v>
      </c>
      <c r="N22" s="512">
        <v>100829.24100000001</v>
      </c>
      <c r="O22" s="144">
        <v>108921.09</v>
      </c>
      <c r="P22" s="133"/>
      <c r="Q22" s="133"/>
      <c r="R22" s="134"/>
    </row>
    <row r="23" spans="2:28">
      <c r="L23" s="132"/>
      <c r="M23" s="368" t="s">
        <v>156</v>
      </c>
      <c r="N23" s="513">
        <v>17028.696</v>
      </c>
      <c r="O23" s="141">
        <v>17581.615999999998</v>
      </c>
      <c r="P23" s="133"/>
      <c r="Q23" s="133"/>
      <c r="R23" s="134"/>
    </row>
    <row r="24" spans="2:28" ht="13.5" thickBot="1">
      <c r="L24" s="132"/>
      <c r="M24" s="145" t="s">
        <v>157</v>
      </c>
      <c r="N24" s="514">
        <v>11760.149000000001</v>
      </c>
      <c r="O24" s="515">
        <v>11427.592000000001</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05" t="str">
        <f>N5</f>
        <v>令和7年1月審査分</v>
      </c>
      <c r="O27" s="809" t="str">
        <f>O5</f>
        <v>令和8年1月審査分</v>
      </c>
      <c r="P27" s="803" t="s">
        <v>113</v>
      </c>
      <c r="Q27" s="152"/>
      <c r="R27" s="134"/>
    </row>
    <row r="28" spans="2:28" ht="13.5" thickBot="1">
      <c r="B28" s="167"/>
      <c r="C28" s="167"/>
      <c r="L28" s="132"/>
      <c r="M28" s="138"/>
      <c r="N28" s="806"/>
      <c r="O28" s="810"/>
      <c r="P28" s="804"/>
      <c r="Q28" s="133"/>
      <c r="R28" s="134"/>
      <c r="AB28" s="485"/>
    </row>
    <row r="29" spans="2:28" ht="13.5" thickTop="1">
      <c r="L29" s="132"/>
      <c r="M29" s="139" t="s">
        <v>110</v>
      </c>
      <c r="N29" s="153">
        <v>0</v>
      </c>
      <c r="O29" s="154">
        <v>0</v>
      </c>
      <c r="P29" s="483" t="s">
        <v>18</v>
      </c>
      <c r="Q29" s="152"/>
      <c r="R29" s="134"/>
    </row>
    <row r="30" spans="2:28">
      <c r="L30" s="132"/>
      <c r="M30" s="142" t="s">
        <v>110</v>
      </c>
      <c r="N30" s="521">
        <v>481.08032400000002</v>
      </c>
      <c r="O30" s="156">
        <v>524.89569299999994</v>
      </c>
      <c r="P30" s="516">
        <v>9.1077033946622095</v>
      </c>
      <c r="Q30" s="157"/>
      <c r="R30" s="134"/>
    </row>
    <row r="31" spans="2:28">
      <c r="L31" s="132"/>
      <c r="M31" s="142" t="s">
        <v>142</v>
      </c>
      <c r="N31" s="521">
        <v>157.28326300000001</v>
      </c>
      <c r="O31" s="156">
        <v>177.130852</v>
      </c>
      <c r="P31" s="516">
        <v>12.619008927860293</v>
      </c>
      <c r="Q31" s="157"/>
      <c r="R31" s="134"/>
    </row>
    <row r="32" spans="2:28">
      <c r="L32" s="132"/>
      <c r="M32" s="142" t="s">
        <v>144</v>
      </c>
      <c r="N32" s="521">
        <v>19.335982999999999</v>
      </c>
      <c r="O32" s="156">
        <v>21.162487000000002</v>
      </c>
      <c r="P32" s="516">
        <v>9.4461398730026076</v>
      </c>
      <c r="Q32" s="157"/>
      <c r="R32" s="134"/>
    </row>
    <row r="33" spans="12:18" ht="13.5" customHeight="1">
      <c r="L33" s="132"/>
      <c r="M33" s="142" t="s">
        <v>145</v>
      </c>
      <c r="N33" s="521">
        <v>17.410114</v>
      </c>
      <c r="O33" s="156">
        <v>17.372788</v>
      </c>
      <c r="P33" s="516">
        <v>-0.21439262258708425</v>
      </c>
      <c r="Q33" s="157"/>
      <c r="R33" s="134"/>
    </row>
    <row r="34" spans="12:18">
      <c r="L34" s="132"/>
      <c r="M34" s="142" t="s">
        <v>149</v>
      </c>
      <c r="N34" s="522">
        <v>32.051262999999999</v>
      </c>
      <c r="O34" s="156">
        <v>36.977785000000004</v>
      </c>
      <c r="P34" s="516">
        <v>15.37075777637844</v>
      </c>
      <c r="Q34" s="157"/>
      <c r="R34" s="134"/>
    </row>
    <row r="35" spans="12:18">
      <c r="L35" s="132"/>
      <c r="M35" s="142" t="s">
        <v>150</v>
      </c>
      <c r="N35" s="522">
        <v>4.0306379999999997</v>
      </c>
      <c r="O35" s="156">
        <v>4.5271160000000004</v>
      </c>
      <c r="P35" s="516">
        <v>12.317603317390464</v>
      </c>
      <c r="Q35" s="157"/>
      <c r="R35" s="134"/>
    </row>
    <row r="36" spans="12:18">
      <c r="L36" s="132"/>
      <c r="M36" s="142" t="s">
        <v>151</v>
      </c>
      <c r="N36" s="522">
        <v>3.6469119999999999</v>
      </c>
      <c r="O36" s="156">
        <v>3.8200780000000001</v>
      </c>
      <c r="P36" s="516">
        <v>4.7482911570117352</v>
      </c>
      <c r="Q36" s="157"/>
      <c r="R36" s="134"/>
    </row>
    <row r="37" spans="12:18">
      <c r="L37" s="132"/>
      <c r="M37" s="142" t="s">
        <v>152</v>
      </c>
      <c r="N37" s="522">
        <v>94.303869999999989</v>
      </c>
      <c r="O37" s="156">
        <v>101.90527499999999</v>
      </c>
      <c r="P37" s="516">
        <v>8.0605440688701293</v>
      </c>
      <c r="Q37" s="157"/>
      <c r="R37" s="134"/>
    </row>
    <row r="38" spans="12:18">
      <c r="L38" s="132"/>
      <c r="M38" s="368" t="s">
        <v>153</v>
      </c>
      <c r="N38" s="522">
        <v>11.563542999999999</v>
      </c>
      <c r="O38" s="156">
        <v>12.533956</v>
      </c>
      <c r="P38" s="516">
        <v>8.392004076951153</v>
      </c>
      <c r="Q38" s="157"/>
      <c r="R38" s="134"/>
    </row>
    <row r="39" spans="12:18">
      <c r="L39" s="132"/>
      <c r="M39" s="368" t="s">
        <v>154</v>
      </c>
      <c r="N39" s="522">
        <v>10.956708000000001</v>
      </c>
      <c r="O39" s="156">
        <v>11.01751</v>
      </c>
      <c r="P39" s="516">
        <v>0.55492945508814273</v>
      </c>
      <c r="Q39" s="157"/>
      <c r="R39" s="134"/>
    </row>
    <row r="40" spans="12:18">
      <c r="L40" s="132"/>
      <c r="M40" s="368" t="s">
        <v>155</v>
      </c>
      <c r="N40" s="518">
        <v>101.59083300000002</v>
      </c>
      <c r="O40" s="156">
        <v>109.35637799999999</v>
      </c>
      <c r="P40" s="516">
        <v>7.6439426380133852</v>
      </c>
      <c r="Q40" s="157"/>
      <c r="R40" s="134"/>
    </row>
    <row r="41" spans="12:18">
      <c r="L41" s="132"/>
      <c r="M41" s="368" t="s">
        <v>156</v>
      </c>
      <c r="N41" s="518">
        <v>17.113232</v>
      </c>
      <c r="O41" s="156">
        <v>17.624551</v>
      </c>
      <c r="P41" s="516">
        <v>2.9878575829510083</v>
      </c>
      <c r="Q41" s="157"/>
      <c r="R41" s="134"/>
    </row>
    <row r="42" spans="12:18" ht="13.5" thickBot="1">
      <c r="L42" s="132"/>
      <c r="M42" s="145" t="s">
        <v>157</v>
      </c>
      <c r="N42" s="519">
        <v>11.793965000000002</v>
      </c>
      <c r="O42" s="159">
        <v>11.466917</v>
      </c>
      <c r="P42" s="517">
        <v>-2.7730114511956003</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7"/>
      <c r="R45" s="134"/>
    </row>
    <row r="46" spans="12:18" ht="13.5" thickTop="1">
      <c r="L46" s="132"/>
      <c r="M46" s="179" t="s">
        <v>110</v>
      </c>
      <c r="N46" s="524" t="s">
        <v>236</v>
      </c>
      <c r="O46" s="165"/>
      <c r="P46" s="525" t="s">
        <v>237</v>
      </c>
      <c r="Q46" s="438"/>
      <c r="R46" s="134"/>
    </row>
    <row r="47" spans="12:18">
      <c r="L47" s="132"/>
      <c r="M47" s="142" t="s">
        <v>142</v>
      </c>
      <c r="N47" s="166" t="s">
        <v>238</v>
      </c>
      <c r="O47" s="143"/>
      <c r="P47" s="526" t="s">
        <v>239</v>
      </c>
      <c r="Q47" s="384"/>
      <c r="R47" s="134"/>
    </row>
    <row r="48" spans="12:18">
      <c r="L48" s="132"/>
      <c r="M48" s="142" t="s">
        <v>144</v>
      </c>
      <c r="N48" s="166" t="s">
        <v>240</v>
      </c>
      <c r="O48" s="143"/>
      <c r="P48" s="526" t="s">
        <v>241</v>
      </c>
      <c r="Q48" s="384"/>
      <c r="R48" s="134"/>
    </row>
    <row r="49" spans="1:18">
      <c r="L49" s="132"/>
      <c r="M49" s="142" t="s">
        <v>145</v>
      </c>
      <c r="N49" s="166" t="s">
        <v>242</v>
      </c>
      <c r="O49" s="143"/>
      <c r="P49" s="526" t="s">
        <v>243</v>
      </c>
      <c r="Q49" s="384"/>
      <c r="R49" s="134"/>
    </row>
    <row r="50" spans="1:18">
      <c r="L50" s="132"/>
      <c r="M50" s="142" t="s">
        <v>149</v>
      </c>
      <c r="N50" s="166" t="s">
        <v>244</v>
      </c>
      <c r="O50" s="143"/>
      <c r="P50" s="526" t="s">
        <v>245</v>
      </c>
      <c r="Q50" s="384"/>
      <c r="R50" s="134"/>
    </row>
    <row r="51" spans="1:18">
      <c r="L51" s="132"/>
      <c r="M51" s="142" t="s">
        <v>150</v>
      </c>
      <c r="N51" s="166" t="s">
        <v>246</v>
      </c>
      <c r="O51" s="143"/>
      <c r="P51" s="526" t="s">
        <v>247</v>
      </c>
      <c r="Q51" s="384"/>
      <c r="R51" s="134"/>
    </row>
    <row r="52" spans="1:18">
      <c r="L52" s="132"/>
      <c r="M52" s="142" t="s">
        <v>151</v>
      </c>
      <c r="N52" s="166" t="s">
        <v>248</v>
      </c>
      <c r="O52" s="143"/>
      <c r="P52" s="526" t="s">
        <v>249</v>
      </c>
      <c r="Q52" s="384"/>
      <c r="R52" s="134"/>
    </row>
    <row r="53" spans="1:18">
      <c r="L53" s="132"/>
      <c r="M53" s="142" t="s">
        <v>152</v>
      </c>
      <c r="N53" s="166" t="s">
        <v>250</v>
      </c>
      <c r="O53" s="143"/>
      <c r="P53" s="526" t="s">
        <v>251</v>
      </c>
      <c r="Q53" s="384"/>
      <c r="R53" s="134"/>
    </row>
    <row r="54" spans="1:18">
      <c r="L54" s="132"/>
      <c r="M54" s="368" t="s">
        <v>153</v>
      </c>
      <c r="N54" s="166" t="s">
        <v>252</v>
      </c>
      <c r="O54" s="369"/>
      <c r="P54" s="526" t="s">
        <v>253</v>
      </c>
      <c r="Q54" s="439"/>
      <c r="R54" s="134"/>
    </row>
    <row r="55" spans="1:18">
      <c r="L55" s="132"/>
      <c r="M55" s="368" t="s">
        <v>154</v>
      </c>
      <c r="N55" s="166" t="s">
        <v>254</v>
      </c>
      <c r="O55" s="369"/>
      <c r="P55" s="526" t="s">
        <v>255</v>
      </c>
      <c r="Q55" s="439"/>
      <c r="R55" s="134"/>
    </row>
    <row r="56" spans="1:18">
      <c r="L56" s="132"/>
      <c r="M56" s="368" t="s">
        <v>155</v>
      </c>
      <c r="N56" s="166" t="s">
        <v>256</v>
      </c>
      <c r="O56" s="369"/>
      <c r="P56" s="526" t="s">
        <v>257</v>
      </c>
      <c r="Q56" s="439"/>
      <c r="R56" s="134"/>
    </row>
    <row r="57" spans="1:18">
      <c r="L57" s="132"/>
      <c r="M57" s="368" t="s">
        <v>156</v>
      </c>
      <c r="N57" s="166" t="s">
        <v>258</v>
      </c>
      <c r="O57" s="369"/>
      <c r="P57" s="526" t="s">
        <v>259</v>
      </c>
      <c r="Q57" s="439"/>
      <c r="R57" s="134"/>
    </row>
    <row r="58" spans="1:18" ht="13.5" thickBot="1">
      <c r="L58" s="132"/>
      <c r="M58" s="145" t="s">
        <v>157</v>
      </c>
      <c r="N58" s="168" t="s">
        <v>260</v>
      </c>
      <c r="O58" s="146"/>
      <c r="P58" s="520" t="s">
        <v>261</v>
      </c>
      <c r="Q58" s="440"/>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203</v>
      </c>
      <c r="B4" s="128"/>
      <c r="C4" s="128"/>
      <c r="D4" s="128"/>
      <c r="E4" s="128"/>
      <c r="F4" s="128"/>
      <c r="G4" s="128"/>
      <c r="H4" s="128"/>
      <c r="I4" s="128"/>
      <c r="J4" s="135" t="s">
        <v>206</v>
      </c>
      <c r="L4" s="132"/>
      <c r="M4" s="136" t="s">
        <v>121</v>
      </c>
      <c r="N4" s="133"/>
      <c r="O4" s="133"/>
      <c r="P4" s="133"/>
      <c r="Q4" s="133"/>
      <c r="R4" s="134"/>
    </row>
    <row r="5" spans="1:18">
      <c r="L5" s="132"/>
      <c r="M5" s="137"/>
      <c r="N5" s="805" t="s">
        <v>207</v>
      </c>
      <c r="O5" s="807" t="s">
        <v>206</v>
      </c>
      <c r="P5" s="133"/>
      <c r="Q5" s="133"/>
      <c r="R5" s="134"/>
    </row>
    <row r="6" spans="1:18" ht="13.5" thickBot="1">
      <c r="L6" s="132"/>
      <c r="M6" s="138"/>
      <c r="N6" s="806"/>
      <c r="O6" s="808"/>
      <c r="P6" s="133"/>
      <c r="Q6" s="133"/>
      <c r="R6" s="134"/>
    </row>
    <row r="7" spans="1:18" ht="13.5" thickTop="1">
      <c r="L7" s="132"/>
      <c r="M7" s="139" t="s">
        <v>139</v>
      </c>
      <c r="N7" s="528">
        <v>87232</v>
      </c>
      <c r="O7" s="527">
        <v>91394</v>
      </c>
      <c r="P7" s="133"/>
      <c r="Q7" s="133"/>
      <c r="R7" s="134"/>
    </row>
    <row r="8" spans="1:18">
      <c r="L8" s="132"/>
      <c r="M8" s="139" t="s">
        <v>140</v>
      </c>
      <c r="N8" s="512">
        <v>39496</v>
      </c>
      <c r="O8" s="144">
        <v>42377</v>
      </c>
      <c r="P8" s="133"/>
      <c r="Q8" s="133"/>
      <c r="R8" s="134"/>
    </row>
    <row r="9" spans="1:18">
      <c r="L9" s="132"/>
      <c r="M9" s="139" t="s">
        <v>141</v>
      </c>
      <c r="N9" s="512">
        <v>56364</v>
      </c>
      <c r="O9" s="144">
        <v>52310</v>
      </c>
      <c r="P9" s="133"/>
      <c r="Q9" s="133"/>
      <c r="R9" s="134"/>
    </row>
    <row r="10" spans="1:18">
      <c r="L10" s="132"/>
      <c r="M10" s="142" t="s">
        <v>143</v>
      </c>
      <c r="N10" s="512">
        <v>29088</v>
      </c>
      <c r="O10" s="144">
        <v>29760</v>
      </c>
      <c r="P10" s="133"/>
      <c r="Q10" s="133"/>
      <c r="R10" s="134"/>
    </row>
    <row r="11" spans="1:18">
      <c r="L11" s="132"/>
      <c r="M11" s="142" t="s">
        <v>144</v>
      </c>
      <c r="N11" s="512">
        <v>17779</v>
      </c>
      <c r="O11" s="144">
        <v>18986</v>
      </c>
      <c r="P11" s="133"/>
      <c r="Q11" s="133"/>
      <c r="R11" s="134"/>
    </row>
    <row r="12" spans="1:18">
      <c r="L12" s="132"/>
      <c r="M12" s="142" t="s">
        <v>145</v>
      </c>
      <c r="N12" s="512">
        <v>19306</v>
      </c>
      <c r="O12" s="144">
        <v>18017</v>
      </c>
      <c r="P12" s="133"/>
      <c r="Q12" s="133"/>
      <c r="R12" s="134"/>
    </row>
    <row r="13" spans="1:18">
      <c r="L13" s="132"/>
      <c r="M13" s="142" t="s">
        <v>146</v>
      </c>
      <c r="N13" s="512">
        <v>253</v>
      </c>
      <c r="O13" s="144">
        <v>280</v>
      </c>
      <c r="P13" s="133"/>
      <c r="Q13" s="133"/>
      <c r="R13" s="134"/>
    </row>
    <row r="14" spans="1:18">
      <c r="L14" s="132"/>
      <c r="M14" s="142" t="s">
        <v>147</v>
      </c>
      <c r="N14" s="512">
        <v>57</v>
      </c>
      <c r="O14" s="144">
        <v>106</v>
      </c>
      <c r="P14" s="133"/>
      <c r="Q14" s="133"/>
      <c r="R14" s="134"/>
    </row>
    <row r="15" spans="1:18">
      <c r="L15" s="132"/>
      <c r="M15" s="142" t="s">
        <v>148</v>
      </c>
      <c r="N15" s="512">
        <v>109</v>
      </c>
      <c r="O15" s="144">
        <v>159</v>
      </c>
      <c r="P15" s="133"/>
      <c r="Q15" s="133"/>
      <c r="R15" s="134"/>
    </row>
    <row r="16" spans="1:18">
      <c r="L16" s="132"/>
      <c r="M16" s="142" t="s">
        <v>149</v>
      </c>
      <c r="N16" s="512">
        <v>10088</v>
      </c>
      <c r="O16" s="144">
        <v>10180</v>
      </c>
      <c r="P16" s="133"/>
      <c r="Q16" s="133"/>
      <c r="R16" s="134"/>
    </row>
    <row r="17" spans="2:28">
      <c r="L17" s="132"/>
      <c r="M17" s="142" t="s">
        <v>150</v>
      </c>
      <c r="N17" s="512">
        <v>3887</v>
      </c>
      <c r="O17" s="144">
        <v>3763</v>
      </c>
      <c r="P17" s="133"/>
      <c r="Q17" s="133"/>
      <c r="R17" s="134"/>
    </row>
    <row r="18" spans="2:28">
      <c r="L18" s="132"/>
      <c r="M18" s="142" t="s">
        <v>151</v>
      </c>
      <c r="N18" s="512">
        <v>5825</v>
      </c>
      <c r="O18" s="144">
        <v>4736</v>
      </c>
      <c r="P18" s="133"/>
      <c r="Q18" s="133"/>
      <c r="R18" s="134"/>
    </row>
    <row r="19" spans="2:28">
      <c r="L19" s="132"/>
      <c r="M19" s="142" t="s">
        <v>152</v>
      </c>
      <c r="N19" s="512">
        <v>38482</v>
      </c>
      <c r="O19" s="144">
        <v>41067</v>
      </c>
      <c r="P19" s="133"/>
      <c r="Q19" s="133"/>
      <c r="R19" s="134"/>
    </row>
    <row r="20" spans="2:28">
      <c r="L20" s="132"/>
      <c r="M20" s="142" t="s">
        <v>153</v>
      </c>
      <c r="N20" s="512">
        <v>11945</v>
      </c>
      <c r="O20" s="144">
        <v>13446</v>
      </c>
      <c r="P20" s="133"/>
      <c r="Q20" s="133"/>
      <c r="R20" s="134"/>
    </row>
    <row r="21" spans="2:28">
      <c r="L21" s="132"/>
      <c r="M21" s="142" t="s">
        <v>154</v>
      </c>
      <c r="N21" s="512">
        <v>24486</v>
      </c>
      <c r="O21" s="144">
        <v>22115</v>
      </c>
      <c r="P21" s="133"/>
      <c r="Q21" s="133"/>
      <c r="R21" s="134"/>
    </row>
    <row r="22" spans="2:28">
      <c r="L22" s="132"/>
      <c r="M22" s="368" t="s">
        <v>155</v>
      </c>
      <c r="N22" s="512">
        <v>9321</v>
      </c>
      <c r="O22" s="144">
        <v>10107</v>
      </c>
      <c r="P22" s="133"/>
      <c r="Q22" s="133"/>
      <c r="R22" s="134"/>
    </row>
    <row r="23" spans="2:28">
      <c r="L23" s="132"/>
      <c r="M23" s="368" t="s">
        <v>156</v>
      </c>
      <c r="N23" s="512">
        <v>5828</v>
      </c>
      <c r="O23" s="144">
        <v>6076</v>
      </c>
      <c r="P23" s="133"/>
      <c r="Q23" s="133"/>
      <c r="R23" s="134"/>
    </row>
    <row r="24" spans="2:28" ht="13.5" thickBot="1">
      <c r="L24" s="132"/>
      <c r="M24" s="145" t="s">
        <v>157</v>
      </c>
      <c r="N24" s="529">
        <v>6638</v>
      </c>
      <c r="O24" s="147">
        <v>7283</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05" t="str">
        <f>N5</f>
        <v>令和7年1月審査分</v>
      </c>
      <c r="O27" s="809" t="str">
        <f>O5</f>
        <v>令和8年1月審査分</v>
      </c>
      <c r="P27" s="803" t="s">
        <v>113</v>
      </c>
      <c r="Q27" s="152"/>
      <c r="R27" s="134"/>
    </row>
    <row r="28" spans="2:28" ht="13.5" thickBot="1">
      <c r="B28" s="167"/>
      <c r="C28" s="167"/>
      <c r="L28" s="132"/>
      <c r="M28" s="138"/>
      <c r="N28" s="806"/>
      <c r="O28" s="810"/>
      <c r="P28" s="804"/>
      <c r="Q28" s="133"/>
      <c r="R28" s="134"/>
      <c r="AB28" s="485"/>
    </row>
    <row r="29" spans="2:28" ht="13.5" thickTop="1">
      <c r="L29" s="132"/>
      <c r="M29" s="139" t="s">
        <v>110</v>
      </c>
      <c r="N29" s="153">
        <v>0</v>
      </c>
      <c r="O29" s="154">
        <v>0</v>
      </c>
      <c r="P29" s="483" t="s">
        <v>195</v>
      </c>
      <c r="Q29" s="152"/>
      <c r="R29" s="134"/>
    </row>
    <row r="30" spans="2:28">
      <c r="L30" s="132"/>
      <c r="M30" s="142" t="s">
        <v>110</v>
      </c>
      <c r="N30" s="521">
        <v>18.309200000000001</v>
      </c>
      <c r="O30" s="156">
        <v>18.6081</v>
      </c>
      <c r="P30" s="482">
        <v>1.6325126166080395</v>
      </c>
      <c r="Q30" s="157"/>
      <c r="R30" s="134"/>
    </row>
    <row r="31" spans="2:28">
      <c r="L31" s="132"/>
      <c r="M31" s="142" t="s">
        <v>142</v>
      </c>
      <c r="N31" s="521">
        <v>2.9087999999999998</v>
      </c>
      <c r="O31" s="156">
        <v>2.976</v>
      </c>
      <c r="P31" s="482">
        <v>2.310231023102304</v>
      </c>
      <c r="Q31" s="157"/>
      <c r="R31" s="134"/>
    </row>
    <row r="32" spans="2:28">
      <c r="L32" s="132"/>
      <c r="M32" s="142" t="s">
        <v>144</v>
      </c>
      <c r="N32" s="521">
        <v>1.7779</v>
      </c>
      <c r="O32" s="156">
        <v>1.8986000000000001</v>
      </c>
      <c r="P32" s="482">
        <v>6.7889082625569586</v>
      </c>
      <c r="Q32" s="157"/>
      <c r="R32" s="134"/>
    </row>
    <row r="33" spans="12:18" ht="13.5" customHeight="1">
      <c r="L33" s="132"/>
      <c r="M33" s="142" t="s">
        <v>145</v>
      </c>
      <c r="N33" s="521">
        <v>1.9306000000000001</v>
      </c>
      <c r="O33" s="156">
        <v>1.8017000000000001</v>
      </c>
      <c r="P33" s="482">
        <v>-6.6766808246141096</v>
      </c>
      <c r="Q33" s="157"/>
      <c r="R33" s="134"/>
    </row>
    <row r="34" spans="12:18">
      <c r="L34" s="132"/>
      <c r="M34" s="142" t="s">
        <v>149</v>
      </c>
      <c r="N34" s="521">
        <v>1.0087999999999999</v>
      </c>
      <c r="O34" s="156">
        <v>1.018</v>
      </c>
      <c r="P34" s="482">
        <v>0.91197462331484758</v>
      </c>
      <c r="Q34" s="157"/>
      <c r="R34" s="134"/>
    </row>
    <row r="35" spans="12:18">
      <c r="L35" s="132"/>
      <c r="M35" s="142" t="s">
        <v>150</v>
      </c>
      <c r="N35" s="521">
        <v>0.38869999999999999</v>
      </c>
      <c r="O35" s="156">
        <v>0.37630000000000002</v>
      </c>
      <c r="P35" s="482">
        <v>-3.1901209158734218</v>
      </c>
      <c r="Q35" s="157"/>
      <c r="R35" s="134"/>
    </row>
    <row r="36" spans="12:18">
      <c r="L36" s="132"/>
      <c r="M36" s="142" t="s">
        <v>151</v>
      </c>
      <c r="N36" s="521">
        <v>0.58250000000000002</v>
      </c>
      <c r="O36" s="156">
        <v>0.47360000000000002</v>
      </c>
      <c r="P36" s="482">
        <v>-18.695278969957087</v>
      </c>
      <c r="Q36" s="157"/>
      <c r="R36" s="134"/>
    </row>
    <row r="37" spans="12:18">
      <c r="L37" s="132"/>
      <c r="M37" s="142" t="s">
        <v>152</v>
      </c>
      <c r="N37" s="521">
        <v>3.8481999999999998</v>
      </c>
      <c r="O37" s="156">
        <v>4.1067</v>
      </c>
      <c r="P37" s="482">
        <v>6.7174263291928753</v>
      </c>
      <c r="Q37" s="157"/>
      <c r="R37" s="134"/>
    </row>
    <row r="38" spans="12:18">
      <c r="L38" s="132"/>
      <c r="M38" s="368" t="s">
        <v>153</v>
      </c>
      <c r="N38" s="521">
        <v>1.1944999999999999</v>
      </c>
      <c r="O38" s="156">
        <v>1.3446</v>
      </c>
      <c r="P38" s="482">
        <v>12.565927166178327</v>
      </c>
      <c r="Q38" s="157"/>
      <c r="R38" s="134"/>
    </row>
    <row r="39" spans="12:18">
      <c r="L39" s="132"/>
      <c r="M39" s="368" t="s">
        <v>154</v>
      </c>
      <c r="N39" s="521">
        <v>2.4485999999999999</v>
      </c>
      <c r="O39" s="156">
        <v>2.2115</v>
      </c>
      <c r="P39" s="482">
        <v>-9.6830842113860882</v>
      </c>
      <c r="Q39" s="157"/>
      <c r="R39" s="134"/>
    </row>
    <row r="40" spans="12:18">
      <c r="L40" s="132"/>
      <c r="M40" s="368" t="s">
        <v>155</v>
      </c>
      <c r="N40" s="530">
        <v>0.95740000000000003</v>
      </c>
      <c r="O40" s="370">
        <v>1.0387</v>
      </c>
      <c r="P40" s="482">
        <v>8.4917484854815086</v>
      </c>
      <c r="Q40" s="157"/>
      <c r="R40" s="134"/>
    </row>
    <row r="41" spans="12:18">
      <c r="L41" s="132"/>
      <c r="M41" s="368" t="s">
        <v>156</v>
      </c>
      <c r="N41" s="530">
        <v>0.58850000000000002</v>
      </c>
      <c r="O41" s="370">
        <v>0.61819999999999997</v>
      </c>
      <c r="P41" s="482">
        <v>5.0467289719626081</v>
      </c>
      <c r="Q41" s="157"/>
      <c r="R41" s="134"/>
    </row>
    <row r="42" spans="12:18" ht="13.5" thickBot="1">
      <c r="L42" s="132"/>
      <c r="M42" s="145" t="s">
        <v>157</v>
      </c>
      <c r="N42" s="523">
        <v>0.67469999999999997</v>
      </c>
      <c r="O42" s="159">
        <v>0.74419999999999997</v>
      </c>
      <c r="P42" s="517">
        <v>10.300874462724181</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7"/>
      <c r="R45" s="134"/>
    </row>
    <row r="46" spans="12:18" ht="13.5" thickTop="1">
      <c r="L46" s="132"/>
      <c r="M46" s="139" t="s">
        <v>110</v>
      </c>
      <c r="N46" s="164" t="s">
        <v>262</v>
      </c>
      <c r="O46" s="165"/>
      <c r="P46" s="525" t="s">
        <v>263</v>
      </c>
      <c r="Q46" s="438"/>
      <c r="R46" s="134"/>
    </row>
    <row r="47" spans="12:18">
      <c r="L47" s="132"/>
      <c r="M47" s="142" t="s">
        <v>142</v>
      </c>
      <c r="N47" s="166" t="s">
        <v>264</v>
      </c>
      <c r="O47" s="143"/>
      <c r="P47" s="526" t="s">
        <v>265</v>
      </c>
      <c r="Q47" s="384"/>
      <c r="R47" s="134"/>
    </row>
    <row r="48" spans="12:18">
      <c r="L48" s="132"/>
      <c r="M48" s="142" t="s">
        <v>144</v>
      </c>
      <c r="N48" s="166" t="s">
        <v>266</v>
      </c>
      <c r="O48" s="143"/>
      <c r="P48" s="526" t="s">
        <v>267</v>
      </c>
      <c r="Q48" s="384"/>
      <c r="R48" s="134"/>
    </row>
    <row r="49" spans="1:18">
      <c r="L49" s="132"/>
      <c r="M49" s="142" t="s">
        <v>145</v>
      </c>
      <c r="N49" s="166" t="s">
        <v>268</v>
      </c>
      <c r="O49" s="143"/>
      <c r="P49" s="526" t="s">
        <v>269</v>
      </c>
      <c r="Q49" s="384"/>
      <c r="R49" s="134"/>
    </row>
    <row r="50" spans="1:18">
      <c r="L50" s="132"/>
      <c r="M50" s="142" t="s">
        <v>149</v>
      </c>
      <c r="N50" s="166" t="s">
        <v>270</v>
      </c>
      <c r="O50" s="143"/>
      <c r="P50" s="526" t="s">
        <v>271</v>
      </c>
      <c r="Q50" s="384"/>
      <c r="R50" s="134"/>
    </row>
    <row r="51" spans="1:18">
      <c r="L51" s="132"/>
      <c r="M51" s="142" t="s">
        <v>150</v>
      </c>
      <c r="N51" s="166" t="s">
        <v>272</v>
      </c>
      <c r="O51" s="143"/>
      <c r="P51" s="526" t="s">
        <v>273</v>
      </c>
      <c r="Q51" s="384"/>
      <c r="R51" s="134"/>
    </row>
    <row r="52" spans="1:18">
      <c r="L52" s="132"/>
      <c r="M52" s="142" t="s">
        <v>151</v>
      </c>
      <c r="N52" s="166" t="s">
        <v>274</v>
      </c>
      <c r="O52" s="143"/>
      <c r="P52" s="526" t="s">
        <v>275</v>
      </c>
      <c r="Q52" s="384"/>
      <c r="R52" s="134"/>
    </row>
    <row r="53" spans="1:18">
      <c r="L53" s="132"/>
      <c r="M53" s="142" t="s">
        <v>152</v>
      </c>
      <c r="N53" s="166" t="s">
        <v>276</v>
      </c>
      <c r="O53" s="143"/>
      <c r="P53" s="526" t="s">
        <v>277</v>
      </c>
      <c r="Q53" s="384"/>
      <c r="R53" s="134"/>
    </row>
    <row r="54" spans="1:18">
      <c r="L54" s="132"/>
      <c r="M54" s="368" t="s">
        <v>153</v>
      </c>
      <c r="N54" s="166" t="s">
        <v>278</v>
      </c>
      <c r="O54" s="369"/>
      <c r="P54" s="526" t="s">
        <v>279</v>
      </c>
      <c r="Q54" s="439"/>
      <c r="R54" s="134"/>
    </row>
    <row r="55" spans="1:18">
      <c r="L55" s="132"/>
      <c r="M55" s="368" t="s">
        <v>154</v>
      </c>
      <c r="N55" s="166" t="s">
        <v>280</v>
      </c>
      <c r="O55" s="369"/>
      <c r="P55" s="526" t="s">
        <v>281</v>
      </c>
      <c r="Q55" s="439"/>
      <c r="R55" s="134"/>
    </row>
    <row r="56" spans="1:18">
      <c r="L56" s="132"/>
      <c r="M56" s="368" t="s">
        <v>155</v>
      </c>
      <c r="N56" s="166" t="s">
        <v>282</v>
      </c>
      <c r="O56" s="369"/>
      <c r="P56" s="526" t="s">
        <v>283</v>
      </c>
      <c r="Q56" s="439"/>
      <c r="R56" s="134"/>
    </row>
    <row r="57" spans="1:18">
      <c r="L57" s="132"/>
      <c r="M57" s="368" t="s">
        <v>156</v>
      </c>
      <c r="N57" s="166" t="s">
        <v>284</v>
      </c>
      <c r="O57" s="369"/>
      <c r="P57" s="526" t="s">
        <v>285</v>
      </c>
      <c r="Q57" s="439"/>
      <c r="R57" s="134"/>
    </row>
    <row r="58" spans="1:18" ht="13.5" thickBot="1">
      <c r="L58" s="132"/>
      <c r="M58" s="145" t="s">
        <v>157</v>
      </c>
      <c r="N58" s="168" t="s">
        <v>286</v>
      </c>
      <c r="O58" s="146"/>
      <c r="P58" s="520" t="s">
        <v>287</v>
      </c>
      <c r="Q58" s="440"/>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203</v>
      </c>
      <c r="B4" s="128"/>
      <c r="C4" s="128"/>
      <c r="D4" s="128"/>
      <c r="E4" s="128"/>
      <c r="F4" s="128"/>
      <c r="G4" s="128"/>
      <c r="H4" s="128"/>
      <c r="I4" s="128"/>
      <c r="J4" s="135" t="s">
        <v>206</v>
      </c>
      <c r="L4" s="132"/>
      <c r="M4" s="136" t="s">
        <v>122</v>
      </c>
      <c r="N4" s="133"/>
      <c r="O4" s="133"/>
      <c r="P4" s="133"/>
      <c r="Q4" s="133"/>
      <c r="R4" s="134"/>
    </row>
    <row r="5" spans="1:18" ht="13.5" customHeight="1">
      <c r="L5" s="132"/>
      <c r="M5" s="137"/>
      <c r="N5" s="805" t="s">
        <v>207</v>
      </c>
      <c r="O5" s="807" t="s">
        <v>206</v>
      </c>
      <c r="P5" s="133"/>
      <c r="Q5" s="133"/>
      <c r="R5" s="134"/>
    </row>
    <row r="6" spans="1:18" ht="13.5" thickBot="1">
      <c r="L6" s="132"/>
      <c r="M6" s="138"/>
      <c r="N6" s="806"/>
      <c r="O6" s="808"/>
      <c r="P6" s="133"/>
      <c r="Q6" s="133"/>
      <c r="R6" s="134"/>
    </row>
    <row r="7" spans="1:18" ht="13.5" thickTop="1">
      <c r="L7" s="132"/>
      <c r="M7" s="139" t="s">
        <v>139</v>
      </c>
      <c r="N7" s="528">
        <v>45351.650999999998</v>
      </c>
      <c r="O7" s="527">
        <v>49078.394999999997</v>
      </c>
      <c r="P7" s="133"/>
      <c r="Q7" s="133"/>
      <c r="R7" s="134"/>
    </row>
    <row r="8" spans="1:18">
      <c r="L8" s="132"/>
      <c r="M8" s="139" t="s">
        <v>140</v>
      </c>
      <c r="N8" s="512">
        <v>18839.146000000001</v>
      </c>
      <c r="O8" s="144">
        <v>20512.901999999998</v>
      </c>
      <c r="P8" s="133"/>
      <c r="Q8" s="133"/>
      <c r="R8" s="134"/>
    </row>
    <row r="9" spans="1:18">
      <c r="L9" s="132"/>
      <c r="M9" s="139" t="s">
        <v>141</v>
      </c>
      <c r="N9" s="512">
        <v>30910.598000000002</v>
      </c>
      <c r="O9" s="144">
        <v>34079.576000000001</v>
      </c>
      <c r="P9" s="133"/>
      <c r="Q9" s="133"/>
      <c r="R9" s="134"/>
    </row>
    <row r="10" spans="1:18">
      <c r="L10" s="132"/>
      <c r="M10" s="142" t="s">
        <v>142</v>
      </c>
      <c r="N10" s="512">
        <v>28367.279999999999</v>
      </c>
      <c r="O10" s="144">
        <v>28516.982</v>
      </c>
      <c r="P10" s="133"/>
      <c r="Q10" s="133"/>
      <c r="R10" s="134"/>
    </row>
    <row r="11" spans="1:18">
      <c r="L11" s="132"/>
      <c r="M11" s="142" t="s">
        <v>144</v>
      </c>
      <c r="N11" s="512">
        <v>13975.989</v>
      </c>
      <c r="O11" s="144">
        <v>14631.232</v>
      </c>
      <c r="P11" s="133"/>
      <c r="Q11" s="133"/>
      <c r="R11" s="134"/>
    </row>
    <row r="12" spans="1:18">
      <c r="L12" s="132"/>
      <c r="M12" s="142" t="s">
        <v>145</v>
      </c>
      <c r="N12" s="512">
        <v>22886.414000000001</v>
      </c>
      <c r="O12" s="144">
        <v>24838.231</v>
      </c>
      <c r="P12" s="133"/>
      <c r="Q12" s="133"/>
      <c r="R12" s="134"/>
    </row>
    <row r="13" spans="1:18">
      <c r="L13" s="132"/>
      <c r="M13" s="142" t="s">
        <v>146</v>
      </c>
      <c r="N13" s="512">
        <v>111.325</v>
      </c>
      <c r="O13" s="144">
        <v>56.277000000000001</v>
      </c>
      <c r="P13" s="133"/>
      <c r="Q13" s="133"/>
      <c r="R13" s="134"/>
    </row>
    <row r="14" spans="1:18">
      <c r="L14" s="132"/>
      <c r="M14" s="142" t="s">
        <v>147</v>
      </c>
      <c r="N14" s="512">
        <v>15.648999999999999</v>
      </c>
      <c r="O14" s="144">
        <v>19.167000000000002</v>
      </c>
      <c r="P14" s="133"/>
      <c r="Q14" s="133"/>
      <c r="R14" s="134"/>
    </row>
    <row r="15" spans="1:18">
      <c r="L15" s="132"/>
      <c r="M15" s="142" t="s">
        <v>148</v>
      </c>
      <c r="N15" s="512">
        <v>22.526</v>
      </c>
      <c r="O15" s="144">
        <v>34.526000000000003</v>
      </c>
      <c r="P15" s="133"/>
      <c r="Q15" s="133"/>
      <c r="R15" s="134"/>
    </row>
    <row r="16" spans="1:18">
      <c r="L16" s="132"/>
      <c r="M16" s="142" t="s">
        <v>149</v>
      </c>
      <c r="N16" s="512">
        <v>2856.9490000000001</v>
      </c>
      <c r="O16" s="144">
        <v>2662.2260000000001</v>
      </c>
      <c r="P16" s="133"/>
      <c r="Q16" s="133"/>
      <c r="R16" s="134"/>
    </row>
    <row r="17" spans="2:28">
      <c r="L17" s="132"/>
      <c r="M17" s="142" t="s">
        <v>150</v>
      </c>
      <c r="N17" s="512">
        <v>910.61400000000003</v>
      </c>
      <c r="O17" s="144">
        <v>911.96100000000001</v>
      </c>
      <c r="P17" s="133"/>
      <c r="Q17" s="133"/>
      <c r="R17" s="134"/>
    </row>
    <row r="18" spans="2:28">
      <c r="L18" s="132"/>
      <c r="M18" s="142" t="s">
        <v>151</v>
      </c>
      <c r="N18" s="512">
        <v>1014.912</v>
      </c>
      <c r="O18" s="144">
        <v>1289.6289999999999</v>
      </c>
      <c r="P18" s="133"/>
      <c r="Q18" s="133"/>
      <c r="R18" s="134"/>
    </row>
    <row r="19" spans="2:28">
      <c r="L19" s="132"/>
      <c r="M19" s="142" t="s">
        <v>152</v>
      </c>
      <c r="N19" s="512">
        <v>10720.548000000001</v>
      </c>
      <c r="O19" s="144">
        <v>13630.99</v>
      </c>
      <c r="P19" s="133"/>
      <c r="Q19" s="133"/>
      <c r="R19" s="134"/>
    </row>
    <row r="20" spans="2:28">
      <c r="L20" s="132"/>
      <c r="M20" s="368" t="s">
        <v>153</v>
      </c>
      <c r="N20" s="512">
        <v>2513.029</v>
      </c>
      <c r="O20" s="144">
        <v>3318.4929999999999</v>
      </c>
      <c r="P20" s="133"/>
      <c r="Q20" s="133"/>
      <c r="R20" s="134"/>
    </row>
    <row r="21" spans="2:28">
      <c r="L21" s="132"/>
      <c r="M21" s="368" t="s">
        <v>154</v>
      </c>
      <c r="N21" s="512">
        <v>4972.0969999999998</v>
      </c>
      <c r="O21" s="144">
        <v>5686.8940000000002</v>
      </c>
      <c r="P21" s="133"/>
      <c r="Q21" s="133"/>
      <c r="R21" s="134"/>
    </row>
    <row r="22" spans="2:28">
      <c r="L22" s="132"/>
      <c r="M22" s="368" t="s">
        <v>155</v>
      </c>
      <c r="N22" s="512">
        <v>3295.549</v>
      </c>
      <c r="O22" s="144">
        <v>4211.92</v>
      </c>
      <c r="P22" s="133"/>
      <c r="Q22" s="133"/>
      <c r="R22" s="134"/>
    </row>
    <row r="23" spans="2:28">
      <c r="L23" s="132"/>
      <c r="M23" s="368" t="s">
        <v>156</v>
      </c>
      <c r="N23" s="512">
        <v>1423.865</v>
      </c>
      <c r="O23" s="144">
        <v>1632.049</v>
      </c>
      <c r="P23" s="133"/>
      <c r="Q23" s="133"/>
      <c r="R23" s="134"/>
    </row>
    <row r="24" spans="2:28" ht="13.5" thickBot="1">
      <c r="L24" s="132"/>
      <c r="M24" s="145" t="s">
        <v>157</v>
      </c>
      <c r="N24" s="529">
        <v>2014.6490000000001</v>
      </c>
      <c r="O24" s="147">
        <v>2230.2959999999998</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05" t="str">
        <f>N5</f>
        <v>令和7年1月審査分</v>
      </c>
      <c r="O27" s="809" t="str">
        <f>O5</f>
        <v>令和8年1月審査分</v>
      </c>
      <c r="P27" s="803" t="s">
        <v>113</v>
      </c>
      <c r="Q27" s="152"/>
      <c r="R27" s="134"/>
    </row>
    <row r="28" spans="2:28" ht="13.5" thickBot="1">
      <c r="B28" s="167"/>
      <c r="C28" s="167"/>
      <c r="L28" s="132"/>
      <c r="M28" s="138"/>
      <c r="N28" s="806"/>
      <c r="O28" s="810"/>
      <c r="P28" s="804"/>
      <c r="Q28" s="133"/>
      <c r="R28" s="134"/>
      <c r="AB28" s="485"/>
    </row>
    <row r="29" spans="2:28" ht="13.5" thickTop="1">
      <c r="L29" s="132"/>
      <c r="M29" s="139" t="s">
        <v>110</v>
      </c>
      <c r="N29" s="153">
        <v>0</v>
      </c>
      <c r="O29" s="154">
        <v>0</v>
      </c>
      <c r="P29" s="483" t="s">
        <v>18</v>
      </c>
      <c r="Q29" s="152"/>
      <c r="R29" s="134"/>
    </row>
    <row r="30" spans="2:28">
      <c r="L30" s="132"/>
      <c r="M30" s="142" t="s">
        <v>110</v>
      </c>
      <c r="N30" s="521">
        <v>95.101395000000011</v>
      </c>
      <c r="O30" s="156">
        <v>103.67087299999999</v>
      </c>
      <c r="P30" s="516">
        <v>9.0108856973128297</v>
      </c>
      <c r="Q30" s="157"/>
      <c r="R30" s="134"/>
    </row>
    <row r="31" spans="2:28">
      <c r="L31" s="132"/>
      <c r="M31" s="142" t="s">
        <v>142</v>
      </c>
      <c r="N31" s="521">
        <v>28.367279999999997</v>
      </c>
      <c r="O31" s="156">
        <v>28.516981999999999</v>
      </c>
      <c r="P31" s="516">
        <v>0.52772772010570179</v>
      </c>
      <c r="Q31" s="157"/>
      <c r="R31" s="134"/>
    </row>
    <row r="32" spans="2:28">
      <c r="L32" s="132"/>
      <c r="M32" s="142" t="s">
        <v>144</v>
      </c>
      <c r="N32" s="521">
        <v>13.975989</v>
      </c>
      <c r="O32" s="156">
        <v>14.631232000000001</v>
      </c>
      <c r="P32" s="516">
        <v>4.688347994549801</v>
      </c>
      <c r="Q32" s="157"/>
      <c r="R32" s="134"/>
    </row>
    <row r="33" spans="12:18" ht="13.5" customHeight="1">
      <c r="L33" s="132"/>
      <c r="M33" s="142" t="s">
        <v>145</v>
      </c>
      <c r="N33" s="521">
        <v>22.886414000000002</v>
      </c>
      <c r="O33" s="156">
        <v>24.838231</v>
      </c>
      <c r="P33" s="516">
        <v>8.52827795564653</v>
      </c>
      <c r="Q33" s="157"/>
      <c r="R33" s="134"/>
    </row>
    <row r="34" spans="12:18">
      <c r="L34" s="132"/>
      <c r="M34" s="142" t="s">
        <v>149</v>
      </c>
      <c r="N34" s="522">
        <v>2.8569490000000002</v>
      </c>
      <c r="O34" s="156">
        <v>2.662226</v>
      </c>
      <c r="P34" s="516">
        <v>-6.8157674498214789</v>
      </c>
      <c r="Q34" s="157"/>
      <c r="R34" s="134"/>
    </row>
    <row r="35" spans="12:18">
      <c r="L35" s="132"/>
      <c r="M35" s="142" t="s">
        <v>150</v>
      </c>
      <c r="N35" s="522">
        <v>0.91061400000000003</v>
      </c>
      <c r="O35" s="156">
        <v>0.91196100000000002</v>
      </c>
      <c r="P35" s="516">
        <v>0.14792217119436657</v>
      </c>
      <c r="Q35" s="157"/>
      <c r="R35" s="134"/>
    </row>
    <row r="36" spans="12:18">
      <c r="L36" s="132"/>
      <c r="M36" s="142" t="s">
        <v>151</v>
      </c>
      <c r="N36" s="522">
        <v>1.014912</v>
      </c>
      <c r="O36" s="156">
        <v>1.2896289999999999</v>
      </c>
      <c r="P36" s="516">
        <v>27.068061073275302</v>
      </c>
      <c r="Q36" s="157"/>
      <c r="R36" s="134"/>
    </row>
    <row r="37" spans="12:18">
      <c r="L37" s="132"/>
      <c r="M37" s="142" t="s">
        <v>152</v>
      </c>
      <c r="N37" s="522">
        <v>10.720548000000001</v>
      </c>
      <c r="O37" s="156">
        <v>13.630990000000001</v>
      </c>
      <c r="P37" s="516">
        <v>27.148257719661345</v>
      </c>
      <c r="Q37" s="157"/>
      <c r="R37" s="134"/>
    </row>
    <row r="38" spans="12:18">
      <c r="L38" s="132"/>
      <c r="M38" s="368" t="s">
        <v>153</v>
      </c>
      <c r="N38" s="522">
        <v>2.513029</v>
      </c>
      <c r="O38" s="156">
        <v>3.3184930000000001</v>
      </c>
      <c r="P38" s="516">
        <v>32.05152029682111</v>
      </c>
      <c r="Q38" s="157"/>
      <c r="R38" s="134"/>
    </row>
    <row r="39" spans="12:18">
      <c r="L39" s="132"/>
      <c r="M39" s="368" t="s">
        <v>154</v>
      </c>
      <c r="N39" s="522">
        <v>4.9720969999999998</v>
      </c>
      <c r="O39" s="156">
        <v>5.6868940000000006</v>
      </c>
      <c r="P39" s="516">
        <v>14.376167641138153</v>
      </c>
      <c r="Q39" s="157"/>
      <c r="R39" s="134"/>
    </row>
    <row r="40" spans="12:18">
      <c r="L40" s="132"/>
      <c r="M40" s="368" t="s">
        <v>155</v>
      </c>
      <c r="N40" s="518">
        <v>3.4068739999999997</v>
      </c>
      <c r="O40" s="156">
        <v>4.2681969999999998</v>
      </c>
      <c r="P40" s="516">
        <v>25.28191532765814</v>
      </c>
      <c r="Q40" s="157"/>
      <c r="R40" s="134"/>
    </row>
    <row r="41" spans="12:18">
      <c r="L41" s="132"/>
      <c r="M41" s="368" t="s">
        <v>156</v>
      </c>
      <c r="N41" s="518">
        <v>1.439514</v>
      </c>
      <c r="O41" s="156">
        <v>1.6512159999999998</v>
      </c>
      <c r="P41" s="516">
        <v>14.706491218564025</v>
      </c>
      <c r="Q41" s="157"/>
      <c r="R41" s="134"/>
    </row>
    <row r="42" spans="12:18" ht="13.5" thickBot="1">
      <c r="L42" s="132"/>
      <c r="M42" s="145" t="s">
        <v>157</v>
      </c>
      <c r="N42" s="519">
        <v>2.0371750000000004</v>
      </c>
      <c r="O42" s="159">
        <v>2.2648219999999997</v>
      </c>
      <c r="P42" s="517">
        <v>11.17464135383554</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7"/>
      <c r="R45" s="134"/>
    </row>
    <row r="46" spans="12:18" ht="13.5" thickTop="1">
      <c r="L46" s="132"/>
      <c r="M46" s="179" t="s">
        <v>110</v>
      </c>
      <c r="N46" s="524" t="s">
        <v>288</v>
      </c>
      <c r="O46" s="165"/>
      <c r="P46" s="525" t="s">
        <v>289</v>
      </c>
      <c r="Q46" s="438"/>
      <c r="R46" s="134"/>
    </row>
    <row r="47" spans="12:18">
      <c r="L47" s="132"/>
      <c r="M47" s="142" t="s">
        <v>142</v>
      </c>
      <c r="N47" s="166" t="s">
        <v>290</v>
      </c>
      <c r="O47" s="143"/>
      <c r="P47" s="526" t="s">
        <v>291</v>
      </c>
      <c r="Q47" s="384"/>
      <c r="R47" s="134"/>
    </row>
    <row r="48" spans="12:18">
      <c r="L48" s="132"/>
      <c r="M48" s="142" t="s">
        <v>144</v>
      </c>
      <c r="N48" s="166" t="s">
        <v>292</v>
      </c>
      <c r="O48" s="143"/>
      <c r="P48" s="526" t="s">
        <v>293</v>
      </c>
      <c r="Q48" s="384"/>
      <c r="R48" s="134"/>
    </row>
    <row r="49" spans="1:18">
      <c r="L49" s="132"/>
      <c r="M49" s="142" t="s">
        <v>145</v>
      </c>
      <c r="N49" s="166" t="s">
        <v>294</v>
      </c>
      <c r="O49" s="143"/>
      <c r="P49" s="526" t="s">
        <v>295</v>
      </c>
      <c r="Q49" s="384"/>
      <c r="R49" s="134"/>
    </row>
    <row r="50" spans="1:18">
      <c r="L50" s="132"/>
      <c r="M50" s="142" t="s">
        <v>149</v>
      </c>
      <c r="N50" s="166" t="s">
        <v>296</v>
      </c>
      <c r="O50" s="143"/>
      <c r="P50" s="526" t="s">
        <v>297</v>
      </c>
      <c r="Q50" s="384"/>
      <c r="R50" s="134"/>
    </row>
    <row r="51" spans="1:18">
      <c r="L51" s="132"/>
      <c r="M51" s="142" t="s">
        <v>150</v>
      </c>
      <c r="N51" s="166" t="s">
        <v>298</v>
      </c>
      <c r="O51" s="143"/>
      <c r="P51" s="526" t="s">
        <v>299</v>
      </c>
      <c r="Q51" s="384"/>
      <c r="R51" s="134"/>
    </row>
    <row r="52" spans="1:18">
      <c r="L52" s="132"/>
      <c r="M52" s="142" t="s">
        <v>151</v>
      </c>
      <c r="N52" s="166" t="s">
        <v>300</v>
      </c>
      <c r="O52" s="143"/>
      <c r="P52" s="526" t="s">
        <v>301</v>
      </c>
      <c r="Q52" s="384"/>
      <c r="R52" s="134"/>
    </row>
    <row r="53" spans="1:18">
      <c r="L53" s="132"/>
      <c r="M53" s="142" t="s">
        <v>152</v>
      </c>
      <c r="N53" s="166" t="s">
        <v>302</v>
      </c>
      <c r="O53" s="143"/>
      <c r="P53" s="526" t="s">
        <v>303</v>
      </c>
      <c r="Q53" s="384"/>
      <c r="R53" s="134"/>
    </row>
    <row r="54" spans="1:18">
      <c r="L54" s="132"/>
      <c r="M54" s="368" t="s">
        <v>153</v>
      </c>
      <c r="N54" s="166" t="s">
        <v>304</v>
      </c>
      <c r="O54" s="369"/>
      <c r="P54" s="526" t="s">
        <v>305</v>
      </c>
      <c r="Q54" s="439"/>
      <c r="R54" s="134"/>
    </row>
    <row r="55" spans="1:18">
      <c r="L55" s="132"/>
      <c r="M55" s="368" t="s">
        <v>154</v>
      </c>
      <c r="N55" s="166" t="s">
        <v>306</v>
      </c>
      <c r="O55" s="369"/>
      <c r="P55" s="526" t="s">
        <v>307</v>
      </c>
      <c r="Q55" s="439"/>
      <c r="R55" s="134"/>
    </row>
    <row r="56" spans="1:18">
      <c r="L56" s="132"/>
      <c r="M56" s="368" t="s">
        <v>155</v>
      </c>
      <c r="N56" s="166" t="s">
        <v>308</v>
      </c>
      <c r="O56" s="369"/>
      <c r="P56" s="526" t="s">
        <v>309</v>
      </c>
      <c r="Q56" s="439"/>
      <c r="R56" s="134"/>
    </row>
    <row r="57" spans="1:18">
      <c r="L57" s="132"/>
      <c r="M57" s="368" t="s">
        <v>156</v>
      </c>
      <c r="N57" s="166" t="s">
        <v>310</v>
      </c>
      <c r="O57" s="369"/>
      <c r="P57" s="526" t="s">
        <v>311</v>
      </c>
      <c r="Q57" s="439"/>
      <c r="R57" s="134"/>
    </row>
    <row r="58" spans="1:18" ht="13.5" thickBot="1">
      <c r="L58" s="132"/>
      <c r="M58" s="145" t="s">
        <v>157</v>
      </c>
      <c r="N58" s="168" t="s">
        <v>312</v>
      </c>
      <c r="O58" s="146"/>
      <c r="P58" s="520" t="s">
        <v>313</v>
      </c>
      <c r="Q58" s="440"/>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48DD5F2F-D537-4CF0-8CA9-DD253DA0EC84}"/>
</file>

<file path=customXml/itemProps2.xml><?xml version="1.0" encoding="utf-8"?>
<ds:datastoreItem xmlns:ds="http://schemas.openxmlformats.org/officeDocument/2006/customXml" ds:itemID="{8514CFC7-3762-4E10-873D-C271951EF2F5}"/>
</file>

<file path=customXml/itemProps3.xml><?xml version="1.0" encoding="utf-8"?>
<ds:datastoreItem xmlns:ds="http://schemas.openxmlformats.org/officeDocument/2006/customXml" ds:itemID="{2B12EF6A-FA52-4371-8469-49ABCBC571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松良　鈴奈（本部分析評価部統計情報課）</cp:lastModifiedBy>
  <cp:lastPrinted>2026-03-09T09:07:25Z</cp:lastPrinted>
  <dcterms:created xsi:type="dcterms:W3CDTF">2005-07-22T00:33:45Z</dcterms:created>
  <dcterms:modified xsi:type="dcterms:W3CDTF">2026-03-10T10:21:36Z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