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4.xml" ContentType="application/vnd.openxmlformats-officedocument.drawingml.chart+xml"/>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updateLinks="always" codeName="ThisWorkbook"/>
  <mc:AlternateContent xmlns:mc="http://schemas.openxmlformats.org/markup-compatibility/2006">
    <mc:Choice Requires="x15">
      <x15ac:absPath xmlns:x15ac="http://schemas.microsoft.com/office/spreadsheetml/2010/11/ac" url="https://hicrrs-my.sharepoint.com/personal/14230033_hicrrs_onmicrosoft_com/Documents/デスクトップ/【基金内会議資料】(20260310)/支払基金における審査状況（令和08年01月審査分）/R080310(0312)統計情報課_松良鈴奈/"/>
    </mc:Choice>
  </mc:AlternateContent>
  <xr:revisionPtr revIDLastSave="2" documentId="13_ncr:1_{6B3AE525-9259-4E57-8369-34A10D9A5C07}" xr6:coauthVersionLast="47" xr6:coauthVersionMax="47" xr10:uidLastSave="{6A3E4F2E-BDBA-4BAE-B44B-46EB4742BCB2}"/>
  <bookViews>
    <workbookView xWindow="-110" yWindow="-110" windowWidth="22780" windowHeight="14540" tabRatio="824" xr2:uid="{00000000-000D-0000-FFFF-FFFF00000000}"/>
  </bookViews>
  <sheets>
    <sheet name="表紙" sheetId="90" r:id="rId1"/>
    <sheet name="①総括" sheetId="91" r:id="rId2"/>
    <sheet name="②件数" sheetId="92" r:id="rId3"/>
    <sheet name="③件数前年比" sheetId="93" r:id="rId4"/>
    <sheet name="④点数" sheetId="94" r:id="rId5"/>
    <sheet name="⑤点数前年比" sheetId="95" r:id="rId6"/>
    <sheet name="⑥特審" sheetId="100" r:id="rId7"/>
    <sheet name="⑦査定件" sheetId="96" r:id="rId8"/>
    <sheet name="⑧査定点" sheetId="97" r:id="rId9"/>
    <sheet name="⑨再審件" sheetId="98" r:id="rId10"/>
    <sheet name="⑩再審点" sheetId="99" r:id="rId11"/>
  </sheets>
  <definedNames>
    <definedName name="_1突合点検_単月_件数">#REF!</definedName>
    <definedName name="_2突合点検_単月_件数_対比">#REF!</definedName>
    <definedName name="_3突合点検_単月_点数">#REF!</definedName>
    <definedName name="_4突合点検_単月_点数_対比">#REF!</definedName>
    <definedName name="_xlnm._FilterDatabase" localSheetId="7" hidden="1">⑦査定件!$A$1</definedName>
    <definedName name="_xlnm._FilterDatabase" localSheetId="9" hidden="1">⑨再審件!$A$1</definedName>
    <definedName name="a" localSheetId="1" hidden="1">{"'確定金額'!$A$3:$E$37"}</definedName>
    <definedName name="a" localSheetId="2" hidden="1">{"'確定金額'!$A$3:$E$37"}</definedName>
    <definedName name="a" localSheetId="3" hidden="1">{"'確定金額'!$A$3:$E$37"}</definedName>
    <definedName name="a" localSheetId="4" hidden="1">{"'確定金額'!$A$3:$E$37"}</definedName>
    <definedName name="a" localSheetId="5" hidden="1">{"'確定金額'!$A$3:$E$37"}</definedName>
    <definedName name="a" localSheetId="6" hidden="1">{"'確定金額'!$A$3:$E$37"}</definedName>
    <definedName name="a" localSheetId="0" hidden="1">{"'確定金額'!$A$3:$E$37"}</definedName>
    <definedName name="a" hidden="1">{"'確定金額'!$A$3:$E$37"}</definedName>
    <definedName name="HTML_CodePage" hidden="1">932</definedName>
    <definedName name="HTML_Control" localSheetId="1" hidden="1">{"'確定金額'!$A$3:$E$37"}</definedName>
    <definedName name="HTML_Control" localSheetId="2" hidden="1">{"'確定金額'!$A$3:$E$37"}</definedName>
    <definedName name="HTML_Control" localSheetId="3" hidden="1">{"'確定金額'!$A$3:$E$37"}</definedName>
    <definedName name="HTML_Control" localSheetId="4" hidden="1">{"'確定金額'!$A$3:$E$37"}</definedName>
    <definedName name="HTML_Control" localSheetId="5" hidden="1">{"'確定金額'!$A$3:$E$37"}</definedName>
    <definedName name="HTML_Control" localSheetId="6" hidden="1">{"'確定金額'!$A$3:$E$37"}</definedName>
    <definedName name="HTML_Control" localSheetId="0" hidden="1">{"'確定金額'!$A$3:$E$37"}</definedName>
    <definedName name="HTML_Control" hidden="1">{"'確定金額'!$A$3:$E$37"}</definedName>
    <definedName name="HTML_Description" hidden="1">""</definedName>
    <definedName name="HTML_Email" hidden="1">""</definedName>
    <definedName name="HTML_Header" hidden="1">""</definedName>
    <definedName name="HTML_LastUpdate" hidden="1">"98/11/20"</definedName>
    <definedName name="HTML_LineAfter" hidden="1">FALSE</definedName>
    <definedName name="HTML_LineBefore" hidden="1">FALSE</definedName>
    <definedName name="HTML_Name" hidden="1">"統計管理課"</definedName>
    <definedName name="HTML_OBDlg2" hidden="1">TRUE</definedName>
    <definedName name="HTML_OBDlg3" hidden="1">TRUE</definedName>
    <definedName name="HTML_OBDlg4" hidden="1">TRUE</definedName>
    <definedName name="HTML_OS" hidden="1">0</definedName>
    <definedName name="HTML_PathFile" hidden="1">"h:\統計管理課\1MyHTML.htm"</definedName>
    <definedName name="HTML_PathTemplate" hidden="1">"H:\統計管理課\MyHTML.htm"</definedName>
    <definedName name="HTML_Title" hidden="1">""</definedName>
    <definedName name="_xlnm.Print_Area" localSheetId="1">①総括!$A$1:$AE$75</definedName>
    <definedName name="_xlnm.Print_Area" localSheetId="2">②件数!$A$1:$AW$58</definedName>
    <definedName name="_xlnm.Print_Area" localSheetId="3">③件数前年比!$A$1:$Z$58</definedName>
    <definedName name="_xlnm.Print_Area" localSheetId="4">④点数!$A$1:$AI$58</definedName>
    <definedName name="_xlnm.Print_Area" localSheetId="5">⑤点数前年比!$A$1:$S$58</definedName>
    <definedName name="_xlnm.Print_Area" localSheetId="6">⑥特審!$A$1:$L$22</definedName>
    <definedName name="_xlnm.Print_Area" localSheetId="7">⑦査定件!$A$1:$J$61</definedName>
    <definedName name="_xlnm.Print_Area" localSheetId="8">⑧査定点!$A$1:$J$61</definedName>
    <definedName name="_xlnm.Print_Area" localSheetId="9">⑨再審件!$A$1:$J$61</definedName>
    <definedName name="_xlnm.Print_Area" localSheetId="10">⑩再審点!$A$1:$J$61</definedName>
    <definedName name="_xlnm.Print_Area" localSheetId="0">表紙!$A$1:$U$41</definedName>
    <definedName name="審査状況_単月46前請求">#REF!</definedName>
    <definedName name="審査状況_単月46前請求_対比">#REF!</definedName>
    <definedName name="審査状況_単月57前請求">#REF!</definedName>
    <definedName name="審査状況_単月57前請求_対比">#REF!</definedName>
    <definedName name="審査状況_単月件数">#REF!</definedName>
    <definedName name="審査状況_単月件数_対比">#REF!</definedName>
    <definedName name="審査状況_単月点数">#REF!</definedName>
    <definedName name="審査状況_単月点数_対比">#REF!</definedName>
    <definedName name="特審＿原審査">#REF!</definedName>
    <definedName name="特審＿再審査">#REF!</definedName>
    <definedName name="突合点検_単月件数">#REF!</definedName>
    <definedName name="突合点検_単月件数_対比">#REF!</definedName>
    <definedName name="突合点検_単月点数">#REF!</definedName>
    <definedName name="突合点検_単月点数_対比">#REF!</definedName>
    <definedName name="理事会管掌別_単月46前請求">#REF!</definedName>
    <definedName name="理事会管掌別_単月46前請求_対比">#REF!</definedName>
    <definedName name="理事会管掌別_単月57前請求">#REF!</definedName>
    <definedName name="理事会管掌別_単月57前請求_対比">#REF!</definedName>
    <definedName name="理事会管掌別_単月件数">#REF!</definedName>
    <definedName name="理事会管掌別_単月件数_対比">#REF!</definedName>
    <definedName name="理事会管掌別_単月点数">#REF!</definedName>
    <definedName name="理事会管掌別_単月点数_対比">#REF!</definedName>
    <definedName name="理事会支部別_単月46前請求">#REF!</definedName>
    <definedName name="理事会支部別_単月46前請求_対比">#REF!</definedName>
    <definedName name="理事会支部別_単月57前請求">#REF!</definedName>
    <definedName name="理事会支部別_単月57前請求_対比">#REF!</definedName>
    <definedName name="理事会支部別_単月件数">#REF!</definedName>
    <definedName name="理事会支部別_単月件数_対比">#REF!</definedName>
    <definedName name="理事会支部別_単月点数">#REF!</definedName>
    <definedName name="理事会支部別_単月点数_対比">#REF!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 i="100" l="1"/>
  <c r="P45" i="98" l="1"/>
  <c r="P45" i="99"/>
  <c r="P45" i="97"/>
  <c r="O61" i="98"/>
  <c r="O61" i="99"/>
  <c r="O61" i="97"/>
  <c r="O27" i="98"/>
  <c r="O27" i="99"/>
  <c r="O27" i="97"/>
  <c r="M61" i="98"/>
  <c r="M61" i="99"/>
  <c r="M61" i="97"/>
  <c r="N45" i="98"/>
  <c r="N45" i="99"/>
  <c r="N45" i="97"/>
  <c r="N27" i="98"/>
  <c r="N27" i="99"/>
  <c r="N27" i="97"/>
  <c r="O61" i="96"/>
  <c r="P45" i="96"/>
  <c r="O27" i="96"/>
  <c r="M61" i="96"/>
  <c r="N45" i="96"/>
  <c r="N27" i="96"/>
</calcChain>
</file>

<file path=xl/sharedStrings.xml><?xml version="1.0" encoding="utf-8"?>
<sst xmlns="http://schemas.openxmlformats.org/spreadsheetml/2006/main" count="2225" uniqueCount="332">
  <si>
    <t>処理区分</t>
    <rPh sb="0" eb="2">
      <t>ショリ</t>
    </rPh>
    <rPh sb="2" eb="4">
      <t>クブン</t>
    </rPh>
    <phoneticPr fontId="2"/>
  </si>
  <si>
    <t>原審査</t>
    <rPh sb="0" eb="1">
      <t>ゲン</t>
    </rPh>
    <rPh sb="1" eb="3">
      <t>シンサ</t>
    </rPh>
    <phoneticPr fontId="2"/>
  </si>
  <si>
    <t>請求</t>
    <rPh sb="0" eb="2">
      <t>セイキュウ</t>
    </rPh>
    <phoneticPr fontId="2"/>
  </si>
  <si>
    <t>査定</t>
    <rPh sb="0" eb="2">
      <t>サテイ</t>
    </rPh>
    <phoneticPr fontId="2"/>
  </si>
  <si>
    <t>再審査</t>
    <rPh sb="0" eb="3">
      <t>サイシンサ</t>
    </rPh>
    <phoneticPr fontId="2"/>
  </si>
  <si>
    <t>保険者</t>
    <rPh sb="0" eb="3">
      <t>ホケンシャ</t>
    </rPh>
    <phoneticPr fontId="2"/>
  </si>
  <si>
    <t>原審どおり</t>
    <rPh sb="0" eb="2">
      <t>ゲンシン</t>
    </rPh>
    <phoneticPr fontId="2"/>
  </si>
  <si>
    <t>単月点検分</t>
    <rPh sb="0" eb="1">
      <t>タン</t>
    </rPh>
    <rPh sb="1" eb="2">
      <t>ゲツ</t>
    </rPh>
    <rPh sb="2" eb="4">
      <t>テンケン</t>
    </rPh>
    <rPh sb="4" eb="5">
      <t>ブン</t>
    </rPh>
    <phoneticPr fontId="2"/>
  </si>
  <si>
    <t>縦覧点検分</t>
    <rPh sb="0" eb="2">
      <t>ジュウラン</t>
    </rPh>
    <rPh sb="2" eb="4">
      <t>テンケン</t>
    </rPh>
    <rPh sb="4" eb="5">
      <t>ブン</t>
    </rPh>
    <phoneticPr fontId="2"/>
  </si>
  <si>
    <t>計</t>
    <rPh sb="0" eb="1">
      <t>ケイ</t>
    </rPh>
    <phoneticPr fontId="2"/>
  </si>
  <si>
    <t>医療機関</t>
    <rPh sb="0" eb="2">
      <t>イリョウ</t>
    </rPh>
    <rPh sb="2" eb="4">
      <t>キカン</t>
    </rPh>
    <phoneticPr fontId="2"/>
  </si>
  <si>
    <t>資格返戻</t>
    <rPh sb="0" eb="2">
      <t>シカク</t>
    </rPh>
    <rPh sb="2" eb="4">
      <t>ヘンレイ</t>
    </rPh>
    <phoneticPr fontId="2"/>
  </si>
  <si>
    <t>その他</t>
    <rPh sb="2" eb="3">
      <t>タ</t>
    </rPh>
    <phoneticPr fontId="2"/>
  </si>
  <si>
    <t>件数</t>
    <rPh sb="0" eb="2">
      <t>ケンスウ</t>
    </rPh>
    <phoneticPr fontId="2"/>
  </si>
  <si>
    <t>点数</t>
    <rPh sb="0" eb="2">
      <t>テンスウ</t>
    </rPh>
    <phoneticPr fontId="2"/>
  </si>
  <si>
    <t>（件）</t>
    <rPh sb="1" eb="2">
      <t>ケン</t>
    </rPh>
    <phoneticPr fontId="2"/>
  </si>
  <si>
    <t>（千点）</t>
    <rPh sb="1" eb="3">
      <t>センテン</t>
    </rPh>
    <phoneticPr fontId="2"/>
  </si>
  <si>
    <t>支払基金における審査状況（総括）</t>
    <rPh sb="0" eb="2">
      <t>シハライ</t>
    </rPh>
    <rPh sb="2" eb="4">
      <t>キキン</t>
    </rPh>
    <rPh sb="8" eb="10">
      <t>シンサ</t>
    </rPh>
    <rPh sb="10" eb="12">
      <t>ジョウキョウ</t>
    </rPh>
    <rPh sb="13" eb="15">
      <t>ソウカツ</t>
    </rPh>
    <phoneticPr fontId="2"/>
  </si>
  <si>
    <t>-</t>
    <phoneticPr fontId="2"/>
  </si>
  <si>
    <t>注</t>
    <rPh sb="0" eb="1">
      <t>チュウ</t>
    </rPh>
    <phoneticPr fontId="2"/>
  </si>
  <si>
    <t>審査返戻</t>
    <rPh sb="0" eb="2">
      <t>シンサ</t>
    </rPh>
    <rPh sb="2" eb="4">
      <t>ヘンレイ</t>
    </rPh>
    <phoneticPr fontId="2"/>
  </si>
  <si>
    <t>事務返戻</t>
    <rPh sb="0" eb="2">
      <t>ジム</t>
    </rPh>
    <rPh sb="2" eb="4">
      <t>ヘンレイ</t>
    </rPh>
    <phoneticPr fontId="2"/>
  </si>
  <si>
    <t>-</t>
  </si>
  <si>
    <t>（％）</t>
    <phoneticPr fontId="2"/>
  </si>
  <si>
    <t>資格返戻等</t>
    <rPh sb="0" eb="2">
      <t>シカク</t>
    </rPh>
    <rPh sb="2" eb="4">
      <t>ヘンレイ</t>
    </rPh>
    <rPh sb="4" eb="5">
      <t>トウ</t>
    </rPh>
    <phoneticPr fontId="2"/>
  </si>
  <si>
    <t>全管掌分</t>
    <rPh sb="0" eb="1">
      <t>ゼン</t>
    </rPh>
    <rPh sb="1" eb="3">
      <t>カンショウ</t>
    </rPh>
    <rPh sb="3" eb="4">
      <t>ブン</t>
    </rPh>
    <phoneticPr fontId="2"/>
  </si>
  <si>
    <t>船員保険分</t>
    <rPh sb="0" eb="2">
      <t>センイン</t>
    </rPh>
    <rPh sb="2" eb="4">
      <t>ホケン</t>
    </rPh>
    <rPh sb="4" eb="5">
      <t>ブン</t>
    </rPh>
    <phoneticPr fontId="2"/>
  </si>
  <si>
    <t>健保組合分</t>
    <rPh sb="0" eb="2">
      <t>ケンポ</t>
    </rPh>
    <rPh sb="2" eb="4">
      <t>クミアイ</t>
    </rPh>
    <rPh sb="4" eb="5">
      <t>ブン</t>
    </rPh>
    <phoneticPr fontId="2"/>
  </si>
  <si>
    <t>共済組合分</t>
    <rPh sb="0" eb="2">
      <t>キョウサイ</t>
    </rPh>
    <rPh sb="2" eb="4">
      <t>クミアイ</t>
    </rPh>
    <rPh sb="4" eb="5">
      <t>ブン</t>
    </rPh>
    <phoneticPr fontId="2"/>
  </si>
  <si>
    <t>査定・返戻等の合計（点数）</t>
    <rPh sb="0" eb="2">
      <t>サテイ</t>
    </rPh>
    <rPh sb="3" eb="5">
      <t>ヘンレイ</t>
    </rPh>
    <rPh sb="5" eb="6">
      <t>トウ</t>
    </rPh>
    <rPh sb="7" eb="9">
      <t>ゴウケイ</t>
    </rPh>
    <rPh sb="10" eb="12">
      <t>テンスウ</t>
    </rPh>
    <phoneticPr fontId="2"/>
  </si>
  <si>
    <t>保　険　者　等　の　申　出　に　よ　る　調　整</t>
    <rPh sb="0" eb="1">
      <t>タモツ</t>
    </rPh>
    <rPh sb="2" eb="3">
      <t>ケン</t>
    </rPh>
    <rPh sb="4" eb="5">
      <t>シャ</t>
    </rPh>
    <rPh sb="6" eb="7">
      <t>トウ</t>
    </rPh>
    <rPh sb="10" eb="11">
      <t>サル</t>
    </rPh>
    <rPh sb="12" eb="13">
      <t>デ</t>
    </rPh>
    <rPh sb="20" eb="21">
      <t>チョウ</t>
    </rPh>
    <rPh sb="22" eb="23">
      <t>タダシ</t>
    </rPh>
    <phoneticPr fontId="2"/>
  </si>
  <si>
    <t>用語の説明</t>
  </si>
  <si>
    <t>（原審査欄）</t>
  </si>
  <si>
    <t>（保険者等の申出による調整欄）</t>
  </si>
  <si>
    <t>支払基金における審査状況</t>
    <phoneticPr fontId="2"/>
  </si>
  <si>
    <t>支払基金における審査状況</t>
  </si>
  <si>
    <t>（件）</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</si>
  <si>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</si>
  <si>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</si>
  <si>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</si>
  <si>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</si>
  <si>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</si>
  <si>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</si>
  <si>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</si>
  <si>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</si>
  <si>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</si>
  <si>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</si>
  <si>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</si>
  <si>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</si>
  <si>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</si>
  <si>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</si>
  <si>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</si>
  <si>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</si>
  <si>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</si>
  <si>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</si>
  <si>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</si>
  <si>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</si>
  <si>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</si>
  <si>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</si>
  <si>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</si>
  <si>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</si>
  <si>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</si>
  <si>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</si>
  <si>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</si>
  <si>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</si>
  <si>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</si>
  <si>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</si>
  <si>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</si>
  <si>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</si>
  <si>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</si>
  <si>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</si>
  <si>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</si>
  <si>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</si>
  <si>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</si>
  <si>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</si>
  <si>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</si>
  <si>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</si>
  <si>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</si>
  <si>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</si>
  <si>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</si>
  <si>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</si>
  <si>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</si>
  <si>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</si>
  <si>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原審査</t>
    <rPh sb="0" eb="1">
      <t>ゲン</t>
    </rPh>
    <rPh sb="1" eb="3">
      <t>シンサ</t>
    </rPh>
    <phoneticPr fontId="19"/>
  </si>
  <si>
    <t>保　　険　　者　　等　　の　　申　　出　　に　　よ　　る　　調　　整</t>
    <rPh sb="0" eb="1">
      <t>タモツ</t>
    </rPh>
    <rPh sb="3" eb="4">
      <t>ケン</t>
    </rPh>
    <rPh sb="6" eb="7">
      <t>シャ</t>
    </rPh>
    <rPh sb="9" eb="10">
      <t>トウ</t>
    </rPh>
    <rPh sb="15" eb="16">
      <t>サル</t>
    </rPh>
    <rPh sb="18" eb="19">
      <t>デ</t>
    </rPh>
    <rPh sb="30" eb="31">
      <t>チョウ</t>
    </rPh>
    <rPh sb="33" eb="34">
      <t>タダシ</t>
    </rPh>
    <phoneticPr fontId="19"/>
  </si>
  <si>
    <t>請求</t>
    <rPh sb="0" eb="2">
      <t>セイキュウ</t>
    </rPh>
    <phoneticPr fontId="19"/>
  </si>
  <si>
    <t>査定</t>
    <rPh sb="0" eb="2">
      <t>サテイ</t>
    </rPh>
    <phoneticPr fontId="19"/>
  </si>
  <si>
    <t>再審査</t>
    <rPh sb="0" eb="3">
      <t>サイシンサ</t>
    </rPh>
    <phoneticPr fontId="19"/>
  </si>
  <si>
    <t>資格返戻等</t>
    <rPh sb="0" eb="2">
      <t>シカク</t>
    </rPh>
    <rPh sb="2" eb="4">
      <t>ヘンレイ</t>
    </rPh>
    <rPh sb="4" eb="5">
      <t>トウ</t>
    </rPh>
    <phoneticPr fontId="19"/>
  </si>
  <si>
    <t>保険者</t>
    <rPh sb="0" eb="3">
      <t>ホケンシャ</t>
    </rPh>
    <phoneticPr fontId="19"/>
  </si>
  <si>
    <t>医療機関</t>
    <rPh sb="0" eb="2">
      <t>イリョウ</t>
    </rPh>
    <rPh sb="2" eb="4">
      <t>キカン</t>
    </rPh>
    <phoneticPr fontId="19"/>
  </si>
  <si>
    <t>原審どおり</t>
    <rPh sb="0" eb="2">
      <t>ゲンシン</t>
    </rPh>
    <phoneticPr fontId="19"/>
  </si>
  <si>
    <t>審査返戻</t>
    <rPh sb="0" eb="2">
      <t>シンサ</t>
    </rPh>
    <rPh sb="2" eb="4">
      <t>ヘンレイ</t>
    </rPh>
    <phoneticPr fontId="19"/>
  </si>
  <si>
    <t>計</t>
    <rPh sb="0" eb="1">
      <t>ケイ</t>
    </rPh>
    <phoneticPr fontId="19"/>
  </si>
  <si>
    <t>資格返戻</t>
    <rPh sb="0" eb="2">
      <t>シカク</t>
    </rPh>
    <rPh sb="2" eb="4">
      <t>ヘンレイ</t>
    </rPh>
    <phoneticPr fontId="19"/>
  </si>
  <si>
    <t>事務返戻</t>
    <rPh sb="0" eb="2">
      <t>ジム</t>
    </rPh>
    <rPh sb="2" eb="4">
      <t>ヘンレイ</t>
    </rPh>
    <phoneticPr fontId="19"/>
  </si>
  <si>
    <t>その他</t>
    <rPh sb="2" eb="3">
      <t>タ</t>
    </rPh>
    <phoneticPr fontId="19"/>
  </si>
  <si>
    <t>単月点検分</t>
    <rPh sb="0" eb="1">
      <t>タン</t>
    </rPh>
    <rPh sb="1" eb="2">
      <t>ゲツ</t>
    </rPh>
    <rPh sb="2" eb="4">
      <t>テンケン</t>
    </rPh>
    <rPh sb="4" eb="5">
      <t>ブン</t>
    </rPh>
    <phoneticPr fontId="19"/>
  </si>
  <si>
    <t>縦覧点検分</t>
    <rPh sb="0" eb="2">
      <t>ジュウラン</t>
    </rPh>
    <rPh sb="2" eb="4">
      <t>テンケン</t>
    </rPh>
    <rPh sb="4" eb="5">
      <t>ブン</t>
    </rPh>
    <phoneticPr fontId="19"/>
  </si>
  <si>
    <t>全国計</t>
    <rPh sb="0" eb="2">
      <t>ゼンコク</t>
    </rPh>
    <rPh sb="2" eb="3">
      <t>ケイ</t>
    </rPh>
    <phoneticPr fontId="19"/>
  </si>
  <si>
    <t>北海道</t>
    <rPh sb="0" eb="3">
      <t>ホッカイドウ</t>
    </rPh>
    <phoneticPr fontId="19"/>
  </si>
  <si>
    <t>青森県</t>
    <rPh sb="0" eb="3">
      <t>アオモリケン</t>
    </rPh>
    <phoneticPr fontId="19"/>
  </si>
  <si>
    <t>沖縄県</t>
    <rPh sb="0" eb="3">
      <t>オキナワケン</t>
    </rPh>
    <phoneticPr fontId="19"/>
  </si>
  <si>
    <t>(千点）</t>
  </si>
  <si>
    <t>協会けんぽ分</t>
    <rPh sb="5" eb="6">
      <t>ブン</t>
    </rPh>
    <phoneticPr fontId="2"/>
  </si>
  <si>
    <t>平成16年度</t>
  </si>
  <si>
    <t>(%）</t>
  </si>
  <si>
    <t>（%）</t>
    <phoneticPr fontId="19"/>
  </si>
  <si>
    <t>(%）</t>
    <phoneticPr fontId="19"/>
  </si>
  <si>
    <t>原審査査定件数</t>
    <rPh sb="0" eb="1">
      <t>ゲン</t>
    </rPh>
    <rPh sb="1" eb="3">
      <t>シンサ</t>
    </rPh>
    <rPh sb="3" eb="5">
      <t>サテイ</t>
    </rPh>
    <rPh sb="5" eb="7">
      <t>ケンスウ</t>
    </rPh>
    <phoneticPr fontId="2"/>
  </si>
  <si>
    <t>全管掌</t>
    <rPh sb="0" eb="1">
      <t>ゼン</t>
    </rPh>
    <rPh sb="1" eb="3">
      <t>カンショウ</t>
    </rPh>
    <phoneticPr fontId="2"/>
  </si>
  <si>
    <t>グラフ用</t>
    <rPh sb="3" eb="4">
      <t>ヨウ</t>
    </rPh>
    <phoneticPr fontId="2"/>
  </si>
  <si>
    <t>単位：万件</t>
    <rPh sb="0" eb="2">
      <t>タンイ</t>
    </rPh>
    <rPh sb="3" eb="5">
      <t>マンケン</t>
    </rPh>
    <phoneticPr fontId="2"/>
  </si>
  <si>
    <t>前年同期比</t>
    <rPh sb="0" eb="2">
      <t>ゼンネン</t>
    </rPh>
    <rPh sb="2" eb="5">
      <t>ドウキヒ</t>
    </rPh>
    <phoneticPr fontId="2"/>
  </si>
  <si>
    <t>ラベル用</t>
    <rPh sb="3" eb="4">
      <t>ヨウ</t>
    </rPh>
    <phoneticPr fontId="2"/>
  </si>
  <si>
    <t>項目軸用</t>
    <rPh sb="0" eb="2">
      <t>コウモク</t>
    </rPh>
    <rPh sb="2" eb="3">
      <t>ジク</t>
    </rPh>
    <rPh sb="3" eb="4">
      <t>ヨウ</t>
    </rPh>
    <phoneticPr fontId="2"/>
  </si>
  <si>
    <t>注１</t>
  </si>
  <si>
    <t>２</t>
  </si>
  <si>
    <t>：「その他」の数値は、船員保険及びその他各法の数値である。</t>
  </si>
  <si>
    <t>原審査査定点数</t>
    <rPh sb="0" eb="1">
      <t>ゲン</t>
    </rPh>
    <rPh sb="1" eb="3">
      <t>シンサ</t>
    </rPh>
    <rPh sb="3" eb="5">
      <t>サテイ</t>
    </rPh>
    <rPh sb="5" eb="7">
      <t>テンスウ</t>
    </rPh>
    <phoneticPr fontId="2"/>
  </si>
  <si>
    <t>単位：百万点</t>
    <rPh sb="0" eb="2">
      <t>タンイ</t>
    </rPh>
    <rPh sb="3" eb="6">
      <t>ヒャクマンテン</t>
    </rPh>
    <phoneticPr fontId="2"/>
  </si>
  <si>
    <t>再審査査定件数</t>
    <rPh sb="0" eb="3">
      <t>サイシンサ</t>
    </rPh>
    <rPh sb="3" eb="5">
      <t>サテイ</t>
    </rPh>
    <rPh sb="5" eb="7">
      <t>ケンスウ</t>
    </rPh>
    <phoneticPr fontId="2"/>
  </si>
  <si>
    <t>再審査査定点数</t>
    <rPh sb="0" eb="3">
      <t>サイシンサ</t>
    </rPh>
    <rPh sb="3" eb="5">
      <t>サテイ</t>
    </rPh>
    <rPh sb="5" eb="7">
      <t>テンスウ</t>
    </rPh>
    <phoneticPr fontId="2"/>
  </si>
  <si>
    <t>生活保護分</t>
    <rPh sb="0" eb="2">
      <t>セイカツ</t>
    </rPh>
    <rPh sb="2" eb="4">
      <t>ホゴ</t>
    </rPh>
    <rPh sb="4" eb="5">
      <t>ブン</t>
    </rPh>
    <phoneticPr fontId="2"/>
  </si>
  <si>
    <t>突合点検分</t>
    <rPh sb="0" eb="2">
      <t>トツゴウ</t>
    </rPh>
    <rPh sb="2" eb="4">
      <t>テンケン</t>
    </rPh>
    <rPh sb="4" eb="5">
      <t>ブン</t>
    </rPh>
    <phoneticPr fontId="19"/>
  </si>
  <si>
    <t>突合点検分</t>
    <rPh sb="0" eb="2">
      <t>トツゴウ</t>
    </rPh>
    <rPh sb="2" eb="4">
      <t>テンケン</t>
    </rPh>
    <rPh sb="4" eb="5">
      <t>ブン</t>
    </rPh>
    <phoneticPr fontId="2"/>
  </si>
  <si>
    <t>（%）</t>
  </si>
  <si>
    <t>査定・・・・・・・・・・・・・・・・・・・再審査の結果、診療内容について保険者又は医療機関からの申出により査定したもの</t>
    <rPh sb="53" eb="55">
      <t>サテイ</t>
    </rPh>
    <phoneticPr fontId="2"/>
  </si>
  <si>
    <t>対前年増減率</t>
    <rPh sb="2" eb="3">
      <t>ドシ</t>
    </rPh>
    <rPh sb="3" eb="5">
      <t>ゾウゲン</t>
    </rPh>
    <rPh sb="5" eb="6">
      <t>リツ</t>
    </rPh>
    <phoneticPr fontId="2"/>
  </si>
  <si>
    <t>（点）</t>
    <rPh sb="1" eb="2">
      <t>テン</t>
    </rPh>
    <phoneticPr fontId="2"/>
  </si>
  <si>
    <t>請求1万点
当たり点数</t>
    <rPh sb="0" eb="2">
      <t>セイキュウ</t>
    </rPh>
    <rPh sb="3" eb="4">
      <t>マン</t>
    </rPh>
    <rPh sb="4" eb="5">
      <t>テン</t>
    </rPh>
    <rPh sb="6" eb="7">
      <t>ア</t>
    </rPh>
    <rPh sb="9" eb="11">
      <t>テンスウ</t>
    </rPh>
    <phoneticPr fontId="2"/>
  </si>
  <si>
    <t>請求1万件
当たり件数</t>
    <rPh sb="0" eb="2">
      <t>セイキュウ</t>
    </rPh>
    <rPh sb="3" eb="5">
      <t>マンケン</t>
    </rPh>
    <rPh sb="6" eb="7">
      <t>ア</t>
    </rPh>
    <rPh sb="9" eb="11">
      <t>ケンスウ</t>
    </rPh>
    <phoneticPr fontId="2"/>
  </si>
  <si>
    <t>請求1万点
当たり点数</t>
    <rPh sb="0" eb="2">
      <t>セイキュウ</t>
    </rPh>
    <rPh sb="3" eb="5">
      <t>マンテン</t>
    </rPh>
    <rPh sb="6" eb="7">
      <t>ア</t>
    </rPh>
    <rPh sb="9" eb="11">
      <t>テンスウ</t>
    </rPh>
    <phoneticPr fontId="2"/>
  </si>
  <si>
    <t>（点）</t>
  </si>
  <si>
    <t>原審査査定件数の比較（対前年増減率）</t>
    <rPh sb="13" eb="14">
      <t>ドシ</t>
    </rPh>
    <phoneticPr fontId="2"/>
  </si>
  <si>
    <t>原審査査定点数の比較（対前年増減率）</t>
    <rPh sb="5" eb="6">
      <t>テン</t>
    </rPh>
    <rPh sb="13" eb="14">
      <t>ドシ</t>
    </rPh>
    <phoneticPr fontId="2"/>
  </si>
  <si>
    <t>２：「査定・返戻等の合計（点数）」は、原審査査定及び保険者等の申出による調整の点数の合計である。</t>
    <rPh sb="3" eb="5">
      <t>サテイ</t>
    </rPh>
    <rPh sb="6" eb="8">
      <t>ヘンレイ</t>
    </rPh>
    <rPh sb="8" eb="9">
      <t>トウ</t>
    </rPh>
    <rPh sb="10" eb="12">
      <t>ゴウケイ</t>
    </rPh>
    <rPh sb="13" eb="15">
      <t>テンスウ</t>
    </rPh>
    <rPh sb="19" eb="20">
      <t>ゲン</t>
    </rPh>
    <rPh sb="20" eb="22">
      <t>シンサ</t>
    </rPh>
    <rPh sb="22" eb="24">
      <t>サテイ</t>
    </rPh>
    <rPh sb="24" eb="25">
      <t>オヨ</t>
    </rPh>
    <rPh sb="26" eb="29">
      <t>ホケンシャ</t>
    </rPh>
    <rPh sb="29" eb="30">
      <t>トウ</t>
    </rPh>
    <rPh sb="31" eb="33">
      <t>モウシデ</t>
    </rPh>
    <rPh sb="36" eb="38">
      <t>チョウセイ</t>
    </rPh>
    <rPh sb="39" eb="41">
      <t>テンスウ</t>
    </rPh>
    <rPh sb="42" eb="44">
      <t>ゴウケイ</t>
    </rPh>
    <phoneticPr fontId="2"/>
  </si>
  <si>
    <t>「－」は掲げる計数がないもの、「０」は表示単位に満たないもの、「▲」は負数のもの、「…」は対前年増減率で乖離があるもの</t>
    <rPh sb="45" eb="46">
      <t>タイ</t>
    </rPh>
    <phoneticPr fontId="2"/>
  </si>
  <si>
    <t>単月点検分</t>
    <rPh sb="0" eb="2">
      <t>タンゲツ</t>
    </rPh>
    <rPh sb="2" eb="4">
      <t>テンケン</t>
    </rPh>
    <rPh sb="4" eb="5">
      <t>ブン</t>
    </rPh>
    <phoneticPr fontId="19"/>
  </si>
  <si>
    <t>全管掌（単月）</t>
    <rPh sb="0" eb="1">
      <t>ゼン</t>
    </rPh>
    <rPh sb="1" eb="3">
      <t>カンショウ</t>
    </rPh>
    <rPh sb="4" eb="6">
      <t>タンゲツ</t>
    </rPh>
    <phoneticPr fontId="2"/>
  </si>
  <si>
    <t>全管掌（突合）</t>
    <rPh sb="0" eb="1">
      <t>ゼン</t>
    </rPh>
    <rPh sb="1" eb="3">
      <t>カンショウ</t>
    </rPh>
    <rPh sb="4" eb="6">
      <t>トツゴウ</t>
    </rPh>
    <phoneticPr fontId="2"/>
  </si>
  <si>
    <t>全管掌（縦覧）</t>
    <rPh sb="0" eb="1">
      <t>ゼン</t>
    </rPh>
    <rPh sb="1" eb="3">
      <t>カンショウ</t>
    </rPh>
    <rPh sb="4" eb="6">
      <t>ジュウラン</t>
    </rPh>
    <phoneticPr fontId="2"/>
  </si>
  <si>
    <t>協会けんぽ（単月）</t>
  </si>
  <si>
    <t>協会けんぽ（単月）</t>
    <phoneticPr fontId="2"/>
  </si>
  <si>
    <t>協会けんぽ（突合）</t>
    <rPh sb="6" eb="8">
      <t>トツゴウ</t>
    </rPh>
    <phoneticPr fontId="2"/>
  </si>
  <si>
    <t>協会けんぽ（縦覧）</t>
    <rPh sb="6" eb="8">
      <t>ジュウラン</t>
    </rPh>
    <phoneticPr fontId="2"/>
  </si>
  <si>
    <t>船員保険（単月）</t>
    <rPh sb="0" eb="2">
      <t>センイン</t>
    </rPh>
    <rPh sb="2" eb="4">
      <t>ホケン</t>
    </rPh>
    <phoneticPr fontId="2"/>
  </si>
  <si>
    <t>船員保険（突合）</t>
    <rPh sb="0" eb="2">
      <t>センイン</t>
    </rPh>
    <rPh sb="2" eb="4">
      <t>ホケン</t>
    </rPh>
    <rPh sb="5" eb="7">
      <t>トツゴウ</t>
    </rPh>
    <phoneticPr fontId="2"/>
  </si>
  <si>
    <t>船員保険（縦覧）</t>
    <rPh sb="0" eb="2">
      <t>センイン</t>
    </rPh>
    <rPh sb="2" eb="4">
      <t>ホケン</t>
    </rPh>
    <rPh sb="5" eb="7">
      <t>ジュウラン</t>
    </rPh>
    <phoneticPr fontId="2"/>
  </si>
  <si>
    <t>共済組合（単月）</t>
    <rPh sb="0" eb="2">
      <t>キョウサイ</t>
    </rPh>
    <rPh sb="2" eb="4">
      <t>クミアイ</t>
    </rPh>
    <phoneticPr fontId="2"/>
  </si>
  <si>
    <t>共済組合（突合）</t>
    <rPh sb="0" eb="2">
      <t>キョウサイ</t>
    </rPh>
    <rPh sb="2" eb="4">
      <t>クミアイ</t>
    </rPh>
    <rPh sb="5" eb="7">
      <t>トツゴウ</t>
    </rPh>
    <phoneticPr fontId="2"/>
  </si>
  <si>
    <t>共済組合（縦覧）</t>
    <rPh sb="0" eb="2">
      <t>キョウサイ</t>
    </rPh>
    <rPh sb="2" eb="4">
      <t>クミアイ</t>
    </rPh>
    <rPh sb="5" eb="7">
      <t>ジュウラン</t>
    </rPh>
    <phoneticPr fontId="2"/>
  </si>
  <si>
    <t>健保組合（単月）</t>
    <rPh sb="0" eb="2">
      <t>ケンポ</t>
    </rPh>
    <rPh sb="2" eb="4">
      <t>クミアイ</t>
    </rPh>
    <phoneticPr fontId="2"/>
  </si>
  <si>
    <t>健保組合（突合）</t>
    <rPh sb="0" eb="2">
      <t>ケンポ</t>
    </rPh>
    <rPh sb="2" eb="4">
      <t>クミアイ</t>
    </rPh>
    <rPh sb="5" eb="7">
      <t>トツゴウ</t>
    </rPh>
    <phoneticPr fontId="2"/>
  </si>
  <si>
    <t>健保組合（縦覧）</t>
    <rPh sb="0" eb="2">
      <t>ケンポ</t>
    </rPh>
    <rPh sb="2" eb="4">
      <t>クミアイ</t>
    </rPh>
    <rPh sb="5" eb="7">
      <t>ジュウラン</t>
    </rPh>
    <phoneticPr fontId="2"/>
  </si>
  <si>
    <t>その他各法（単月）</t>
    <rPh sb="2" eb="3">
      <t>タ</t>
    </rPh>
    <rPh sb="3" eb="5">
      <t>カクホウ</t>
    </rPh>
    <phoneticPr fontId="2"/>
  </si>
  <si>
    <t>その他各法（突合）</t>
    <rPh sb="2" eb="3">
      <t>タ</t>
    </rPh>
    <rPh sb="3" eb="5">
      <t>カクホウ</t>
    </rPh>
    <rPh sb="6" eb="8">
      <t>トツゴウ</t>
    </rPh>
    <phoneticPr fontId="2"/>
  </si>
  <si>
    <t>その他各法（縦覧）</t>
    <rPh sb="2" eb="3">
      <t>タ</t>
    </rPh>
    <rPh sb="3" eb="5">
      <t>カクホウ</t>
    </rPh>
    <rPh sb="6" eb="8">
      <t>ジュウラン</t>
    </rPh>
    <phoneticPr fontId="2"/>
  </si>
  <si>
    <t>再審査査定件数の比較（対前年増減率）</t>
    <rPh sb="0" eb="3">
      <t>サイシンサ</t>
    </rPh>
    <rPh sb="13" eb="14">
      <t>ドシ</t>
    </rPh>
    <phoneticPr fontId="2"/>
  </si>
  <si>
    <t>再審査査定点数の比較（対前年増減率）</t>
    <rPh sb="0" eb="3">
      <t>サイシンサ</t>
    </rPh>
    <rPh sb="5" eb="6">
      <t>テン</t>
    </rPh>
    <rPh sb="13" eb="14">
      <t>ドシ</t>
    </rPh>
    <phoneticPr fontId="2"/>
  </si>
  <si>
    <t>１：「請求1万件（点）当たり件数（点数）」は、原審査請求件数（点数）に対するものである。ただし、再審査の「請求1万件（点）当たり件数（点数）」は、4～6か月前平均原審査請求件数（点数）に対するものである。</t>
    <rPh sb="3" eb="5">
      <t>セイキュウ</t>
    </rPh>
    <rPh sb="6" eb="8">
      <t>マンケン</t>
    </rPh>
    <rPh sb="9" eb="10">
      <t>テン</t>
    </rPh>
    <rPh sb="11" eb="12">
      <t>ア</t>
    </rPh>
    <rPh sb="14" eb="16">
      <t>ケンスウ</t>
    </rPh>
    <rPh sb="17" eb="19">
      <t>テンスウ</t>
    </rPh>
    <rPh sb="23" eb="24">
      <t>ゲン</t>
    </rPh>
    <rPh sb="24" eb="26">
      <t>シンサ</t>
    </rPh>
    <rPh sb="26" eb="28">
      <t>セイキュウ</t>
    </rPh>
    <rPh sb="28" eb="30">
      <t>ケンスウ</t>
    </rPh>
    <rPh sb="31" eb="33">
      <t>テンスウ</t>
    </rPh>
    <rPh sb="35" eb="36">
      <t>タイ</t>
    </rPh>
    <rPh sb="48" eb="51">
      <t>サイシンサ</t>
    </rPh>
    <rPh sb="53" eb="55">
      <t>セイキュウ</t>
    </rPh>
    <rPh sb="56" eb="58">
      <t>マンケン</t>
    </rPh>
    <rPh sb="59" eb="60">
      <t>テン</t>
    </rPh>
    <rPh sb="61" eb="62">
      <t>ア</t>
    </rPh>
    <rPh sb="64" eb="66">
      <t>ケンスウ</t>
    </rPh>
    <rPh sb="67" eb="69">
      <t>テンスウ</t>
    </rPh>
    <rPh sb="77" eb="79">
      <t>ゲツマエ</t>
    </rPh>
    <rPh sb="79" eb="81">
      <t>ヘイキン</t>
    </rPh>
    <rPh sb="81" eb="82">
      <t>ゲン</t>
    </rPh>
    <rPh sb="82" eb="84">
      <t>シンサ</t>
    </rPh>
    <rPh sb="84" eb="86">
      <t>セイキュウ</t>
    </rPh>
    <rPh sb="86" eb="88">
      <t>ケンスウ</t>
    </rPh>
    <rPh sb="89" eb="91">
      <t>テンスウ</t>
    </rPh>
    <rPh sb="93" eb="94">
      <t>タイ</t>
    </rPh>
    <phoneticPr fontId="2"/>
  </si>
  <si>
    <t>注　： 表中の網掛け部分は、原審査請求件数に対する請求1万件当たり件数である。ただし、再審査は4～6か月前平均原審査請求件数により算出している。</t>
    <rPh sb="4" eb="5">
      <t>ヒョウ</t>
    </rPh>
    <rPh sb="5" eb="6">
      <t>チュウ</t>
    </rPh>
    <rPh sb="7" eb="9">
      <t>アミカ</t>
    </rPh>
    <rPh sb="25" eb="27">
      <t>セイキュウ</t>
    </rPh>
    <rPh sb="28" eb="30">
      <t>マンケン</t>
    </rPh>
    <rPh sb="30" eb="31">
      <t>ア</t>
    </rPh>
    <rPh sb="33" eb="35">
      <t>ケンスウ</t>
    </rPh>
    <rPh sb="53" eb="55">
      <t>ヘイキン</t>
    </rPh>
    <rPh sb="65" eb="67">
      <t>サンシュツ</t>
    </rPh>
    <phoneticPr fontId="19"/>
  </si>
  <si>
    <t>注　： 表中の網掛け部分は、原審査請求点数に対する請求1万点当たり点数である。ただし、再審査は4～6か月前平均原審査請求点数により算出している。</t>
    <rPh sb="4" eb="5">
      <t>ヒョウ</t>
    </rPh>
    <rPh sb="5" eb="6">
      <t>チュウ</t>
    </rPh>
    <rPh sb="7" eb="9">
      <t>アミカ</t>
    </rPh>
    <rPh sb="19" eb="20">
      <t>テン</t>
    </rPh>
    <rPh sb="25" eb="27">
      <t>セイキュウ</t>
    </rPh>
    <rPh sb="28" eb="29">
      <t>マン</t>
    </rPh>
    <rPh sb="29" eb="30">
      <t>テン</t>
    </rPh>
    <rPh sb="30" eb="31">
      <t>ア</t>
    </rPh>
    <rPh sb="33" eb="35">
      <t>テンスウ</t>
    </rPh>
    <rPh sb="53" eb="55">
      <t>ヘイキン</t>
    </rPh>
    <rPh sb="60" eb="61">
      <t>テン</t>
    </rPh>
    <rPh sb="65" eb="67">
      <t>サンシュツ</t>
    </rPh>
    <phoneticPr fontId="19"/>
  </si>
  <si>
    <t>再審査欄</t>
    <phoneticPr fontId="2"/>
  </si>
  <si>
    <t>再審査・・・・・・・・・・・・・・・・・・原審査後の診療報酬明細書に、保険者又は医療機関が再度の審査を申し出たものに対する審査</t>
    <phoneticPr fontId="2"/>
  </si>
  <si>
    <t>原審どおり・・・・・・・・・・・・・・・・再審査の結果、診療内容について保険者又は医療機関からの申出に対し原審査のとおりとしたもの</t>
    <phoneticPr fontId="2"/>
  </si>
  <si>
    <t>資格返戻等欄</t>
    <phoneticPr fontId="2"/>
  </si>
  <si>
    <t>請　求・・・・・・・・・・・・・・・・・・医療機関から請求があった診療報酬明細書のうち、保険者等へ請求したもの</t>
    <rPh sb="0" eb="1">
      <t>ショウ</t>
    </rPh>
    <rPh sb="2" eb="3">
      <t>キュウ</t>
    </rPh>
    <rPh sb="44" eb="47">
      <t>ホケンシャ</t>
    </rPh>
    <rPh sb="47" eb="48">
      <t>トウ</t>
    </rPh>
    <rPh sb="49" eb="51">
      <t>セイキュウ</t>
    </rPh>
    <phoneticPr fontId="2"/>
  </si>
  <si>
    <t>査　定・・・・・・・・・・・・・・・・・・原審査において査定したもの</t>
    <rPh sb="0" eb="1">
      <t>サ</t>
    </rPh>
    <rPh sb="2" eb="3">
      <t>ジョウ</t>
    </rPh>
    <rPh sb="21" eb="22">
      <t>ゲン</t>
    </rPh>
    <rPh sb="22" eb="24">
      <t>シンサ</t>
    </rPh>
    <rPh sb="28" eb="30">
      <t>サテイ</t>
    </rPh>
    <phoneticPr fontId="2"/>
  </si>
  <si>
    <t>⑴</t>
    <phoneticPr fontId="2"/>
  </si>
  <si>
    <t>単月点検分・・・・・・・・・・・・・・・・原審査査定のうち、単月単位（明細書１件単位）の審査によるもの</t>
    <rPh sb="0" eb="1">
      <t>タン</t>
    </rPh>
    <rPh sb="1" eb="2">
      <t>ゲツ</t>
    </rPh>
    <rPh sb="2" eb="4">
      <t>テンケン</t>
    </rPh>
    <rPh sb="4" eb="5">
      <t>ブン</t>
    </rPh>
    <rPh sb="21" eb="22">
      <t>ゲン</t>
    </rPh>
    <rPh sb="22" eb="24">
      <t>シンサ</t>
    </rPh>
    <rPh sb="24" eb="26">
      <t>サテイ</t>
    </rPh>
    <rPh sb="30" eb="31">
      <t>タン</t>
    </rPh>
    <rPh sb="31" eb="32">
      <t>ゲツ</t>
    </rPh>
    <rPh sb="32" eb="34">
      <t>タンイ</t>
    </rPh>
    <rPh sb="35" eb="38">
      <t>メイサイショ</t>
    </rPh>
    <rPh sb="39" eb="40">
      <t>ケン</t>
    </rPh>
    <rPh sb="40" eb="42">
      <t>タンイ</t>
    </rPh>
    <rPh sb="44" eb="46">
      <t>シンサ</t>
    </rPh>
    <phoneticPr fontId="2"/>
  </si>
  <si>
    <t>⑵</t>
    <phoneticPr fontId="2"/>
  </si>
  <si>
    <t>突合点検分・・・・・・・・・・・・・・・・原審査査定のうち、診療報酬明細書と調剤報酬明細書を照合した審査によるもの</t>
    <rPh sb="0" eb="1">
      <t>トツ</t>
    </rPh>
    <rPh sb="1" eb="2">
      <t>ゴウ</t>
    </rPh>
    <rPh sb="2" eb="4">
      <t>テンケン</t>
    </rPh>
    <rPh sb="4" eb="5">
      <t>ブン</t>
    </rPh>
    <rPh sb="21" eb="22">
      <t>ゲン</t>
    </rPh>
    <rPh sb="22" eb="24">
      <t>シンサ</t>
    </rPh>
    <rPh sb="30" eb="32">
      <t>シンリョウ</t>
    </rPh>
    <rPh sb="32" eb="34">
      <t>ホウシュウ</t>
    </rPh>
    <rPh sb="34" eb="37">
      <t>メイサイショ</t>
    </rPh>
    <rPh sb="38" eb="40">
      <t>チョウザイ</t>
    </rPh>
    <rPh sb="40" eb="42">
      <t>ホウシュウ</t>
    </rPh>
    <rPh sb="42" eb="45">
      <t>メイサイショ</t>
    </rPh>
    <rPh sb="46" eb="48">
      <t>ショウゴウ</t>
    </rPh>
    <rPh sb="50" eb="52">
      <t>シンサ</t>
    </rPh>
    <phoneticPr fontId="2"/>
  </si>
  <si>
    <t>　　　　　　 　　　　　　　　　　　　　　（調剤報酬明細書に係る原審査査定を含む）</t>
    <rPh sb="22" eb="24">
      <t>チョウザイ</t>
    </rPh>
    <rPh sb="24" eb="26">
      <t>ホウシュウ</t>
    </rPh>
    <rPh sb="26" eb="29">
      <t>メイサイショ</t>
    </rPh>
    <rPh sb="30" eb="31">
      <t>カカ</t>
    </rPh>
    <rPh sb="32" eb="35">
      <t>ゲンシンサ</t>
    </rPh>
    <rPh sb="35" eb="37">
      <t>サテイ</t>
    </rPh>
    <rPh sb="38" eb="39">
      <t>フク</t>
    </rPh>
    <phoneticPr fontId="2"/>
  </si>
  <si>
    <t>⑶</t>
    <phoneticPr fontId="2"/>
  </si>
  <si>
    <t>縦覧点検分・・・・・・・・・・・・・・・・原審査査定のうち、複数月単位の審査によるもの</t>
    <rPh sb="0" eb="2">
      <t>ジュウラン</t>
    </rPh>
    <rPh sb="2" eb="4">
      <t>テンケン</t>
    </rPh>
    <rPh sb="4" eb="5">
      <t>ブン</t>
    </rPh>
    <rPh sb="21" eb="22">
      <t>ゲン</t>
    </rPh>
    <rPh sb="22" eb="24">
      <t>シンサ</t>
    </rPh>
    <rPh sb="30" eb="32">
      <t>フクスウ</t>
    </rPh>
    <rPh sb="32" eb="33">
      <t>ヅキ</t>
    </rPh>
    <rPh sb="33" eb="35">
      <t>タンイ</t>
    </rPh>
    <rPh sb="36" eb="38">
      <t>シンサ</t>
    </rPh>
    <phoneticPr fontId="2"/>
  </si>
  <si>
    <t>　　 　　　　  　　　　　　　　　　　　　（入院明細書と入院外明細書を照合した審査（入外点検）の原審査査定を含む）</t>
    <rPh sb="23" eb="25">
      <t>ニュウイン</t>
    </rPh>
    <rPh sb="25" eb="28">
      <t>メイサイショ</t>
    </rPh>
    <rPh sb="29" eb="31">
      <t>ニュウイン</t>
    </rPh>
    <rPh sb="31" eb="32">
      <t>ガイ</t>
    </rPh>
    <rPh sb="32" eb="35">
      <t>メイサイショ</t>
    </rPh>
    <rPh sb="36" eb="38">
      <t>ショウゴウ</t>
    </rPh>
    <rPh sb="40" eb="42">
      <t>シンサ</t>
    </rPh>
    <rPh sb="43" eb="44">
      <t>ニュウ</t>
    </rPh>
    <rPh sb="44" eb="45">
      <t>ガイ</t>
    </rPh>
    <rPh sb="45" eb="46">
      <t>テン</t>
    </rPh>
    <rPh sb="46" eb="47">
      <t>ケン</t>
    </rPh>
    <rPh sb="49" eb="50">
      <t>ゲン</t>
    </rPh>
    <rPh sb="50" eb="52">
      <t>シンサ</t>
    </rPh>
    <rPh sb="52" eb="54">
      <t>サテイ</t>
    </rPh>
    <rPh sb="55" eb="56">
      <t>フク</t>
    </rPh>
    <phoneticPr fontId="2"/>
  </si>
  <si>
    <t>　　　 　　  　　　　　  　　　　　　　　（突合点検分に係る調剤報酬明細書の再審査査定を含む）</t>
    <rPh sb="24" eb="26">
      <t>トツゴウ</t>
    </rPh>
    <rPh sb="26" eb="28">
      <t>テンケン</t>
    </rPh>
    <rPh sb="28" eb="29">
      <t>ブン</t>
    </rPh>
    <rPh sb="30" eb="31">
      <t>カカ</t>
    </rPh>
    <rPh sb="32" eb="34">
      <t>チョウザイ</t>
    </rPh>
    <rPh sb="34" eb="36">
      <t>ホウシュウ</t>
    </rPh>
    <rPh sb="36" eb="39">
      <t>メイサイショ</t>
    </rPh>
    <rPh sb="40" eb="43">
      <t>サイシンサ</t>
    </rPh>
    <rPh sb="43" eb="45">
      <t>サテイ</t>
    </rPh>
    <rPh sb="46" eb="47">
      <t>フク</t>
    </rPh>
    <phoneticPr fontId="2"/>
  </si>
  <si>
    <t>⑷</t>
    <phoneticPr fontId="2"/>
  </si>
  <si>
    <t>審査返戻・・・・・・・・・・・・・・・・・再審査の必要上、診療内容について医療機関に返戻照会したもの</t>
    <phoneticPr fontId="2"/>
  </si>
  <si>
    <t>⑸</t>
    <phoneticPr fontId="2"/>
  </si>
  <si>
    <t>⑵原審どおり～⑷審査返戻の区分共通</t>
    <rPh sb="1" eb="3">
      <t>ゲンシン</t>
    </rPh>
    <rPh sb="8" eb="10">
      <t>シンサ</t>
    </rPh>
    <rPh sb="10" eb="12">
      <t>ヘンレイ</t>
    </rPh>
    <rPh sb="13" eb="15">
      <t>クブン</t>
    </rPh>
    <rPh sb="15" eb="17">
      <t>キョウツウ</t>
    </rPh>
    <phoneticPr fontId="2"/>
  </si>
  <si>
    <t>ア 単月点検分・・・・・・・・・・・・・・・保険者からの申出のうち、単月単位（明細書１件単位）の審査によるもの</t>
    <phoneticPr fontId="2"/>
  </si>
  <si>
    <t>イ 突合点検分・・・・・・・・・・・・・・・保険者からの申出のうち、診療報酬明細書と調剤報酬明細書を照合した審査によるもの</t>
    <rPh sb="2" eb="4">
      <t>トツゴウ</t>
    </rPh>
    <phoneticPr fontId="2"/>
  </si>
  <si>
    <t>ウ 縦覧点検分・・・・・・・・・・・・・・・保険者からの申出のうち、複数月単位の審査によるもの</t>
    <phoneticPr fontId="2"/>
  </si>
  <si>
    <t>　　　   　　　 　　　　　　　　　　　　　（入院明細書と入院外明細書を照合した審査（入外点検）の再審査を含む）</t>
    <rPh sb="24" eb="26">
      <t>ニュウイン</t>
    </rPh>
    <rPh sb="26" eb="29">
      <t>メイサイショ</t>
    </rPh>
    <rPh sb="30" eb="32">
      <t>ニュウイン</t>
    </rPh>
    <rPh sb="32" eb="33">
      <t>ガイ</t>
    </rPh>
    <rPh sb="33" eb="36">
      <t>メイサイショ</t>
    </rPh>
    <rPh sb="37" eb="39">
      <t>ショウゴウ</t>
    </rPh>
    <rPh sb="41" eb="43">
      <t>シンサ</t>
    </rPh>
    <rPh sb="44" eb="45">
      <t>ニュウ</t>
    </rPh>
    <rPh sb="45" eb="46">
      <t>ガイ</t>
    </rPh>
    <rPh sb="46" eb="47">
      <t>テン</t>
    </rPh>
    <rPh sb="47" eb="48">
      <t>ケン</t>
    </rPh>
    <rPh sb="50" eb="51">
      <t>サイ</t>
    </rPh>
    <rPh sb="51" eb="53">
      <t>シンサ</t>
    </rPh>
    <rPh sb="54" eb="55">
      <t>フク</t>
    </rPh>
    <phoneticPr fontId="2"/>
  </si>
  <si>
    <t>資格返戻・・・・・・・・・・・・・・・・・保険者から受給資格がないとの申出があり、医療機関に返戻照会したもの</t>
    <phoneticPr fontId="2"/>
  </si>
  <si>
    <t>事務返戻・・・・・・・・・・・・・・・・・保険者からの申出のうち、事務内容について医療機関に返戻照会したもの</t>
    <phoneticPr fontId="2"/>
  </si>
  <si>
    <t>その他・・・・・・・・・・・・・・・・・・医療機関からの取り下げ依頼等によるもの</t>
    <phoneticPr fontId="2"/>
  </si>
  <si>
    <r>
      <rPr>
        <sz val="14"/>
        <rFont val="ＭＳ Ｐゴシック"/>
        <family val="3"/>
        <charset val="128"/>
      </rPr>
      <t>※</t>
    </r>
    <r>
      <rPr>
        <sz val="9.8000000000000007"/>
        <rFont val="ＭＳ 明朝"/>
        <family val="1"/>
        <charset val="128"/>
      </rPr>
      <t>　</t>
    </r>
    <r>
      <rPr>
        <sz val="14"/>
        <rFont val="ＭＳ 明朝"/>
        <family val="1"/>
        <charset val="128"/>
      </rPr>
      <t>記号の説明</t>
    </r>
    <rPh sb="2" eb="4">
      <t>キゴウ</t>
    </rPh>
    <phoneticPr fontId="2"/>
  </si>
  <si>
    <t>・</t>
    <phoneticPr fontId="2"/>
  </si>
  <si>
    <t>原審査・・・・・・・・・・・・・・・・・・医療機関から請求があった診療報酬明細書に対する審査</t>
    <phoneticPr fontId="2"/>
  </si>
  <si>
    <t>（％）</t>
    <phoneticPr fontId="2"/>
  </si>
  <si>
    <t>（%）</t>
    <phoneticPr fontId="19"/>
  </si>
  <si>
    <t>協会けんぽ（単月）</t>
    <phoneticPr fontId="2"/>
  </si>
  <si>
    <t>-</t>
    <phoneticPr fontId="2"/>
  </si>
  <si>
    <t xml:space="preserve">  -     </t>
  </si>
  <si>
    <t xml:space="preserve">  -      </t>
  </si>
  <si>
    <t>－医科歯科計－</t>
  </si>
  <si>
    <t>－歯科－</t>
    <rPh sb="1" eb="3">
      <t>シカ</t>
    </rPh>
    <phoneticPr fontId="2"/>
  </si>
  <si>
    <t>（歯科，全請求者分）</t>
    <rPh sb="1" eb="3">
      <t>シカ</t>
    </rPh>
    <phoneticPr fontId="2"/>
  </si>
  <si>
    <t>件 数　（歯科，全請求者分）</t>
    <rPh sb="5" eb="7">
      <t>シカ</t>
    </rPh>
    <phoneticPr fontId="2"/>
  </si>
  <si>
    <t>件 数　対前年増減率 （歯科，全請求者分）</t>
    <rPh sb="12" eb="14">
      <t>シカ</t>
    </rPh>
    <phoneticPr fontId="2"/>
  </si>
  <si>
    <t>点 数　（歯科，全請求者分）</t>
    <rPh sb="5" eb="7">
      <t>シカ</t>
    </rPh>
    <phoneticPr fontId="2"/>
  </si>
  <si>
    <t>点 数　対前年増減率（歯科，全請求者分）</t>
    <rPh sb="11" eb="13">
      <t>シカ</t>
    </rPh>
    <phoneticPr fontId="2"/>
  </si>
  <si>
    <t>（歯科）</t>
    <rPh sb="1" eb="3">
      <t>シカ</t>
    </rPh>
    <phoneticPr fontId="2"/>
  </si>
  <si>
    <t>-</t>
    <phoneticPr fontId="2"/>
  </si>
  <si>
    <t>都道府県</t>
    <phoneticPr fontId="19"/>
  </si>
  <si>
    <t>令和8年1月審査分</t>
    <phoneticPr fontId="2"/>
  </si>
  <si>
    <t>令和7年1月審査分</t>
    <phoneticPr fontId="2"/>
  </si>
  <si>
    <t>：令和8年1月審査分の（　）内の数値は、令和7年1月審査分に対する増減率である。</t>
    <phoneticPr fontId="2"/>
  </si>
  <si>
    <t>…</t>
  </si>
  <si>
    <t>全管掌
4.1万件</t>
  </si>
  <si>
    <t>3.9万件
（▲3.9％）</t>
  </si>
  <si>
    <t>協会けんぽ（単月）
1.4万件</t>
  </si>
  <si>
    <t>1.4万件
（+2.8％）</t>
  </si>
  <si>
    <t>協会けんぽ（突合）
0.1万件</t>
  </si>
  <si>
    <t>0.0万件
（▲71.0％）</t>
  </si>
  <si>
    <t>協会けんぽ（縦覧）
0.3万件</t>
  </si>
  <si>
    <t>0.3万件
（▲7.6％）</t>
  </si>
  <si>
    <t>共済組合（単月）
0.3万件</t>
  </si>
  <si>
    <t>0.3万件
（+4.5％）</t>
  </si>
  <si>
    <t>共済組合（突合）
0.0万件</t>
  </si>
  <si>
    <t>0.0万件
（▲69.5％）</t>
  </si>
  <si>
    <t>共済組合（縦覧）
0.1万件</t>
  </si>
  <si>
    <t>0.1万件
（▲3.0％）</t>
  </si>
  <si>
    <t>健保組合（単月）
0.9万件</t>
  </si>
  <si>
    <t>0.9万件
（+4.1％）</t>
  </si>
  <si>
    <t>健保組合（突合）
0.1万件</t>
  </si>
  <si>
    <t>0.0万件
（▲76.1％）</t>
  </si>
  <si>
    <t>健保組合（縦覧）
0.2万件</t>
  </si>
  <si>
    <t>0.2万件
（▲12.7％）</t>
  </si>
  <si>
    <t>その他（単月）
0.5万件</t>
  </si>
  <si>
    <t>0.5万件
（+2.6％）</t>
  </si>
  <si>
    <t>その他（突合）
0.0万件</t>
  </si>
  <si>
    <t>0.0万件
（▲77.3％）</t>
  </si>
  <si>
    <t>その他（縦覧）
0.1万件</t>
  </si>
  <si>
    <t>0.1万件
（▲8.1％）</t>
  </si>
  <si>
    <t>全管掌
6.7百万点</t>
  </si>
  <si>
    <t>7.5百万点
（+12.0％）</t>
  </si>
  <si>
    <t>協会けんぽ（単月）
2.8百万点</t>
  </si>
  <si>
    <t>3.1百万点
（+12.4％）</t>
  </si>
  <si>
    <t>協会けんぽ（突合）
0.0百万点</t>
  </si>
  <si>
    <t>0.0百万点
（+19.5％）</t>
  </si>
  <si>
    <t>協会けんぽ（縦覧）
0.5百万点</t>
  </si>
  <si>
    <t>0.5百万点
（+4.2％）</t>
  </si>
  <si>
    <t>共済組合（単月）
0.5百万点</t>
  </si>
  <si>
    <t>0.6百万点
（+17.2％）</t>
  </si>
  <si>
    <t>共済組合（突合）
0.0百万点</t>
  </si>
  <si>
    <t>0.0百万点
（+59.5％）</t>
  </si>
  <si>
    <t>共済組合（縦覧）
0.1百万点</t>
  </si>
  <si>
    <t>0.1百万点
（▲3.2％）</t>
  </si>
  <si>
    <t>健保組合（単月）
1.4百万点</t>
  </si>
  <si>
    <t>1.5百万点
（+8.6％）</t>
  </si>
  <si>
    <t>健保組合（突合）
0.0百万点</t>
  </si>
  <si>
    <t>0.0百万点
（+58.5％）</t>
  </si>
  <si>
    <t>健保組合（縦覧）
0.3百万点</t>
  </si>
  <si>
    <t>0.3百万点
（+0.2％）</t>
  </si>
  <si>
    <t>その他（単月）
0.8百万点</t>
  </si>
  <si>
    <t>1.1百万点
（+26.3％）</t>
  </si>
  <si>
    <t>その他（突合）
0.0百万点</t>
  </si>
  <si>
    <t>0.0百万点
（▲9.6％）</t>
  </si>
  <si>
    <t>その他（縦覧）
0.2百万点</t>
  </si>
  <si>
    <t>0.2百万点
（▲1.8％）</t>
  </si>
  <si>
    <t>全管掌
0.9万件</t>
  </si>
  <si>
    <t>0.8万件
（▲13.4％）</t>
  </si>
  <si>
    <t>協会けんぽ（単月）
0.2万件</t>
  </si>
  <si>
    <t>0.2万件
（▲31.0％）</t>
  </si>
  <si>
    <t>協会けんぽ（突合）
0.0万件</t>
  </si>
  <si>
    <t>0.0万件
（▲9.1％）</t>
  </si>
  <si>
    <t>0.3万件
（▲13.6％）</t>
  </si>
  <si>
    <t>共済組合（単月）
0.0万件</t>
  </si>
  <si>
    <t>0.0万件
（▲37.4％）</t>
  </si>
  <si>
    <t>0.0万件
（+266.7％）</t>
  </si>
  <si>
    <t>共済組合（縦覧）
0.0万件</t>
  </si>
  <si>
    <t>0.0万件
（+0.3％）</t>
  </si>
  <si>
    <t>健保組合（単月）
0.1万件</t>
  </si>
  <si>
    <t>0.1万件
（▲6.3％）</t>
  </si>
  <si>
    <t>健保組合（突合）
0.0万件</t>
  </si>
  <si>
    <t>0.0万件
（+180.0％）</t>
  </si>
  <si>
    <t>0.2万件
（+5.0％）</t>
  </si>
  <si>
    <t>その他（単月）
0.0万件</t>
  </si>
  <si>
    <t>0.0万件
（+1.5％）</t>
  </si>
  <si>
    <t>0.0万件
（+50.0％）</t>
  </si>
  <si>
    <t>その他（縦覧）
0.0万件</t>
  </si>
  <si>
    <t>0.0万件
（▲12.1％）</t>
  </si>
  <si>
    <t>全管掌
2.6百万点</t>
  </si>
  <si>
    <t>2.8百万点
（+10.1％）</t>
  </si>
  <si>
    <t>協会けんぽ（単月）
0.4百万点</t>
  </si>
  <si>
    <t>0.4百万点
（+2.6％）</t>
  </si>
  <si>
    <t>0.0百万点
（+24.6％）</t>
  </si>
  <si>
    <t>協会けんぽ（縦覧）
1.5百万点</t>
  </si>
  <si>
    <t>1.6百万点
（+10.0％）</t>
  </si>
  <si>
    <t>共済組合（単月）
0.0百万点</t>
  </si>
  <si>
    <t>0.0百万点
（+19.1％）</t>
  </si>
  <si>
    <t>0.0百万点
（▲15.8％）</t>
  </si>
  <si>
    <t>共済組合（縦覧）
0.0百万点</t>
  </si>
  <si>
    <t>0.0百万点
（+18.6％）</t>
  </si>
  <si>
    <t>健保組合（単月）
0.1百万点</t>
  </si>
  <si>
    <t>0.2百万点
（+12.0％）</t>
  </si>
  <si>
    <t>0.0百万点
（+208.3％）</t>
  </si>
  <si>
    <t>健保組合（縦覧）
0.4百万点</t>
  </si>
  <si>
    <t>0.5百万点
（+16.0％）</t>
  </si>
  <si>
    <t>その他（単月）
0.0百万点</t>
  </si>
  <si>
    <t>0.0百万点
（▲28.4％）</t>
  </si>
  <si>
    <t>0.0百万点
（▲50.4％）</t>
  </si>
  <si>
    <t>その他（縦覧）
0.0百万点</t>
  </si>
  <si>
    <t>0.0百万点
（+19.9％）</t>
  </si>
  <si>
    <t>　 ２：  原審査及び再審査の件数及び点数は、レセプト単位である。</t>
    <rPh sb="6" eb="7">
      <t>ゲン</t>
    </rPh>
    <rPh sb="7" eb="9">
      <t>シンサ</t>
    </rPh>
    <rPh sb="9" eb="10">
      <t>オヨ</t>
    </rPh>
    <rPh sb="11" eb="14">
      <t>サイシンサ</t>
    </rPh>
    <rPh sb="15" eb="17">
      <t>ケンスウ</t>
    </rPh>
    <rPh sb="17" eb="18">
      <t>オヨ</t>
    </rPh>
    <rPh sb="19" eb="21">
      <t>テンスウ</t>
    </rPh>
    <rPh sb="27" eb="29">
      <t>タンイ</t>
    </rPh>
    <phoneticPr fontId="45"/>
  </si>
  <si>
    <t>注１：  「請求1万件（点）当たり件数（点数）」は、原審査請求件数（点数）に対するものである。</t>
    <phoneticPr fontId="45"/>
  </si>
  <si>
    <t>…</t>
    <phoneticPr fontId="46"/>
  </si>
  <si>
    <t>再審査</t>
    <phoneticPr fontId="45"/>
  </si>
  <si>
    <t>査定</t>
    <phoneticPr fontId="2"/>
  </si>
  <si>
    <t>請求</t>
    <phoneticPr fontId="2"/>
  </si>
  <si>
    <t>（％）</t>
  </si>
  <si>
    <t>（点）</t>
    <rPh sb="1" eb="2">
      <t>テン</t>
    </rPh>
    <phoneticPr fontId="4"/>
  </si>
  <si>
    <t>（千点）</t>
  </si>
  <si>
    <t>（件）</t>
    <rPh sb="1" eb="2">
      <t>ケン</t>
    </rPh>
    <phoneticPr fontId="4"/>
  </si>
  <si>
    <t>(件）</t>
    <rPh sb="1" eb="2">
      <t>ケン</t>
    </rPh>
    <phoneticPr fontId="45"/>
  </si>
  <si>
    <t>原審査</t>
  </si>
  <si>
    <t>請求1万点
当たり点数</t>
    <phoneticPr fontId="2"/>
  </si>
  <si>
    <t>点    数</t>
  </si>
  <si>
    <t>請求1万件
当たり件数</t>
    <rPh sb="0" eb="2">
      <t>セイキュウ</t>
    </rPh>
    <rPh sb="3" eb="5">
      <t>マンケン</t>
    </rPh>
    <rPh sb="6" eb="7">
      <t>ア</t>
    </rPh>
    <rPh sb="9" eb="11">
      <t>ケンスウ</t>
    </rPh>
    <phoneticPr fontId="45"/>
  </si>
  <si>
    <t>件    数</t>
  </si>
  <si>
    <t>対前年増減率</t>
    <rPh sb="2" eb="3">
      <t>ドシ</t>
    </rPh>
    <rPh sb="3" eb="5">
      <t>ゾウゲン</t>
    </rPh>
    <rPh sb="5" eb="6">
      <t>リツ</t>
    </rPh>
    <phoneticPr fontId="45"/>
  </si>
  <si>
    <t>請求1万点
当たり点数</t>
    <rPh sb="4" eb="5">
      <t>テン</t>
    </rPh>
    <rPh sb="9" eb="10">
      <t>テン</t>
    </rPh>
    <phoneticPr fontId="2"/>
  </si>
  <si>
    <t>請求1万件
当たり件数</t>
    <rPh sb="0" eb="2">
      <t>セイキュウ</t>
    </rPh>
    <rPh sb="3" eb="5">
      <t>マンケン</t>
    </rPh>
    <rPh sb="6" eb="7">
      <t>ア</t>
    </rPh>
    <rPh sb="9" eb="10">
      <t>ケン</t>
    </rPh>
    <phoneticPr fontId="45"/>
  </si>
  <si>
    <t>処 理 区 分</t>
    <rPh sb="0" eb="3">
      <t>ショリ</t>
    </rPh>
    <phoneticPr fontId="45"/>
  </si>
  <si>
    <t>（歯科計，全請求者分）</t>
    <rPh sb="1" eb="3">
      <t>シカ</t>
    </rPh>
    <phoneticPr fontId="47"/>
  </si>
  <si>
    <t>特別審査委員会分再掲</t>
    <phoneticPr fontId="45"/>
  </si>
  <si>
    <t>令和8年1月審査分</t>
    <phoneticPr fontId="47"/>
  </si>
  <si>
    <t>支払基金における審査状況</t>
    <rPh sb="0" eb="2">
      <t>シハライ</t>
    </rPh>
    <rPh sb="2" eb="4">
      <t>キキン</t>
    </rPh>
    <rPh sb="8" eb="10">
      <t>シンサ</t>
    </rPh>
    <rPh sb="10" eb="12">
      <t>ジョウキョウ</t>
    </rPh>
    <phoneticPr fontId="4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</si>
</sst>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quot;△&quot;#,##0"/>
    <numFmt numFmtId="177" formatCode="#,##0.0;[Red]\-#,##0.0"/>
    <numFmt numFmtId="178" formatCode="#,##0_ ;[Red]\-#,##0\ "/>
    <numFmt numFmtId="179" formatCode="#,##0;&quot;▲ &quot;#,##0"/>
    <numFmt numFmtId="180" formatCode=";;;"/>
    <numFmt numFmtId="181" formatCode="#,##0,_ ;[Red]\-#,##0,\ "/>
    <numFmt numFmtId="182" formatCode="#,##0_ ;[Red]\-#,##0;&quot;-&quot;\ "/>
    <numFmt numFmtId="183" formatCode="&quot;＋ &quot;#,##0.0;&quot;▲ &quot;#,##0.0"/>
    <numFmt numFmtId="184" formatCode="#,##0.0\ ;&quot;▲ &quot;#,##0.0\ ;\-\ "/>
    <numFmt numFmtId="185" formatCode="#,##0.0;&quot;▲ &quot;#,##0.0"/>
    <numFmt numFmtId="186" formatCode="0_);[Red]\(0\)"/>
    <numFmt numFmtId="187" formatCode="#,##0_ ;&quot;▲ &quot;#,##0\ ;&quot;-&quot;"/>
    <numFmt numFmtId="188" formatCode="#,##0\ ;&quot;▲ &quot;#,##0\ ;\-"/>
    <numFmt numFmtId="189" formatCode="#,##0.0_ ;[Red]\-#,##0.0\ ;\-\ "/>
    <numFmt numFmtId="190" formatCode="#,##0.0;&quot;▲ &quot;#,##0.0;\-"/>
    <numFmt numFmtId="191" formatCode="#,##0.0_ ;&quot;▲&quot;\ #,##0.0\ ;&quot;-&quot;"/>
    <numFmt numFmtId="192" formatCode="0.0\ ;&quot;▲ &quot;0.0\ "/>
    <numFmt numFmtId="193" formatCode="#,##0,\ ;&quot;▲ &quot;#,##0,\ "/>
    <numFmt numFmtId="194" formatCode="#,##0.0\ ;&quot;▲ &quot;#,##0.0\ ;\-"/>
    <numFmt numFmtId="195" formatCode="0.0\ ;&quot;▲ &quot;0.0\ ;\-"/>
    <numFmt numFmtId="196" formatCode="#,##0.0\ ;&quot;▲ &quot;#,##0.0\ ;\-\ \ \ \ \ \ \ \ \ "/>
  </numFmts>
  <fonts count="49">
    <font>
      <sz val="11"/>
      <name val="ＭＳ Ｐゴシック"/>
      <family val="3"/>
      <charset val="128"/>
    </font>
    <font>
      <sz val="11"/>
      <name val="ＭＳ Ｐゴシック"/>
      <family val="3"/>
      <charset val="128"/>
    </font>
    <font>
      <sz val="6"/>
      <name val="ＭＳ Ｐゴシック"/>
      <family val="3"/>
      <charset val="128"/>
    </font>
    <font>
      <sz val="8"/>
      <name val="ＭＳ Ｐゴシック"/>
      <family val="3"/>
      <charset val="128"/>
    </font>
    <font>
      <sz val="12"/>
      <name val="ＭＳ Ｐゴシック"/>
      <family val="3"/>
      <charset val="128"/>
    </font>
    <font>
      <b/>
      <sz val="18"/>
      <name val="ＭＳ Ｐゴシック"/>
      <family val="3"/>
      <charset val="128"/>
    </font>
    <font>
      <b/>
      <sz val="14"/>
      <name val="ＭＳ Ｐゴシック"/>
      <family val="3"/>
      <charset val="128"/>
    </font>
    <font>
      <b/>
      <sz val="20"/>
      <name val="ＭＳ Ｐゴシック"/>
      <family val="3"/>
      <charset val="128"/>
    </font>
    <font>
      <sz val="11"/>
      <color indexed="8"/>
      <name val="ＭＳ Ｐゴシック"/>
      <family val="3"/>
      <charset val="128"/>
    </font>
    <font>
      <sz val="10"/>
      <name val="ＭＳ Ｐ明朝"/>
      <family val="1"/>
      <charset val="128"/>
    </font>
    <font>
      <sz val="10"/>
      <name val="ＭＳ 明朝"/>
      <family val="1"/>
      <charset val="128"/>
    </font>
    <font>
      <sz val="11"/>
      <name val="ＭＳ 明朝"/>
      <family val="1"/>
      <charset val="128"/>
    </font>
    <font>
      <b/>
      <sz val="40"/>
      <name val="ＭＳ 明朝"/>
      <family val="1"/>
      <charset val="128"/>
    </font>
    <font>
      <sz val="40"/>
      <name val="ＭＳ 明朝"/>
      <family val="1"/>
      <charset val="128"/>
    </font>
    <font>
      <b/>
      <sz val="30"/>
      <name val="ＭＳ 明朝"/>
      <family val="1"/>
      <charset val="128"/>
    </font>
    <font>
      <b/>
      <sz val="28"/>
      <name val="ＭＳ 明朝"/>
      <family val="1"/>
      <charset val="128"/>
    </font>
    <font>
      <b/>
      <sz val="22"/>
      <name val="ＭＳ 明朝"/>
      <family val="1"/>
      <charset val="128"/>
    </font>
    <font>
      <sz val="14"/>
      <name val="ＭＳ 明朝"/>
      <family val="1"/>
      <charset val="128"/>
    </font>
    <font>
      <sz val="12"/>
      <name val="ＭＳ 明朝"/>
      <family val="1"/>
      <charset val="128"/>
    </font>
    <font>
      <sz val="11"/>
      <name val="明朝"/>
      <family val="1"/>
      <charset val="128"/>
    </font>
    <font>
      <sz val="20"/>
      <color indexed="8"/>
      <name val="ＭＳ Ｐゴシック"/>
      <family val="3"/>
      <charset val="128"/>
    </font>
    <font>
      <sz val="10"/>
      <color indexed="8"/>
      <name val="ＭＳ Ｐゴシック"/>
      <family val="3"/>
      <charset val="128"/>
    </font>
    <font>
      <sz val="16"/>
      <color indexed="8"/>
      <name val="ＭＳ Ｐゴシック"/>
      <family val="3"/>
      <charset val="128"/>
    </font>
    <font>
      <b/>
      <sz val="16"/>
      <color indexed="8"/>
      <name val="ＭＳ Ｐゴシック"/>
      <family val="3"/>
      <charset val="128"/>
    </font>
    <font>
      <sz val="13"/>
      <color indexed="8"/>
      <name val="ＭＳ Ｐゴシック"/>
      <family val="3"/>
      <charset val="128"/>
    </font>
    <font>
      <sz val="14"/>
      <color indexed="8"/>
      <name val="ＭＳ Ｐゴシック"/>
      <family val="3"/>
      <charset val="128"/>
    </font>
    <font>
      <b/>
      <sz val="11"/>
      <color indexed="8"/>
      <name val="ＭＳ Ｐゴシック"/>
      <family val="3"/>
      <charset val="128"/>
    </font>
    <font>
      <sz val="22"/>
      <color indexed="8"/>
      <name val="ＭＳ Ｐゴシック"/>
      <family val="3"/>
      <charset val="128"/>
    </font>
    <font>
      <sz val="10"/>
      <name val="ＭＳ Ｐゴシック"/>
      <family val="3"/>
      <charset val="128"/>
    </font>
    <font>
      <sz val="16"/>
      <name val="ＭＳ Ｐゴシック"/>
      <family val="3"/>
      <charset val="128"/>
    </font>
    <font>
      <sz val="9"/>
      <name val="ＭＳ Ｐゴシック"/>
      <family val="3"/>
      <charset val="128"/>
    </font>
    <font>
      <b/>
      <sz val="10"/>
      <name val="ＭＳ Ｐゴシック"/>
      <family val="3"/>
      <charset val="128"/>
    </font>
    <font>
      <b/>
      <sz val="10"/>
      <color indexed="10"/>
      <name val="ＭＳ Ｐゴシック"/>
      <family val="3"/>
      <charset val="128"/>
    </font>
    <font>
      <b/>
      <sz val="10"/>
      <color indexed="12"/>
      <name val="ＭＳ Ｐゴシック"/>
      <family val="3"/>
      <charset val="128"/>
    </font>
    <font>
      <sz val="14"/>
      <name val="ＭＳ Ｐゴシック"/>
      <family val="3"/>
      <charset val="128"/>
    </font>
    <font>
      <b/>
      <sz val="28"/>
      <color indexed="8"/>
      <name val="ＭＳ Ｐゴシック"/>
      <family val="3"/>
      <charset val="128"/>
    </font>
    <font>
      <b/>
      <sz val="26"/>
      <color indexed="8"/>
      <name val="ＭＳ Ｐゴシック"/>
      <family val="3"/>
      <charset val="128"/>
    </font>
    <font>
      <sz val="26"/>
      <color indexed="8"/>
      <name val="ＭＳ Ｐゴシック"/>
      <family val="3"/>
      <charset val="128"/>
    </font>
    <font>
      <b/>
      <sz val="32"/>
      <color indexed="8"/>
      <name val="ＭＳ Ｐゴシック"/>
      <family val="3"/>
      <charset val="128"/>
    </font>
    <font>
      <sz val="32"/>
      <color indexed="8"/>
      <name val="ＭＳ Ｐゴシック"/>
      <family val="3"/>
      <charset val="128"/>
    </font>
    <font>
      <sz val="28"/>
      <color indexed="8"/>
      <name val="ＭＳ Ｐゴシック"/>
      <family val="3"/>
      <charset val="128"/>
    </font>
    <font>
      <b/>
      <sz val="20"/>
      <color indexed="8"/>
      <name val="ＭＳ Ｐゴシック"/>
      <family val="3"/>
      <charset val="128"/>
    </font>
    <font>
      <sz val="9.8000000000000007"/>
      <name val="ＭＳ 明朝"/>
      <family val="1"/>
      <charset val="128"/>
    </font>
    <font>
      <b/>
      <sz val="22"/>
      <name val="ＭＳ Ｐゴシック"/>
      <family val="3"/>
      <charset val="128"/>
    </font>
    <font>
      <sz val="11"/>
      <color theme="1"/>
      <name val="ＭＳ Ｐゴシック"/>
      <family val="2"/>
      <scheme val="minor"/>
    </font>
    <font>
      <sz val="26"/>
      <name val="ＭＳ Ｐ明朝"/>
      <family val="1"/>
      <charset val="128"/>
    </font>
    <font>
      <sz val="6"/>
      <name val="ＭＳ Ｐゴシック"/>
      <family val="2"/>
      <charset val="128"/>
    </font>
    <font>
      <sz val="6"/>
      <name val="ＭＳ Ｐゴシック"/>
      <family val="3"/>
      <charset val="128"/>
      <scheme val="minor"/>
    </font>
    <font>
      <sz val="22"/>
      <name val="ＭＳ Ｐゴシック"/>
      <family val="3"/>
      <charset val="128"/>
    </font>
  </fonts>
  <fills count="3">
    <fill>
      <patternFill patternType="none"/>
    </fill>
    <fill>
      <patternFill patternType="gray125"/>
    </fill>
    <fill>
      <patternFill patternType="gray0625"/>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style="thin">
        <color indexed="64"/>
      </bottom>
      <diagonal/>
    </border>
    <border>
      <left style="thin">
        <color indexed="64"/>
      </left>
      <right style="double">
        <color indexed="64"/>
      </right>
      <top style="medium">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style="double">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thin">
        <color indexed="64"/>
      </left>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double">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mediumDashDot">
        <color indexed="64"/>
      </left>
      <right/>
      <top style="mediumDashDot">
        <color indexed="64"/>
      </top>
      <bottom/>
      <diagonal/>
    </border>
    <border>
      <left/>
      <right/>
      <top style="mediumDashDot">
        <color indexed="64"/>
      </top>
      <bottom/>
      <diagonal/>
    </border>
    <border>
      <left/>
      <right style="mediumDashDot">
        <color indexed="64"/>
      </right>
      <top style="mediumDashDot">
        <color indexed="64"/>
      </top>
      <bottom/>
      <diagonal/>
    </border>
    <border>
      <left style="mediumDashDot">
        <color indexed="64"/>
      </left>
      <right/>
      <top/>
      <bottom/>
      <diagonal/>
    </border>
    <border>
      <left/>
      <right style="mediumDashDot">
        <color indexed="64"/>
      </right>
      <top/>
      <bottom/>
      <diagonal/>
    </border>
    <border>
      <left style="medium">
        <color indexed="64"/>
      </left>
      <right style="double">
        <color indexed="64"/>
      </right>
      <top style="medium">
        <color indexed="64"/>
      </top>
      <bottom/>
      <diagonal/>
    </border>
    <border>
      <left style="medium">
        <color indexed="64"/>
      </left>
      <right style="double">
        <color indexed="64"/>
      </right>
      <top/>
      <bottom style="double">
        <color indexed="64"/>
      </bottom>
      <diagonal/>
    </border>
    <border>
      <left style="medium">
        <color indexed="64"/>
      </left>
      <right style="double">
        <color indexed="64"/>
      </right>
      <top/>
      <bottom style="thin">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double">
        <color indexed="64"/>
      </right>
      <top style="medium">
        <color indexed="64"/>
      </top>
      <bottom style="double">
        <color indexed="64"/>
      </bottom>
      <diagonal/>
    </border>
    <border>
      <left style="double">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style="double">
        <color indexed="64"/>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thin">
        <color indexed="64"/>
      </top>
      <bottom style="thin">
        <color indexed="64"/>
      </bottom>
      <diagonal/>
    </border>
    <border>
      <left style="double">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DashDot">
        <color indexed="64"/>
      </left>
      <right/>
      <top/>
      <bottom style="mediumDashDot">
        <color indexed="64"/>
      </bottom>
      <diagonal/>
    </border>
    <border>
      <left/>
      <right/>
      <top/>
      <bottom style="mediumDashDot">
        <color indexed="64"/>
      </bottom>
      <diagonal/>
    </border>
    <border>
      <left/>
      <right style="mediumDashDot">
        <color indexed="64"/>
      </right>
      <top/>
      <bottom style="mediumDashDot">
        <color indexed="64"/>
      </bottom>
      <diagonal/>
    </border>
    <border>
      <left style="medium">
        <color indexed="64"/>
      </left>
      <right style="double">
        <color indexed="64"/>
      </right>
      <top style="medium">
        <color indexed="64"/>
      </top>
      <bottom style="thin">
        <color indexed="64"/>
      </bottom>
      <diagonal/>
    </border>
    <border>
      <left style="thin">
        <color indexed="64"/>
      </left>
      <right style="thin">
        <color indexed="64"/>
      </right>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bottom style="double">
        <color indexed="64"/>
      </bottom>
      <diagonal/>
    </border>
    <border>
      <left/>
      <right style="double">
        <color indexed="64"/>
      </right>
      <top style="medium">
        <color indexed="64"/>
      </top>
      <bottom/>
      <diagonal/>
    </border>
    <border>
      <left/>
      <right style="double">
        <color indexed="64"/>
      </right>
      <top/>
      <bottom style="double">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double">
        <color indexed="64"/>
      </right>
      <top style="thin">
        <color indexed="64"/>
      </top>
      <bottom/>
      <diagonal/>
    </border>
    <border>
      <left style="thin">
        <color indexed="64"/>
      </left>
      <right style="double">
        <color indexed="64"/>
      </right>
      <top style="thin">
        <color indexed="64"/>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double">
        <color indexed="64"/>
      </right>
      <top/>
      <bottom/>
      <diagonal/>
    </border>
    <border>
      <left/>
      <right style="double">
        <color indexed="64"/>
      </right>
      <top style="thin">
        <color indexed="64"/>
      </top>
      <bottom style="medium">
        <color indexed="64"/>
      </bottom>
      <diagonal/>
    </border>
    <border>
      <left/>
      <right style="double">
        <color indexed="64"/>
      </right>
      <top/>
      <bottom/>
      <diagonal/>
    </border>
    <border>
      <left/>
      <right/>
      <top/>
      <bottom style="double">
        <color indexed="64"/>
      </bottom>
      <diagonal/>
    </border>
    <border>
      <left style="thin">
        <color indexed="64"/>
      </left>
      <right style="double">
        <color indexed="64"/>
      </right>
      <top style="thin">
        <color indexed="64"/>
      </top>
      <bottom style="double">
        <color indexed="64"/>
      </bottom>
      <diagonal/>
    </border>
    <border>
      <left/>
      <right style="double">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right style="double">
        <color indexed="64"/>
      </right>
      <top/>
      <bottom style="medium">
        <color indexed="64"/>
      </bottom>
      <diagonal/>
    </border>
    <border>
      <left style="thin">
        <color indexed="64"/>
      </left>
      <right style="double">
        <color indexed="64"/>
      </right>
      <top style="medium">
        <color indexed="64"/>
      </top>
      <bottom/>
      <diagonal/>
    </border>
    <border>
      <left style="thin">
        <color indexed="64"/>
      </left>
      <right style="double">
        <color indexed="64"/>
      </right>
      <top/>
      <bottom style="double">
        <color indexed="64"/>
      </bottom>
      <diagonal/>
    </border>
    <border>
      <left style="double">
        <color indexed="64"/>
      </left>
      <right style="medium">
        <color indexed="64"/>
      </right>
      <top style="medium">
        <color indexed="64"/>
      </top>
      <bottom/>
      <diagonal/>
    </border>
    <border>
      <left style="double">
        <color indexed="64"/>
      </left>
      <right style="medium">
        <color indexed="64"/>
      </right>
      <top/>
      <bottom style="double">
        <color indexed="64"/>
      </bottom>
      <diagonal/>
    </border>
    <border>
      <left style="double">
        <color indexed="64"/>
      </left>
      <right style="thin">
        <color indexed="64"/>
      </right>
      <top style="medium">
        <color indexed="64"/>
      </top>
      <bottom/>
      <diagonal/>
    </border>
    <border>
      <left style="double">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double">
        <color indexed="64"/>
      </right>
      <top style="thin">
        <color indexed="64"/>
      </top>
      <bottom/>
      <diagonal/>
    </border>
    <border>
      <left/>
      <right style="medium">
        <color indexed="64"/>
      </right>
      <top style="thin">
        <color indexed="64"/>
      </top>
      <bottom/>
      <diagonal/>
    </border>
    <border>
      <left style="double">
        <color indexed="64"/>
      </left>
      <right/>
      <top style="thin">
        <color indexed="64"/>
      </top>
      <bottom/>
      <diagonal/>
    </border>
    <border>
      <left/>
      <right style="medium">
        <color indexed="64"/>
      </right>
      <top style="double">
        <color indexed="64"/>
      </top>
      <bottom style="thin">
        <color indexed="64"/>
      </bottom>
      <diagonal/>
    </border>
    <border>
      <left/>
      <right style="medium">
        <color indexed="64"/>
      </right>
      <top style="medium">
        <color indexed="64"/>
      </top>
      <bottom style="thin">
        <color indexed="64"/>
      </bottom>
      <diagonal/>
    </border>
    <border>
      <left style="double">
        <color indexed="64"/>
      </left>
      <right style="medium">
        <color indexed="64"/>
      </right>
      <top style="thin">
        <color indexed="64"/>
      </top>
      <bottom style="medium">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bottom style="medium">
        <color indexed="64"/>
      </bottom>
      <diagonal/>
    </border>
    <border>
      <left style="double">
        <color indexed="64"/>
      </left>
      <right style="medium">
        <color indexed="64"/>
      </right>
      <top style="thin">
        <color indexed="64"/>
      </top>
      <bottom style="thin">
        <color indexed="64"/>
      </bottom>
      <diagonal/>
    </border>
    <border>
      <left style="double">
        <color indexed="64"/>
      </left>
      <right style="thin">
        <color indexed="64"/>
      </right>
      <top style="thin">
        <color indexed="64"/>
      </top>
      <bottom style="medium">
        <color indexed="64"/>
      </bottom>
      <diagonal/>
    </border>
    <border>
      <left style="double">
        <color indexed="64"/>
      </left>
      <right/>
      <top style="double">
        <color indexed="64"/>
      </top>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medium">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top style="thin">
        <color indexed="64"/>
      </top>
      <bottom style="double">
        <color indexed="64"/>
      </bottom>
      <diagonal/>
    </border>
    <border>
      <left style="double">
        <color indexed="64"/>
      </left>
      <right/>
      <top style="thin">
        <color indexed="64"/>
      </top>
      <bottom style="double">
        <color indexed="64"/>
      </bottom>
      <diagonal/>
    </border>
    <border>
      <left style="thin">
        <color indexed="64"/>
      </left>
      <right/>
      <top/>
      <bottom style="double">
        <color indexed="64"/>
      </bottom>
      <diagonal/>
    </border>
    <border>
      <left style="double">
        <color indexed="64"/>
      </left>
      <right/>
      <top/>
      <bottom style="double">
        <color indexed="64"/>
      </bottom>
      <diagonal/>
    </border>
    <border>
      <left style="double">
        <color indexed="64"/>
      </left>
      <right/>
      <top style="medium">
        <color indexed="64"/>
      </top>
      <bottom/>
      <diagonal/>
    </border>
  </borders>
  <cellStyleXfs count="13">
    <xf numFmtId="0" fontId="0" fillId="0" borderId="0">
      <alignment vertical="center"/>
    </xf>
    <xf numFmtId="38" fontId="1" fillId="0" borderId="0" applyFont="0" applyFill="0" applyBorder="0" applyAlignment="0" applyProtection="0">
      <alignment vertical="center"/>
    </xf>
    <xf numFmtId="0" fontId="10" fillId="0" borderId="0"/>
    <xf numFmtId="0" fontId="19" fillId="0" borderId="0"/>
    <xf numFmtId="0" fontId="1" fillId="0" borderId="0"/>
    <xf numFmtId="0" fontId="10" fillId="0" borderId="0"/>
    <xf numFmtId="0" fontId="1" fillId="0" borderId="0"/>
    <xf numFmtId="0" fontId="44" fillId="0" borderId="0"/>
    <xf numFmtId="0" fontId="1" fillId="0" borderId="0">
      <alignment vertical="center"/>
    </xf>
    <xf numFmtId="38" fontId="1" fillId="0" borderId="0" applyFont="0" applyFill="0" applyBorder="0" applyAlignment="0" applyProtection="0">
      <alignment vertical="center"/>
    </xf>
    <xf numFmtId="38" fontId="44" fillId="0" borderId="0" applyFont="0" applyFill="0" applyBorder="0" applyAlignment="0" applyProtection="0">
      <alignment vertical="center"/>
    </xf>
    <xf numFmtId="0" fontId="1" fillId="0" borderId="0"/>
    <xf numFmtId="0" fontId="1" fillId="0" borderId="0"/>
  </cellStyleXfs>
  <cellXfs count="827">
    <xf numFmtId="0" fontId="0" fillId="0" borderId="0" xfId="0">
      <alignment vertical="center"/>
    </xf>
    <xf numFmtId="176" fontId="4" fillId="0" borderId="0" xfId="0" applyNumberFormat="1" applyFont="1">
      <alignment vertical="center"/>
    </xf>
    <xf numFmtId="176" fontId="4" fillId="0" borderId="1" xfId="0" applyNumberFormat="1" applyFont="1" applyBorder="1" applyAlignment="1">
      <alignment horizontal="centerContinuous" vertical="center"/>
    </xf>
    <xf numFmtId="176" fontId="4" fillId="0" borderId="0" xfId="0" applyNumberFormat="1" applyFont="1" applyAlignment="1">
      <alignment horizontal="right" vertical="center"/>
    </xf>
    <xf numFmtId="176" fontId="4" fillId="0" borderId="2" xfId="0" applyNumberFormat="1" applyFont="1" applyBorder="1" applyAlignment="1">
      <alignment horizontal="centerContinuous" vertical="center"/>
    </xf>
    <xf numFmtId="176" fontId="4" fillId="0" borderId="3" xfId="0" applyNumberFormat="1" applyFont="1" applyBorder="1" applyAlignment="1">
      <alignment horizontal="centerContinuous" vertical="center"/>
    </xf>
    <xf numFmtId="176" fontId="4" fillId="0" borderId="4" xfId="0" applyNumberFormat="1" applyFont="1" applyBorder="1" applyAlignment="1">
      <alignment horizontal="centerContinuous" vertical="center"/>
    </xf>
    <xf numFmtId="176" fontId="4" fillId="0" borderId="5" xfId="0" applyNumberFormat="1" applyFont="1" applyBorder="1" applyAlignment="1">
      <alignment horizontal="centerContinuous" vertical="center"/>
    </xf>
    <xf numFmtId="176" fontId="4" fillId="0" borderId="8" xfId="0" applyNumberFormat="1" applyFont="1" applyBorder="1" applyAlignment="1">
      <alignment horizontal="center" vertical="center"/>
    </xf>
    <xf numFmtId="176" fontId="5" fillId="0" borderId="0" xfId="0" applyNumberFormat="1" applyFont="1" applyAlignment="1">
      <alignment horizontal="centerContinuous" vertical="center"/>
    </xf>
    <xf numFmtId="176" fontId="4" fillId="0" borderId="0" xfId="0" applyNumberFormat="1" applyFont="1" applyAlignment="1">
      <alignment horizontal="centerContinuous" vertical="center"/>
    </xf>
    <xf numFmtId="176" fontId="4" fillId="0" borderId="16" xfId="0" applyNumberFormat="1" applyFont="1" applyBorder="1">
      <alignment vertical="center"/>
    </xf>
    <xf numFmtId="176" fontId="4" fillId="0" borderId="17" xfId="0" applyNumberFormat="1" applyFont="1" applyBorder="1">
      <alignment vertical="center"/>
    </xf>
    <xf numFmtId="176" fontId="4" fillId="0" borderId="18" xfId="0" applyNumberFormat="1" applyFont="1" applyBorder="1" applyAlignment="1">
      <alignment horizontal="centerContinuous" vertical="center"/>
    </xf>
    <xf numFmtId="176" fontId="4" fillId="0" borderId="19" xfId="0" applyNumberFormat="1" applyFont="1" applyBorder="1" applyAlignment="1">
      <alignment horizontal="centerContinuous" vertical="center"/>
    </xf>
    <xf numFmtId="176" fontId="4" fillId="0" borderId="20" xfId="0" applyNumberFormat="1" applyFont="1" applyBorder="1" applyAlignment="1">
      <alignment horizontal="centerContinuous" vertical="center"/>
    </xf>
    <xf numFmtId="176" fontId="4" fillId="0" borderId="20" xfId="0" applyNumberFormat="1" applyFont="1" applyBorder="1" applyAlignment="1">
      <alignment horizontal="center" vertical="center"/>
    </xf>
    <xf numFmtId="176" fontId="4" fillId="0" borderId="21" xfId="0" applyNumberFormat="1" applyFont="1" applyBorder="1" applyAlignment="1">
      <alignment horizontal="centerContinuous" vertical="center"/>
    </xf>
    <xf numFmtId="176" fontId="4" fillId="0" borderId="22" xfId="0" applyNumberFormat="1" applyFont="1" applyBorder="1" applyAlignment="1">
      <alignment horizontal="centerContinuous" vertical="center"/>
    </xf>
    <xf numFmtId="176" fontId="7" fillId="0" borderId="0" xfId="0" applyNumberFormat="1" applyFont="1" applyAlignment="1">
      <alignment horizontal="centerContinuous" vertical="center"/>
    </xf>
    <xf numFmtId="176" fontId="4" fillId="0" borderId="30" xfId="0" applyNumberFormat="1" applyFont="1" applyBorder="1" applyAlignment="1">
      <alignment horizontal="centerContinuous" vertical="center"/>
    </xf>
    <xf numFmtId="176" fontId="4" fillId="0" borderId="7" xfId="0" applyNumberFormat="1" applyFont="1" applyBorder="1" applyAlignment="1">
      <alignment horizontal="centerContinuous" vertical="center"/>
    </xf>
    <xf numFmtId="176" fontId="4" fillId="0" borderId="31" xfId="0" applyNumberFormat="1" applyFont="1" applyBorder="1" applyAlignment="1">
      <alignment horizontal="centerContinuous" vertical="center"/>
    </xf>
    <xf numFmtId="176" fontId="4" fillId="0" borderId="32" xfId="0" applyNumberFormat="1" applyFont="1" applyBorder="1">
      <alignment vertical="center"/>
    </xf>
    <xf numFmtId="176" fontId="4" fillId="0" borderId="26" xfId="0" applyNumberFormat="1" applyFont="1" applyBorder="1">
      <alignment vertical="center"/>
    </xf>
    <xf numFmtId="176" fontId="4" fillId="0" borderId="32" xfId="0" applyNumberFormat="1" applyFont="1" applyBorder="1" applyAlignment="1">
      <alignment horizontal="centerContinuous" vertical="center"/>
    </xf>
    <xf numFmtId="176" fontId="4" fillId="0" borderId="33" xfId="0" applyNumberFormat="1" applyFont="1" applyBorder="1" applyAlignment="1">
      <alignment horizontal="centerContinuous" vertical="center"/>
    </xf>
    <xf numFmtId="0" fontId="9" fillId="0" borderId="0" xfId="4" applyFont="1" applyAlignment="1" applyProtection="1">
      <alignment vertical="center"/>
      <protection locked="0"/>
    </xf>
    <xf numFmtId="176" fontId="4" fillId="0" borderId="37" xfId="0" applyNumberFormat="1" applyFont="1" applyBorder="1">
      <alignment vertical="center"/>
    </xf>
    <xf numFmtId="176" fontId="4" fillId="0" borderId="38" xfId="0" applyNumberFormat="1" applyFont="1" applyBorder="1" applyAlignment="1">
      <alignment vertical="center" textRotation="255"/>
    </xf>
    <xf numFmtId="176" fontId="4" fillId="0" borderId="38" xfId="0" applyNumberFormat="1" applyFont="1" applyBorder="1" applyAlignment="1">
      <alignment horizontal="centerContinuous" vertical="center"/>
    </xf>
    <xf numFmtId="176" fontId="4" fillId="0" borderId="39" xfId="0" applyNumberFormat="1" applyFont="1" applyBorder="1" applyAlignment="1">
      <alignment horizontal="centerContinuous" vertical="center" wrapText="1"/>
    </xf>
    <xf numFmtId="176" fontId="4" fillId="0" borderId="40" xfId="0" applyNumberFormat="1" applyFont="1" applyBorder="1" applyAlignment="1">
      <alignment horizontal="centerContinuous" vertical="center"/>
    </xf>
    <xf numFmtId="176" fontId="4" fillId="0" borderId="0" xfId="0" applyNumberFormat="1" applyFont="1" applyBorder="1">
      <alignment vertical="center"/>
    </xf>
    <xf numFmtId="0" fontId="11" fillId="0" borderId="0" xfId="0" applyFont="1" applyAlignment="1">
      <alignment vertical="center"/>
    </xf>
    <xf numFmtId="0" fontId="12" fillId="0" borderId="0" xfId="0" applyFont="1" applyAlignment="1">
      <alignment horizontal="centerContinuous" vertical="center"/>
    </xf>
    <xf numFmtId="0" fontId="11" fillId="0" borderId="0" xfId="0" applyFont="1" applyAlignment="1">
      <alignment horizontal="centerContinuous" vertical="center"/>
    </xf>
    <xf numFmtId="0" fontId="16" fillId="0" borderId="0" xfId="0" applyFont="1" applyAlignment="1">
      <alignment horizontal="centerContinuous" vertical="center"/>
    </xf>
    <xf numFmtId="0" fontId="17" fillId="0" borderId="0" xfId="0" applyFont="1" applyAlignment="1">
      <alignment vertical="center"/>
    </xf>
    <xf numFmtId="0" fontId="18" fillId="0" borderId="0" xfId="0" applyFont="1" applyAlignment="1">
      <alignment vertical="center"/>
    </xf>
    <xf numFmtId="0" fontId="11" fillId="0" borderId="0" xfId="0" applyFont="1" applyAlignment="1">
      <alignment horizontal="right" vertical="center"/>
    </xf>
    <xf numFmtId="0" fontId="18" fillId="0" borderId="0" xfId="0" applyFont="1" applyAlignment="1">
      <alignment horizontal="left" vertical="center"/>
    </xf>
    <xf numFmtId="0" fontId="8" fillId="0" borderId="0" xfId="3" applyFont="1" applyBorder="1" applyAlignment="1" applyProtection="1">
      <alignment vertical="center"/>
      <protection locked="0"/>
    </xf>
    <xf numFmtId="180" fontId="20" fillId="0" borderId="0" xfId="3" applyNumberFormat="1" applyFont="1" applyBorder="1" applyAlignment="1" applyProtection="1">
      <alignment horizontal="right" vertical="center"/>
      <protection locked="0"/>
    </xf>
    <xf numFmtId="0" fontId="20" fillId="0" borderId="38" xfId="3" applyFont="1" applyBorder="1" applyAlignment="1" applyProtection="1">
      <alignment horizontal="right" vertical="center"/>
      <protection locked="0"/>
    </xf>
    <xf numFmtId="0" fontId="22" fillId="0" borderId="39" xfId="5" applyFont="1" applyBorder="1" applyAlignment="1" applyProtection="1">
      <alignment horizontal="centerContinuous" vertical="center"/>
      <protection locked="0"/>
    </xf>
    <xf numFmtId="0" fontId="22" fillId="0" borderId="43" xfId="5" applyFont="1" applyBorder="1" applyAlignment="1" applyProtection="1">
      <alignment horizontal="centerContinuous" vertical="center"/>
      <protection locked="0"/>
    </xf>
    <xf numFmtId="0" fontId="22" fillId="0" borderId="30" xfId="3" applyFont="1" applyBorder="1" applyAlignment="1" applyProtection="1">
      <alignment horizontal="centerContinuous" vertical="center"/>
      <protection locked="0"/>
    </xf>
    <xf numFmtId="0" fontId="22" fillId="0" borderId="30" xfId="5" applyFont="1" applyBorder="1" applyAlignment="1" applyProtection="1">
      <alignment horizontal="centerContinuous" vertical="center"/>
      <protection locked="0"/>
    </xf>
    <xf numFmtId="0" fontId="22" fillId="0" borderId="39" xfId="3" applyFont="1" applyBorder="1" applyAlignment="1" applyProtection="1">
      <alignment horizontal="centerContinuous" vertical="center"/>
      <protection locked="0"/>
    </xf>
    <xf numFmtId="0" fontId="22" fillId="0" borderId="44" xfId="5" applyFont="1" applyBorder="1" applyAlignment="1" applyProtection="1">
      <alignment horizontal="centerContinuous" vertical="center"/>
      <protection locked="0"/>
    </xf>
    <xf numFmtId="0" fontId="22" fillId="0" borderId="45" xfId="3" applyFont="1" applyBorder="1" applyAlignment="1" applyProtection="1">
      <alignment horizontal="centerContinuous" vertical="center"/>
      <protection locked="0"/>
    </xf>
    <xf numFmtId="0" fontId="22" fillId="0" borderId="43" xfId="3" applyFont="1" applyBorder="1" applyAlignment="1" applyProtection="1">
      <alignment horizontal="centerContinuous" vertical="center"/>
      <protection locked="0"/>
    </xf>
    <xf numFmtId="0" fontId="23" fillId="0" borderId="0" xfId="3" applyFont="1" applyBorder="1" applyAlignment="1" applyProtection="1">
      <alignment horizontal="center" vertical="center"/>
      <protection locked="0"/>
    </xf>
    <xf numFmtId="0" fontId="22" fillId="0" borderId="48" xfId="3" applyFont="1" applyBorder="1" applyAlignment="1" applyProtection="1">
      <alignment horizontal="center" vertical="center"/>
      <protection locked="0"/>
    </xf>
    <xf numFmtId="0" fontId="22" fillId="0" borderId="0" xfId="3" applyFont="1" applyBorder="1" applyAlignment="1" applyProtection="1">
      <alignment horizontal="center" vertical="center"/>
      <protection locked="0"/>
    </xf>
    <xf numFmtId="0" fontId="22" fillId="0" borderId="48" xfId="3" applyFont="1" applyBorder="1" applyAlignment="1" applyProtection="1">
      <alignment vertical="center"/>
      <protection locked="0"/>
    </xf>
    <xf numFmtId="0" fontId="22" fillId="0" borderId="47" xfId="3" applyFont="1" applyBorder="1" applyAlignment="1" applyProtection="1">
      <alignment vertical="center"/>
      <protection locked="0"/>
    </xf>
    <xf numFmtId="0" fontId="22" fillId="0" borderId="0" xfId="3" applyFont="1" applyBorder="1" applyAlignment="1" applyProtection="1">
      <alignment horizontal="centerContinuous" vertical="center"/>
      <protection locked="0"/>
    </xf>
    <xf numFmtId="0" fontId="22" fillId="0" borderId="32" xfId="5" applyFont="1" applyBorder="1" applyAlignment="1" applyProtection="1">
      <alignment horizontal="centerContinuous" vertical="center"/>
      <protection locked="0"/>
    </xf>
    <xf numFmtId="0" fontId="22" fillId="0" borderId="48" xfId="3" applyFont="1" applyBorder="1" applyAlignment="1" applyProtection="1">
      <alignment horizontal="centerContinuous" vertical="center"/>
      <protection locked="0"/>
    </xf>
    <xf numFmtId="0" fontId="22" fillId="0" borderId="47" xfId="3" applyFont="1" applyBorder="1" applyAlignment="1" applyProtection="1">
      <alignment horizontal="centerContinuous" vertical="center"/>
      <protection locked="0"/>
    </xf>
    <xf numFmtId="0" fontId="22" fillId="0" borderId="50" xfId="3" applyFont="1" applyBorder="1" applyAlignment="1" applyProtection="1">
      <alignment horizontal="centerContinuous" vertical="center"/>
      <protection locked="0"/>
    </xf>
    <xf numFmtId="0" fontId="22" fillId="0" borderId="33" xfId="5" applyFont="1" applyBorder="1" applyAlignment="1" applyProtection="1">
      <alignment horizontal="centerContinuous" vertical="center"/>
      <protection locked="0"/>
    </xf>
    <xf numFmtId="0" fontId="21" fillId="0" borderId="53" xfId="3" applyFont="1" applyBorder="1" applyAlignment="1" applyProtection="1">
      <alignment horizontal="right" vertical="center"/>
      <protection locked="0"/>
    </xf>
    <xf numFmtId="0" fontId="21" fillId="0" borderId="54" xfId="3" applyFont="1" applyBorder="1" applyAlignment="1" applyProtection="1">
      <alignment horizontal="right" vertical="center"/>
      <protection locked="0"/>
    </xf>
    <xf numFmtId="0" fontId="21" fillId="0" borderId="55" xfId="3" applyFont="1" applyBorder="1" applyAlignment="1" applyProtection="1">
      <alignment horizontal="right" vertical="center"/>
      <protection locked="0"/>
    </xf>
    <xf numFmtId="0" fontId="21" fillId="0" borderId="56" xfId="3" applyFont="1" applyBorder="1" applyAlignment="1" applyProtection="1">
      <alignment horizontal="right" vertical="center"/>
      <protection locked="0"/>
    </xf>
    <xf numFmtId="0" fontId="21" fillId="0" borderId="57" xfId="3" applyFont="1" applyBorder="1" applyAlignment="1" applyProtection="1">
      <alignment horizontal="right" vertical="center"/>
      <protection locked="0"/>
    </xf>
    <xf numFmtId="0" fontId="21" fillId="0" borderId="58" xfId="3" applyFont="1" applyBorder="1" applyAlignment="1" applyProtection="1">
      <alignment horizontal="right" vertical="center"/>
      <protection locked="0"/>
    </xf>
    <xf numFmtId="182" fontId="24" fillId="0" borderId="41" xfId="1" applyNumberFormat="1" applyFont="1" applyBorder="1" applyAlignment="1" applyProtection="1">
      <alignment horizontal="right" vertical="center"/>
      <protection locked="0"/>
    </xf>
    <xf numFmtId="182" fontId="24" fillId="0" borderId="36" xfId="1" applyNumberFormat="1" applyFont="1" applyBorder="1" applyAlignment="1" applyProtection="1">
      <alignment horizontal="right" vertical="center"/>
      <protection locked="0"/>
    </xf>
    <xf numFmtId="182" fontId="24" fillId="0" borderId="59" xfId="1" applyNumberFormat="1" applyFont="1" applyBorder="1" applyAlignment="1" applyProtection="1">
      <alignment horizontal="right" vertical="center"/>
    </xf>
    <xf numFmtId="182" fontId="24" fillId="0" borderId="34" xfId="1" applyNumberFormat="1" applyFont="1" applyBorder="1" applyAlignment="1" applyProtection="1">
      <alignment horizontal="right" vertical="center"/>
      <protection locked="0"/>
    </xf>
    <xf numFmtId="182" fontId="24" fillId="0" borderId="38" xfId="1" applyNumberFormat="1" applyFont="1" applyBorder="1" applyAlignment="1" applyProtection="1">
      <alignment horizontal="right" vertical="center"/>
      <protection locked="0"/>
    </xf>
    <xf numFmtId="182" fontId="24" fillId="0" borderId="59" xfId="1" applyNumberFormat="1" applyFont="1" applyBorder="1" applyAlignment="1" applyProtection="1">
      <alignment horizontal="right" vertical="center"/>
      <protection locked="0"/>
    </xf>
    <xf numFmtId="0" fontId="25" fillId="0" borderId="0" xfId="3" applyFont="1" applyBorder="1" applyAlignment="1" applyProtection="1">
      <alignment horizontal="center" vertical="center"/>
      <protection locked="0"/>
    </xf>
    <xf numFmtId="0" fontId="22" fillId="0" borderId="60" xfId="3" applyFont="1" applyBorder="1" applyAlignment="1" applyProtection="1">
      <alignment horizontal="center" vertical="center"/>
      <protection locked="0"/>
    </xf>
    <xf numFmtId="182" fontId="24" fillId="0" borderId="61" xfId="1" applyNumberFormat="1" applyFont="1" applyBorder="1" applyAlignment="1" applyProtection="1">
      <alignment horizontal="right" vertical="center"/>
      <protection locked="0"/>
    </xf>
    <xf numFmtId="182" fontId="24" fillId="0" borderId="14" xfId="1" applyNumberFormat="1" applyFont="1" applyBorder="1" applyAlignment="1" applyProtection="1">
      <alignment horizontal="right" vertical="center"/>
      <protection locked="0"/>
    </xf>
    <xf numFmtId="182" fontId="24" fillId="0" borderId="62" xfId="1" applyNumberFormat="1" applyFont="1" applyBorder="1" applyAlignment="1" applyProtection="1">
      <alignment horizontal="right" vertical="center"/>
      <protection locked="0"/>
    </xf>
    <xf numFmtId="182" fontId="24" fillId="0" borderId="63" xfId="1" applyNumberFormat="1" applyFont="1" applyBorder="1" applyAlignment="1" applyProtection="1">
      <alignment horizontal="right" vertical="center"/>
      <protection locked="0"/>
    </xf>
    <xf numFmtId="0" fontId="25" fillId="0" borderId="0" xfId="3" applyFont="1" applyBorder="1" applyAlignment="1" applyProtection="1">
      <alignment vertical="center"/>
      <protection locked="0"/>
    </xf>
    <xf numFmtId="0" fontId="22" fillId="0" borderId="64" xfId="3" applyFont="1" applyBorder="1" applyAlignment="1" applyProtection="1">
      <alignment horizontal="center" vertical="center"/>
      <protection locked="0"/>
    </xf>
    <xf numFmtId="182" fontId="24" fillId="0" borderId="65" xfId="1" applyNumberFormat="1" applyFont="1" applyBorder="1" applyAlignment="1" applyProtection="1">
      <alignment horizontal="right" vertical="center"/>
      <protection locked="0"/>
    </xf>
    <xf numFmtId="182" fontId="24" fillId="0" borderId="29" xfId="1" applyNumberFormat="1" applyFont="1" applyBorder="1" applyAlignment="1" applyProtection="1">
      <alignment horizontal="right" vertical="center"/>
      <protection locked="0"/>
    </xf>
    <xf numFmtId="182" fontId="24" fillId="0" borderId="67" xfId="1" applyNumberFormat="1" applyFont="1" applyBorder="1" applyAlignment="1" applyProtection="1">
      <alignment horizontal="right" vertical="center"/>
      <protection locked="0"/>
    </xf>
    <xf numFmtId="182" fontId="24" fillId="0" borderId="66" xfId="1" applyNumberFormat="1" applyFont="1" applyBorder="1" applyAlignment="1" applyProtection="1">
      <alignment horizontal="right" vertical="center"/>
      <protection locked="0"/>
    </xf>
    <xf numFmtId="0" fontId="22" fillId="0" borderId="68" xfId="3" applyFont="1" applyBorder="1" applyAlignment="1" applyProtection="1">
      <alignment horizontal="center" vertical="center"/>
      <protection locked="0"/>
    </xf>
    <xf numFmtId="182" fontId="24" fillId="0" borderId="69" xfId="1" applyNumberFormat="1" applyFont="1" applyBorder="1" applyAlignment="1" applyProtection="1">
      <alignment horizontal="right" vertical="center"/>
      <protection locked="0"/>
    </xf>
    <xf numFmtId="182" fontId="24" fillId="0" borderId="28" xfId="1" applyNumberFormat="1" applyFont="1" applyBorder="1" applyAlignment="1" applyProtection="1">
      <alignment horizontal="right" vertical="center"/>
      <protection locked="0"/>
    </xf>
    <xf numFmtId="182" fontId="24" fillId="0" borderId="51" xfId="1" applyNumberFormat="1" applyFont="1" applyBorder="1" applyAlignment="1" applyProtection="1">
      <alignment horizontal="right" vertical="center"/>
      <protection locked="0"/>
    </xf>
    <xf numFmtId="182" fontId="24" fillId="0" borderId="50" xfId="1" applyNumberFormat="1" applyFont="1" applyBorder="1" applyAlignment="1" applyProtection="1">
      <alignment horizontal="right" vertical="center"/>
      <protection locked="0"/>
    </xf>
    <xf numFmtId="0" fontId="22" fillId="0" borderId="58" xfId="3" applyFont="1" applyBorder="1" applyAlignment="1" applyProtection="1">
      <alignment vertical="center"/>
      <protection locked="0"/>
    </xf>
    <xf numFmtId="0" fontId="26" fillId="0" borderId="0" xfId="3" applyFont="1" applyBorder="1" applyAlignment="1" applyProtection="1">
      <alignment horizontal="center" vertical="center"/>
      <protection locked="0"/>
    </xf>
    <xf numFmtId="38" fontId="8" fillId="0" borderId="0" xfId="3" applyNumberFormat="1" applyFont="1" applyBorder="1" applyAlignment="1" applyProtection="1">
      <alignment vertical="center"/>
      <protection locked="0"/>
    </xf>
    <xf numFmtId="179" fontId="8" fillId="0" borderId="0" xfId="1" applyNumberFormat="1" applyFont="1" applyBorder="1" applyAlignment="1">
      <alignment vertical="center"/>
    </xf>
    <xf numFmtId="178" fontId="27" fillId="0" borderId="0" xfId="1" applyNumberFormat="1" applyFont="1" applyBorder="1" applyAlignment="1">
      <alignment vertical="center"/>
    </xf>
    <xf numFmtId="178" fontId="22" fillId="0" borderId="46" xfId="1" applyNumberFormat="1" applyFont="1" applyBorder="1" applyAlignment="1">
      <alignment horizontal="center" vertical="center"/>
    </xf>
    <xf numFmtId="178" fontId="21" fillId="0" borderId="48" xfId="1" applyNumberFormat="1" applyFont="1" applyBorder="1" applyAlignment="1">
      <alignment horizontal="right" vertical="center"/>
    </xf>
    <xf numFmtId="178" fontId="21" fillId="0" borderId="70" xfId="1" applyNumberFormat="1" applyFont="1" applyBorder="1" applyAlignment="1">
      <alignment horizontal="right" vertical="center"/>
    </xf>
    <xf numFmtId="178" fontId="21" fillId="0" borderId="49" xfId="1" applyNumberFormat="1" applyFont="1" applyBorder="1" applyAlignment="1">
      <alignment horizontal="right" vertical="center"/>
    </xf>
    <xf numFmtId="178" fontId="21" fillId="0" borderId="56" xfId="1" applyNumberFormat="1" applyFont="1" applyBorder="1" applyAlignment="1">
      <alignment horizontal="right" vertical="center"/>
    </xf>
    <xf numFmtId="178" fontId="21" fillId="0" borderId="0" xfId="1" applyNumberFormat="1" applyFont="1" applyBorder="1" applyAlignment="1">
      <alignment horizontal="right" vertical="center"/>
    </xf>
    <xf numFmtId="178" fontId="21" fillId="0" borderId="71" xfId="1" applyNumberFormat="1" applyFont="1" applyBorder="1" applyAlignment="1">
      <alignment horizontal="right" vertical="center"/>
    </xf>
    <xf numFmtId="181" fontId="21" fillId="0" borderId="48" xfId="1" applyNumberFormat="1" applyFont="1" applyBorder="1" applyAlignment="1">
      <alignment horizontal="right" vertical="center"/>
    </xf>
    <xf numFmtId="0" fontId="24" fillId="0" borderId="48" xfId="3" applyFont="1" applyBorder="1" applyAlignment="1" applyProtection="1">
      <alignment horizontal="center" vertical="center"/>
      <protection locked="0"/>
    </xf>
    <xf numFmtId="0" fontId="24" fillId="0" borderId="46" xfId="3" applyFont="1" applyBorder="1" applyAlignment="1" applyProtection="1">
      <alignment horizontal="center" vertical="center"/>
      <protection locked="0"/>
    </xf>
    <xf numFmtId="0" fontId="24" fillId="0" borderId="60" xfId="3" applyFont="1" applyBorder="1" applyAlignment="1" applyProtection="1">
      <alignment horizontal="center" vertical="center"/>
      <protection locked="0"/>
    </xf>
    <xf numFmtId="0" fontId="24" fillId="0" borderId="64" xfId="3" applyFont="1" applyBorder="1" applyAlignment="1" applyProtection="1">
      <alignment horizontal="center" vertical="center"/>
      <protection locked="0"/>
    </xf>
    <xf numFmtId="0" fontId="24" fillId="0" borderId="68" xfId="3" applyFont="1" applyBorder="1" applyAlignment="1" applyProtection="1">
      <alignment horizontal="center" vertical="center"/>
      <protection locked="0"/>
    </xf>
    <xf numFmtId="179" fontId="26" fillId="0" borderId="0" xfId="1" applyNumberFormat="1" applyFont="1" applyBorder="1" applyAlignment="1">
      <alignment horizontal="center" vertical="center"/>
    </xf>
    <xf numFmtId="184" fontId="4" fillId="0" borderId="8" xfId="0" applyNumberFormat="1" applyFont="1" applyBorder="1" applyAlignment="1">
      <alignment horizontal="center" vertical="center"/>
    </xf>
    <xf numFmtId="176" fontId="4" fillId="0" borderId="71" xfId="0" applyNumberFormat="1" applyFont="1" applyBorder="1" applyAlignment="1">
      <alignment horizontal="center" vertical="center"/>
    </xf>
    <xf numFmtId="176" fontId="4" fillId="0" borderId="71" xfId="0" applyNumberFormat="1" applyFont="1" applyBorder="1">
      <alignment vertical="center"/>
    </xf>
    <xf numFmtId="0" fontId="21" fillId="0" borderId="75" xfId="3" applyFont="1" applyBorder="1" applyAlignment="1" applyProtection="1">
      <alignment horizontal="right" vertical="center"/>
      <protection locked="0"/>
    </xf>
    <xf numFmtId="0" fontId="25" fillId="0" borderId="39" xfId="2" applyFont="1" applyBorder="1" applyAlignment="1" applyProtection="1">
      <alignment horizontal="centerContinuous" vertical="center"/>
      <protection locked="0"/>
    </xf>
    <xf numFmtId="179" fontId="25" fillId="0" borderId="76" xfId="1" applyNumberFormat="1" applyFont="1" applyBorder="1" applyAlignment="1">
      <alignment horizontal="centerContinuous" vertical="center"/>
    </xf>
    <xf numFmtId="179" fontId="25" fillId="0" borderId="77" xfId="1" applyNumberFormat="1" applyFont="1" applyBorder="1" applyAlignment="1">
      <alignment horizontal="centerContinuous" vertical="center"/>
    </xf>
    <xf numFmtId="179" fontId="25" fillId="0" borderId="39" xfId="1" applyNumberFormat="1" applyFont="1" applyBorder="1" applyAlignment="1">
      <alignment horizontal="centerContinuous" vertical="center"/>
    </xf>
    <xf numFmtId="49" fontId="25" fillId="0" borderId="39" xfId="3" applyNumberFormat="1" applyFont="1" applyBorder="1" applyAlignment="1" applyProtection="1">
      <alignment horizontal="centerContinuous" vertical="center"/>
      <protection locked="0"/>
    </xf>
    <xf numFmtId="179" fontId="25" fillId="0" borderId="44" xfId="1" applyNumberFormat="1" applyFont="1" applyBorder="1" applyAlignment="1">
      <alignment horizontal="centerContinuous" vertical="center"/>
    </xf>
    <xf numFmtId="179" fontId="25" fillId="0" borderId="58" xfId="1" applyNumberFormat="1" applyFont="1" applyBorder="1" applyAlignment="1">
      <alignment horizontal="centerContinuous" vertical="center"/>
    </xf>
    <xf numFmtId="179" fontId="25" fillId="0" borderId="48" xfId="1" applyNumberFormat="1" applyFont="1" applyBorder="1" applyAlignment="1">
      <alignment horizontal="centerContinuous" vertical="center"/>
    </xf>
    <xf numFmtId="181" fontId="21" fillId="0" borderId="42" xfId="1" applyNumberFormat="1" applyFont="1" applyBorder="1" applyAlignment="1">
      <alignment horizontal="right" vertical="center"/>
    </xf>
    <xf numFmtId="0" fontId="29" fillId="0" borderId="0" xfId="0" applyFont="1" applyAlignment="1">
      <alignment horizontal="centerContinuous" vertical="center"/>
    </xf>
    <xf numFmtId="38" fontId="0" fillId="0" borderId="0" xfId="0" applyNumberFormat="1">
      <alignment vertical="center"/>
    </xf>
    <xf numFmtId="38" fontId="28" fillId="0" borderId="0" xfId="0" applyNumberFormat="1" applyFont="1">
      <alignment vertical="center"/>
    </xf>
    <xf numFmtId="0" fontId="1" fillId="0" borderId="0" xfId="0" applyFont="1" applyAlignment="1">
      <alignment vertical="center"/>
    </xf>
    <xf numFmtId="38" fontId="0" fillId="0" borderId="80" xfId="0" applyNumberFormat="1" applyBorder="1">
      <alignment vertical="center"/>
    </xf>
    <xf numFmtId="38" fontId="28" fillId="0" borderId="81" xfId="0" applyNumberFormat="1" applyFont="1" applyBorder="1">
      <alignment vertical="center"/>
    </xf>
    <xf numFmtId="38" fontId="0" fillId="0" borderId="82" xfId="0" applyNumberFormat="1" applyBorder="1">
      <alignment vertical="center"/>
    </xf>
    <xf numFmtId="38" fontId="0" fillId="0" borderId="83" xfId="0" applyNumberFormat="1" applyBorder="1">
      <alignment vertical="center"/>
    </xf>
    <xf numFmtId="38" fontId="28" fillId="0" borderId="0" xfId="0" applyNumberFormat="1" applyFont="1" applyBorder="1">
      <alignment vertical="center"/>
    </xf>
    <xf numFmtId="38" fontId="0" fillId="0" borderId="84" xfId="0" applyNumberFormat="1" applyBorder="1">
      <alignment vertical="center"/>
    </xf>
    <xf numFmtId="0" fontId="1" fillId="0" borderId="0" xfId="0" applyFont="1" applyAlignment="1">
      <alignment horizontal="right" vertical="center"/>
    </xf>
    <xf numFmtId="38" fontId="31" fillId="0" borderId="0" xfId="0" applyNumberFormat="1" applyFont="1" applyBorder="1">
      <alignment vertical="center"/>
    </xf>
    <xf numFmtId="38" fontId="28" fillId="0" borderId="85" xfId="0" applyNumberFormat="1" applyFont="1" applyBorder="1">
      <alignment vertical="center"/>
    </xf>
    <xf numFmtId="38" fontId="28" fillId="0" borderId="86" xfId="0" applyNumberFormat="1" applyFont="1" applyBorder="1">
      <alignment vertical="center"/>
    </xf>
    <xf numFmtId="38" fontId="28" fillId="0" borderId="87" xfId="0" applyNumberFormat="1" applyFont="1" applyBorder="1">
      <alignment vertical="center"/>
    </xf>
    <xf numFmtId="38" fontId="28" fillId="0" borderId="26" xfId="0" applyNumberFormat="1" applyFont="1" applyBorder="1">
      <alignment vertical="center"/>
    </xf>
    <xf numFmtId="38" fontId="28" fillId="0" borderId="72" xfId="0" applyNumberFormat="1" applyFont="1" applyBorder="1">
      <alignment vertical="center"/>
    </xf>
    <xf numFmtId="38" fontId="28" fillId="0" borderId="88" xfId="0" applyNumberFormat="1" applyFont="1" applyBorder="1">
      <alignment vertical="center"/>
    </xf>
    <xf numFmtId="38" fontId="28" fillId="0" borderId="4" xfId="0" applyNumberFormat="1" applyFont="1" applyBorder="1">
      <alignment vertical="center"/>
    </xf>
    <xf numFmtId="38" fontId="28" fillId="0" borderId="23" xfId="0" applyNumberFormat="1" applyFont="1" applyBorder="1">
      <alignment vertical="center"/>
    </xf>
    <xf numFmtId="38" fontId="28" fillId="0" borderId="89" xfId="0" applyNumberFormat="1" applyFont="1" applyBorder="1">
      <alignment vertical="center"/>
    </xf>
    <xf numFmtId="38" fontId="28" fillId="0" borderId="33" xfId="0" applyNumberFormat="1" applyFont="1" applyBorder="1">
      <alignment vertical="center"/>
    </xf>
    <xf numFmtId="38" fontId="28" fillId="0" borderId="90" xfId="0" applyNumberFormat="1" applyFont="1" applyBorder="1">
      <alignment vertical="center"/>
    </xf>
    <xf numFmtId="38" fontId="32" fillId="0" borderId="0" xfId="0" applyNumberFormat="1" applyFont="1" applyBorder="1">
      <alignment vertical="center"/>
    </xf>
    <xf numFmtId="38" fontId="28" fillId="0" borderId="0" xfId="0" applyNumberFormat="1" applyFont="1" applyBorder="1" applyAlignment="1">
      <alignment vertical="center"/>
    </xf>
    <xf numFmtId="38" fontId="33" fillId="0" borderId="0" xfId="0" applyNumberFormat="1" applyFont="1" applyBorder="1" applyAlignment="1">
      <alignment horizontal="right" vertical="center"/>
    </xf>
    <xf numFmtId="38" fontId="28" fillId="0" borderId="38" xfId="0" applyNumberFormat="1" applyFont="1" applyBorder="1" applyAlignment="1">
      <alignment horizontal="right" vertical="center"/>
    </xf>
    <xf numFmtId="38" fontId="28" fillId="0" borderId="0" xfId="0" applyNumberFormat="1" applyFont="1" applyBorder="1" applyAlignment="1">
      <alignment horizontal="center" vertical="center"/>
    </xf>
    <xf numFmtId="38" fontId="28" fillId="0" borderId="26" xfId="1" applyFont="1" applyBorder="1">
      <alignment vertical="center"/>
    </xf>
    <xf numFmtId="38" fontId="28" fillId="0" borderId="9" xfId="0" applyNumberFormat="1" applyFont="1" applyBorder="1">
      <alignment vertical="center"/>
    </xf>
    <xf numFmtId="177" fontId="28" fillId="0" borderId="4" xfId="0" applyNumberFormat="1" applyFont="1" applyBorder="1">
      <alignment vertical="center"/>
    </xf>
    <xf numFmtId="177" fontId="28" fillId="0" borderId="20" xfId="0" applyNumberFormat="1" applyFont="1" applyBorder="1">
      <alignment vertical="center"/>
    </xf>
    <xf numFmtId="183" fontId="28" fillId="0" borderId="0" xfId="0" applyNumberFormat="1" applyFont="1" applyBorder="1">
      <alignment vertical="center"/>
    </xf>
    <xf numFmtId="177" fontId="28" fillId="0" borderId="33" xfId="0" applyNumberFormat="1" applyFont="1" applyBorder="1">
      <alignment vertical="center"/>
    </xf>
    <xf numFmtId="177" fontId="28" fillId="0" borderId="22" xfId="0" applyNumberFormat="1" applyFont="1" applyBorder="1">
      <alignment vertical="center"/>
    </xf>
    <xf numFmtId="38" fontId="32" fillId="0" borderId="94" xfId="0" applyNumberFormat="1" applyFont="1" applyBorder="1">
      <alignment vertical="center"/>
    </xf>
    <xf numFmtId="38" fontId="28" fillId="0" borderId="95" xfId="0" applyNumberFormat="1" applyFont="1" applyBorder="1" applyAlignment="1">
      <alignment horizontal="centerContinuous" vertical="center"/>
    </xf>
    <xf numFmtId="38" fontId="28" fillId="0" borderId="96" xfId="0" applyNumberFormat="1" applyFont="1" applyBorder="1" applyAlignment="1">
      <alignment horizontal="centerContinuous" vertical="center"/>
    </xf>
    <xf numFmtId="38" fontId="28" fillId="0" borderId="97" xfId="0" applyNumberFormat="1" applyFont="1" applyBorder="1" applyAlignment="1">
      <alignment horizontal="centerContinuous" vertical="center"/>
    </xf>
    <xf numFmtId="38" fontId="28" fillId="0" borderId="98" xfId="0" applyNumberFormat="1" applyFont="1" applyBorder="1">
      <alignment vertical="center"/>
    </xf>
    <xf numFmtId="38" fontId="28" fillId="0" borderId="99" xfId="0" applyNumberFormat="1" applyFont="1" applyBorder="1">
      <alignment vertical="center"/>
    </xf>
    <xf numFmtId="38" fontId="28" fillId="0" borderId="100" xfId="0" applyNumberFormat="1" applyFont="1" applyBorder="1">
      <alignment vertical="center"/>
    </xf>
    <xf numFmtId="38" fontId="0" fillId="0" borderId="0" xfId="0" applyNumberFormat="1" applyAlignment="1">
      <alignment vertical="center" wrapText="1"/>
    </xf>
    <xf numFmtId="38" fontId="28" fillId="0" borderId="101" xfId="0" applyNumberFormat="1" applyFont="1" applyBorder="1">
      <alignment vertical="center"/>
    </xf>
    <xf numFmtId="38" fontId="28" fillId="0" borderId="76" xfId="0" applyNumberFormat="1" applyFont="1" applyBorder="1" applyAlignment="1">
      <alignment horizontal="centerContinuous" vertical="center" wrapText="1"/>
    </xf>
    <xf numFmtId="38" fontId="28" fillId="0" borderId="77" xfId="0" applyNumberFormat="1" applyFont="1" applyBorder="1" applyAlignment="1">
      <alignment horizontal="centerContinuous" vertical="center"/>
    </xf>
    <xf numFmtId="38" fontId="28" fillId="0" borderId="76" xfId="0" applyNumberFormat="1" applyFont="1" applyBorder="1" applyAlignment="1">
      <alignment horizontal="centerContinuous" vertical="center"/>
    </xf>
    <xf numFmtId="38" fontId="28" fillId="0" borderId="102" xfId="0" applyNumberFormat="1" applyFont="1" applyBorder="1" applyAlignment="1">
      <alignment horizontal="centerContinuous" vertical="center"/>
    </xf>
    <xf numFmtId="38" fontId="0" fillId="0" borderId="103" xfId="0" applyNumberFormat="1" applyBorder="1">
      <alignment vertical="center"/>
    </xf>
    <xf numFmtId="38" fontId="28" fillId="0" borderId="104" xfId="0" applyNumberFormat="1" applyFont="1" applyBorder="1">
      <alignment vertical="center"/>
    </xf>
    <xf numFmtId="38" fontId="0" fillId="0" borderId="105" xfId="0" applyNumberFormat="1" applyBorder="1">
      <alignment vertical="center"/>
    </xf>
    <xf numFmtId="49" fontId="30" fillId="0" borderId="0" xfId="0" applyNumberFormat="1" applyFont="1" applyAlignment="1">
      <alignment horizontal="right" vertical="center"/>
    </xf>
    <xf numFmtId="0" fontId="30" fillId="0" borderId="0" xfId="0" applyFont="1" applyAlignment="1">
      <alignment vertical="center"/>
    </xf>
    <xf numFmtId="38" fontId="28" fillId="0" borderId="0" xfId="0" applyNumberFormat="1" applyFont="1" applyBorder="1" applyAlignment="1">
      <alignment horizontal="right" vertical="center"/>
    </xf>
    <xf numFmtId="38" fontId="28" fillId="0" borderId="106" xfId="0" applyNumberFormat="1" applyFont="1" applyBorder="1">
      <alignment vertical="center"/>
    </xf>
    <xf numFmtId="184" fontId="4" fillId="0" borderId="38" xfId="0" applyNumberFormat="1" applyFont="1" applyBorder="1" applyAlignment="1">
      <alignment horizontal="center" vertical="center"/>
    </xf>
    <xf numFmtId="0" fontId="25" fillId="0" borderId="38" xfId="3" applyFont="1" applyBorder="1" applyAlignment="1" applyProtection="1">
      <alignment horizontal="right" vertical="center"/>
      <protection locked="0"/>
    </xf>
    <xf numFmtId="186" fontId="14" fillId="0" borderId="0" xfId="0" applyNumberFormat="1" applyFont="1" applyAlignment="1">
      <alignment horizontal="centerContinuous" vertical="center"/>
    </xf>
    <xf numFmtId="49" fontId="11" fillId="0" borderId="0" xfId="0" applyNumberFormat="1" applyFont="1" applyAlignment="1">
      <alignment vertical="center"/>
    </xf>
    <xf numFmtId="0" fontId="11" fillId="0" borderId="0" xfId="0" applyFont="1" applyAlignment="1">
      <alignment horizontal="center" vertical="center"/>
    </xf>
    <xf numFmtId="49" fontId="11" fillId="0" borderId="0" xfId="0" applyNumberFormat="1" applyFont="1" applyAlignment="1">
      <alignment horizontal="center" vertical="center"/>
    </xf>
    <xf numFmtId="176" fontId="4" fillId="0" borderId="0" xfId="0" applyNumberFormat="1" applyFont="1" applyBorder="1" applyAlignment="1">
      <alignment horizontal="center" vertical="center" wrapText="1"/>
    </xf>
    <xf numFmtId="184" fontId="4" fillId="0" borderId="0" xfId="0" applyNumberFormat="1" applyFont="1" applyBorder="1" applyAlignment="1">
      <alignment horizontal="center" vertical="center"/>
    </xf>
    <xf numFmtId="184" fontId="4" fillId="0" borderId="0" xfId="0" applyNumberFormat="1" applyFont="1" applyBorder="1">
      <alignment vertical="center"/>
    </xf>
    <xf numFmtId="0" fontId="35" fillId="0" borderId="0" xfId="3" applyFont="1" applyBorder="1" applyAlignment="1" applyProtection="1">
      <alignment horizontal="centerContinuous" vertical="center"/>
      <protection locked="0"/>
    </xf>
    <xf numFmtId="0" fontId="20" fillId="0" borderId="0" xfId="3" applyFont="1" applyBorder="1" applyAlignment="1" applyProtection="1">
      <alignment vertical="center"/>
      <protection locked="0"/>
    </xf>
    <xf numFmtId="0" fontId="20" fillId="0" borderId="38" xfId="3" applyFont="1" applyBorder="1" applyAlignment="1" applyProtection="1">
      <alignment horizontal="left" vertical="center"/>
      <protection locked="0"/>
    </xf>
    <xf numFmtId="0" fontId="20" fillId="0" borderId="38" xfId="5" applyFont="1" applyBorder="1" applyAlignment="1" applyProtection="1">
      <alignment horizontal="right" vertical="center"/>
      <protection locked="0"/>
    </xf>
    <xf numFmtId="0" fontId="20" fillId="0" borderId="0" xfId="3" applyFont="1" applyBorder="1" applyAlignment="1" applyProtection="1">
      <alignment horizontal="center" vertical="center"/>
      <protection locked="0"/>
    </xf>
    <xf numFmtId="180" fontId="37" fillId="0" borderId="0" xfId="3" applyNumberFormat="1" applyFont="1" applyBorder="1" applyAlignment="1" applyProtection="1">
      <alignment horizontal="centerContinuous" vertical="center"/>
      <protection locked="0"/>
    </xf>
    <xf numFmtId="0" fontId="20" fillId="0" borderId="38" xfId="2" applyFont="1" applyBorder="1" applyAlignment="1" applyProtection="1">
      <alignment horizontal="right" vertical="center"/>
      <protection locked="0"/>
    </xf>
    <xf numFmtId="180" fontId="27" fillId="0" borderId="0" xfId="3" applyNumberFormat="1" applyFont="1" applyBorder="1" applyAlignment="1" applyProtection="1">
      <alignment horizontal="right" vertical="center"/>
      <protection locked="0"/>
    </xf>
    <xf numFmtId="179" fontId="27" fillId="0" borderId="0" xfId="1" applyNumberFormat="1" applyFont="1" applyBorder="1" applyAlignment="1">
      <alignment vertical="center"/>
    </xf>
    <xf numFmtId="178" fontId="27" fillId="0" borderId="38" xfId="1" applyNumberFormat="1" applyFont="1" applyBorder="1" applyAlignment="1">
      <alignment horizontal="left" vertical="center"/>
    </xf>
    <xf numFmtId="178" fontId="27" fillId="0" borderId="38" xfId="1" applyNumberFormat="1" applyFont="1" applyBorder="1" applyAlignment="1">
      <alignment horizontal="right" vertical="center"/>
    </xf>
    <xf numFmtId="0" fontId="27" fillId="0" borderId="38" xfId="5" applyFont="1" applyBorder="1" applyAlignment="1">
      <alignment horizontal="right" vertical="center"/>
    </xf>
    <xf numFmtId="178" fontId="25" fillId="0" borderId="0" xfId="1" applyNumberFormat="1" applyFont="1" applyBorder="1" applyAlignment="1">
      <alignment vertical="center"/>
    </xf>
    <xf numFmtId="180" fontId="25" fillId="0" borderId="0" xfId="3" applyNumberFormat="1" applyFont="1" applyBorder="1" applyAlignment="1" applyProtection="1">
      <alignment horizontal="right" vertical="center"/>
      <protection locked="0"/>
    </xf>
    <xf numFmtId="179" fontId="25" fillId="0" borderId="0" xfId="1" applyNumberFormat="1" applyFont="1" applyBorder="1" applyAlignment="1">
      <alignment vertical="center"/>
    </xf>
    <xf numFmtId="178" fontId="25" fillId="0" borderId="38" xfId="1" applyNumberFormat="1" applyFont="1" applyBorder="1" applyAlignment="1">
      <alignment horizontal="left" vertical="center"/>
    </xf>
    <xf numFmtId="0" fontId="25" fillId="0" borderId="38" xfId="2" applyFont="1" applyBorder="1" applyAlignment="1">
      <alignment horizontal="right" vertical="center"/>
    </xf>
    <xf numFmtId="176" fontId="4" fillId="0" borderId="0" xfId="0" applyNumberFormat="1" applyFont="1" applyFill="1">
      <alignment vertical="center"/>
    </xf>
    <xf numFmtId="176" fontId="4" fillId="0" borderId="0" xfId="0" applyNumberFormat="1" applyFont="1" applyFill="1" applyBorder="1">
      <alignment vertical="center"/>
    </xf>
    <xf numFmtId="176" fontId="29" fillId="0" borderId="0" xfId="0" applyNumberFormat="1" applyFont="1">
      <alignment vertical="center"/>
    </xf>
    <xf numFmtId="176" fontId="29" fillId="0" borderId="0" xfId="0" applyNumberFormat="1" applyFont="1" applyFill="1">
      <alignment vertical="center"/>
    </xf>
    <xf numFmtId="0" fontId="38" fillId="0" borderId="0" xfId="3" applyFont="1" applyBorder="1" applyAlignment="1" applyProtection="1">
      <alignment horizontal="centerContinuous" vertical="center"/>
      <protection locked="0"/>
    </xf>
    <xf numFmtId="0" fontId="39" fillId="0" borderId="0" xfId="3" applyFont="1" applyBorder="1" applyAlignment="1" applyProtection="1">
      <alignment horizontal="centerContinuous" vertical="center"/>
      <protection locked="0"/>
    </xf>
    <xf numFmtId="180" fontId="39" fillId="0" borderId="0" xfId="3" applyNumberFormat="1" applyFont="1" applyBorder="1" applyAlignment="1" applyProtection="1">
      <alignment horizontal="centerContinuous" vertical="center"/>
      <protection locked="0"/>
    </xf>
    <xf numFmtId="0" fontId="39" fillId="0" borderId="0" xfId="3" applyFont="1" applyBorder="1" applyAlignment="1" applyProtection="1">
      <alignment vertical="center"/>
      <protection locked="0"/>
    </xf>
    <xf numFmtId="0" fontId="40" fillId="0" borderId="0" xfId="3" applyFont="1" applyBorder="1" applyAlignment="1" applyProtection="1">
      <alignment horizontal="centerContinuous" vertical="center"/>
      <protection locked="0"/>
    </xf>
    <xf numFmtId="180" fontId="40" fillId="0" borderId="0" xfId="3" applyNumberFormat="1" applyFont="1" applyBorder="1" applyAlignment="1" applyProtection="1">
      <alignment horizontal="centerContinuous" vertical="center"/>
      <protection locked="0"/>
    </xf>
    <xf numFmtId="0" fontId="40" fillId="0" borderId="0" xfId="3" applyFont="1" applyBorder="1" applyAlignment="1" applyProtection="1">
      <alignment vertical="center"/>
      <protection locked="0"/>
    </xf>
    <xf numFmtId="0" fontId="22" fillId="0" borderId="39" xfId="2" applyFont="1" applyBorder="1" applyAlignment="1" applyProtection="1">
      <alignment horizontal="centerContinuous" vertical="center"/>
      <protection locked="0"/>
    </xf>
    <xf numFmtId="0" fontId="22" fillId="0" borderId="102" xfId="2" applyFont="1" applyBorder="1" applyAlignment="1" applyProtection="1">
      <alignment horizontal="centerContinuous" vertical="center"/>
      <protection locked="0"/>
    </xf>
    <xf numFmtId="0" fontId="22" fillId="0" borderId="0" xfId="3" applyFont="1" applyBorder="1" applyAlignment="1" applyProtection="1">
      <alignment vertical="center"/>
      <protection locked="0"/>
    </xf>
    <xf numFmtId="178" fontId="36" fillId="0" borderId="0" xfId="1" applyNumberFormat="1" applyFont="1" applyBorder="1" applyAlignment="1">
      <alignment horizontal="centerContinuous" vertical="center"/>
    </xf>
    <xf numFmtId="178" fontId="37" fillId="0" borderId="0" xfId="1" applyNumberFormat="1" applyFont="1" applyBorder="1" applyAlignment="1">
      <alignment horizontal="centerContinuous" vertical="center"/>
    </xf>
    <xf numFmtId="179" fontId="37" fillId="0" borderId="0" xfId="1" applyNumberFormat="1" applyFont="1" applyBorder="1" applyAlignment="1">
      <alignment vertical="center"/>
    </xf>
    <xf numFmtId="178" fontId="41" fillId="0" borderId="0" xfId="1" applyNumberFormat="1" applyFont="1" applyBorder="1" applyAlignment="1">
      <alignment horizontal="centerContinuous" vertical="center"/>
    </xf>
    <xf numFmtId="178" fontId="20" fillId="0" borderId="0" xfId="1" applyNumberFormat="1" applyFont="1" applyBorder="1" applyAlignment="1">
      <alignment horizontal="centerContinuous" vertical="center"/>
    </xf>
    <xf numFmtId="180" fontId="20" fillId="0" borderId="0" xfId="3" applyNumberFormat="1" applyFont="1" applyBorder="1" applyAlignment="1" applyProtection="1">
      <alignment horizontal="centerContinuous" vertical="center"/>
      <protection locked="0"/>
    </xf>
    <xf numFmtId="179" fontId="20" fillId="0" borderId="0" xfId="1" applyNumberFormat="1" applyFont="1" applyBorder="1" applyAlignment="1">
      <alignment vertical="center"/>
    </xf>
    <xf numFmtId="0" fontId="22" fillId="0" borderId="0" xfId="5" applyFont="1" applyBorder="1" applyAlignment="1" applyProtection="1">
      <alignment vertical="center"/>
      <protection locked="0"/>
    </xf>
    <xf numFmtId="182" fontId="24" fillId="0" borderId="38" xfId="1" applyNumberFormat="1" applyFont="1" applyBorder="1" applyAlignment="1" applyProtection="1">
      <alignment horizontal="right" vertical="center"/>
    </xf>
    <xf numFmtId="182" fontId="24" fillId="0" borderId="35" xfId="1" applyNumberFormat="1" applyFont="1" applyBorder="1" applyAlignment="1" applyProtection="1">
      <alignment horizontal="right" vertical="center"/>
      <protection locked="0"/>
    </xf>
    <xf numFmtId="182" fontId="24" fillId="0" borderId="5" xfId="1" applyNumberFormat="1" applyFont="1" applyBorder="1" applyAlignment="1" applyProtection="1">
      <alignment horizontal="right" vertical="center"/>
      <protection locked="0"/>
    </xf>
    <xf numFmtId="182" fontId="24" fillId="0" borderId="1" xfId="1" applyNumberFormat="1" applyFont="1" applyBorder="1" applyAlignment="1" applyProtection="1">
      <alignment horizontal="right" vertical="center"/>
      <protection locked="0"/>
    </xf>
    <xf numFmtId="182" fontId="24" fillId="0" borderId="21" xfId="1" applyNumberFormat="1" applyFont="1" applyBorder="1" applyAlignment="1" applyProtection="1">
      <alignment horizontal="right" vertical="center"/>
      <protection locked="0"/>
    </xf>
    <xf numFmtId="0" fontId="22" fillId="0" borderId="30" xfId="2" applyFont="1" applyBorder="1" applyAlignment="1" applyProtection="1">
      <alignment horizontal="centerContinuous" vertical="center"/>
      <protection locked="0"/>
    </xf>
    <xf numFmtId="0" fontId="22" fillId="0" borderId="116" xfId="3" applyFont="1" applyBorder="1" applyAlignment="1" applyProtection="1">
      <alignment horizontal="centerContinuous" vertical="center"/>
      <protection locked="0"/>
    </xf>
    <xf numFmtId="178" fontId="21" fillId="0" borderId="53" xfId="1" applyNumberFormat="1" applyFont="1" applyBorder="1" applyAlignment="1">
      <alignment horizontal="right" vertical="center"/>
    </xf>
    <xf numFmtId="178" fontId="21" fillId="0" borderId="54" xfId="1" applyNumberFormat="1" applyFont="1" applyBorder="1" applyAlignment="1">
      <alignment horizontal="right" vertical="center"/>
    </xf>
    <xf numFmtId="176" fontId="4" fillId="0" borderId="112" xfId="0" applyNumberFormat="1" applyFont="1" applyBorder="1" applyAlignment="1">
      <alignment horizontal="centerContinuous" vertical="center"/>
    </xf>
    <xf numFmtId="176" fontId="4" fillId="0" borderId="113" xfId="0" applyNumberFormat="1" applyFont="1" applyBorder="1" applyAlignment="1">
      <alignment horizontal="centerContinuous" vertical="center"/>
    </xf>
    <xf numFmtId="176" fontId="4" fillId="0" borderId="117" xfId="0" applyNumberFormat="1" applyFont="1" applyBorder="1" applyAlignment="1">
      <alignment horizontal="centerContinuous" vertical="center"/>
    </xf>
    <xf numFmtId="176" fontId="4" fillId="0" borderId="9" xfId="0" applyNumberFormat="1" applyFont="1" applyBorder="1" applyAlignment="1">
      <alignment horizontal="centerContinuous" vertical="center"/>
    </xf>
    <xf numFmtId="176" fontId="4" fillId="0" borderId="118" xfId="0" applyNumberFormat="1" applyFont="1" applyBorder="1" applyAlignment="1">
      <alignment horizontal="center" vertical="center"/>
    </xf>
    <xf numFmtId="176" fontId="4" fillId="0" borderId="35" xfId="0" applyNumberFormat="1" applyFont="1" applyBorder="1" applyAlignment="1">
      <alignment horizontal="center" vertical="center"/>
    </xf>
    <xf numFmtId="0" fontId="25" fillId="0" borderId="58" xfId="3" applyFont="1" applyBorder="1" applyAlignment="1" applyProtection="1">
      <alignment vertical="center"/>
      <protection locked="0"/>
    </xf>
    <xf numFmtId="179" fontId="25" fillId="0" borderId="42" xfId="1" applyNumberFormat="1" applyFont="1" applyBorder="1" applyAlignment="1">
      <alignment horizontal="center" vertical="center"/>
    </xf>
    <xf numFmtId="179" fontId="25" fillId="0" borderId="116" xfId="1" applyNumberFormat="1" applyFont="1" applyBorder="1" applyAlignment="1">
      <alignment horizontal="center" vertical="center"/>
    </xf>
    <xf numFmtId="0" fontId="22" fillId="0" borderId="43" xfId="2" applyFont="1" applyBorder="1" applyAlignment="1" applyProtection="1">
      <alignment horizontal="centerContinuous" vertical="center"/>
      <protection locked="0"/>
    </xf>
    <xf numFmtId="0" fontId="25" fillId="0" borderId="58" xfId="2" applyFont="1" applyBorder="1" applyAlignment="1" applyProtection="1">
      <alignment vertical="center"/>
      <protection locked="0"/>
    </xf>
    <xf numFmtId="0" fontId="25" fillId="0" borderId="114" xfId="2" applyFont="1" applyBorder="1" applyAlignment="1" applyProtection="1">
      <alignment vertical="center"/>
      <protection locked="0"/>
    </xf>
    <xf numFmtId="0" fontId="25" fillId="0" borderId="0" xfId="2" applyFont="1" applyBorder="1" applyAlignment="1" applyProtection="1">
      <alignment vertical="center"/>
      <protection locked="0"/>
    </xf>
    <xf numFmtId="0" fontId="25" fillId="0" borderId="47" xfId="2" applyFont="1" applyBorder="1" applyAlignment="1" applyProtection="1">
      <alignment vertical="center"/>
      <protection locked="0"/>
    </xf>
    <xf numFmtId="0" fontId="22" fillId="0" borderId="62" xfId="3" applyFont="1" applyBorder="1" applyAlignment="1" applyProtection="1">
      <alignment horizontal="centerContinuous" vertical="center"/>
      <protection locked="0"/>
    </xf>
    <xf numFmtId="0" fontId="22" fillId="0" borderId="62" xfId="5" applyFont="1" applyBorder="1" applyAlignment="1" applyProtection="1">
      <alignment horizontal="centerContinuous" vertical="center"/>
      <protection locked="0"/>
    </xf>
    <xf numFmtId="0" fontId="22" fillId="0" borderId="58" xfId="2" applyFont="1" applyBorder="1" applyAlignment="1" applyProtection="1">
      <alignment vertical="center"/>
      <protection locked="0"/>
    </xf>
    <xf numFmtId="0" fontId="22" fillId="0" borderId="114" xfId="2" applyFont="1" applyBorder="1" applyAlignment="1" applyProtection="1">
      <alignment vertical="center"/>
      <protection locked="0"/>
    </xf>
    <xf numFmtId="0" fontId="22" fillId="0" borderId="0" xfId="2" applyFont="1" applyBorder="1" applyAlignment="1" applyProtection="1">
      <alignment vertical="center"/>
      <protection locked="0"/>
    </xf>
    <xf numFmtId="0" fontId="22" fillId="0" borderId="47" xfId="2" applyFont="1" applyBorder="1" applyAlignment="1" applyProtection="1">
      <alignment vertical="center"/>
      <protection locked="0"/>
    </xf>
    <xf numFmtId="179" fontId="22" fillId="0" borderId="76" xfId="1" applyNumberFormat="1" applyFont="1" applyBorder="1" applyAlignment="1">
      <alignment horizontal="centerContinuous" vertical="center"/>
    </xf>
    <xf numFmtId="179" fontId="22" fillId="0" borderId="77" xfId="1" applyNumberFormat="1" applyFont="1" applyBorder="1" applyAlignment="1">
      <alignment horizontal="centerContinuous" vertical="center"/>
    </xf>
    <xf numFmtId="179" fontId="22" fillId="0" borderId="45" xfId="1" applyNumberFormat="1" applyFont="1" applyBorder="1" applyAlignment="1">
      <alignment horizontal="centerContinuous" vertical="center"/>
    </xf>
    <xf numFmtId="179" fontId="22" fillId="0" borderId="39" xfId="1" applyNumberFormat="1" applyFont="1" applyBorder="1" applyAlignment="1">
      <alignment horizontal="centerContinuous" vertical="center"/>
    </xf>
    <xf numFmtId="179" fontId="22" fillId="0" borderId="43" xfId="1" applyNumberFormat="1" applyFont="1" applyBorder="1" applyAlignment="1">
      <alignment horizontal="centerContinuous" vertical="center"/>
    </xf>
    <xf numFmtId="49" fontId="22" fillId="0" borderId="39" xfId="3" applyNumberFormat="1" applyFont="1" applyBorder="1" applyAlignment="1" applyProtection="1">
      <alignment horizontal="centerContinuous" vertical="center"/>
      <protection locked="0"/>
    </xf>
    <xf numFmtId="49" fontId="22" fillId="0" borderId="43" xfId="3" applyNumberFormat="1" applyFont="1" applyBorder="1" applyAlignment="1" applyProtection="1">
      <alignment horizontal="centerContinuous" vertical="center"/>
      <protection locked="0"/>
    </xf>
    <xf numFmtId="179" fontId="22" fillId="0" borderId="44" xfId="1" applyNumberFormat="1" applyFont="1" applyBorder="1" applyAlignment="1">
      <alignment horizontal="centerContinuous" vertical="center"/>
    </xf>
    <xf numFmtId="179" fontId="22" fillId="0" borderId="57" xfId="1" applyNumberFormat="1" applyFont="1" applyBorder="1" applyAlignment="1">
      <alignment horizontal="centerContinuous" vertical="center"/>
    </xf>
    <xf numFmtId="179" fontId="22" fillId="0" borderId="58" xfId="1" applyNumberFormat="1" applyFont="1" applyBorder="1" applyAlignment="1">
      <alignment horizontal="centerContinuous" vertical="center"/>
    </xf>
    <xf numFmtId="179" fontId="22" fillId="0" borderId="48" xfId="1" applyNumberFormat="1" applyFont="1" applyBorder="1" applyAlignment="1">
      <alignment horizontal="centerContinuous" vertical="center"/>
    </xf>
    <xf numFmtId="179" fontId="22" fillId="0" borderId="47" xfId="1" applyNumberFormat="1" applyFont="1" applyBorder="1" applyAlignment="1">
      <alignment horizontal="centerContinuous" vertical="center"/>
    </xf>
    <xf numFmtId="49" fontId="22" fillId="0" borderId="48" xfId="3" applyNumberFormat="1" applyFont="1" applyBorder="1" applyAlignment="1" applyProtection="1">
      <alignment horizontal="centerContinuous" vertical="center"/>
      <protection locked="0"/>
    </xf>
    <xf numFmtId="49" fontId="22" fillId="0" borderId="47" xfId="3" applyNumberFormat="1" applyFont="1" applyBorder="1" applyAlignment="1" applyProtection="1">
      <alignment horizontal="centerContinuous" vertical="center"/>
      <protection locked="0"/>
    </xf>
    <xf numFmtId="49" fontId="22" fillId="0" borderId="41" xfId="3" applyNumberFormat="1" applyFont="1" applyBorder="1" applyAlignment="1" applyProtection="1">
      <alignment horizontal="center" vertical="center"/>
      <protection locked="0"/>
    </xf>
    <xf numFmtId="49" fontId="22" fillId="0" borderId="52" xfId="3" applyNumberFormat="1" applyFont="1" applyBorder="1" applyAlignment="1" applyProtection="1">
      <alignment horizontal="center" vertical="center"/>
      <protection locked="0"/>
    </xf>
    <xf numFmtId="0" fontId="29" fillId="0" borderId="58" xfId="0" applyFont="1" applyBorder="1" applyAlignment="1">
      <alignment vertical="center"/>
    </xf>
    <xf numFmtId="0" fontId="29" fillId="0" borderId="114" xfId="0" applyFont="1" applyBorder="1" applyAlignment="1">
      <alignment vertical="center"/>
    </xf>
    <xf numFmtId="0" fontId="29" fillId="0" borderId="0" xfId="0" applyFont="1" applyBorder="1" applyAlignment="1">
      <alignment vertical="center"/>
    </xf>
    <xf numFmtId="0" fontId="29" fillId="0" borderId="47" xfId="0" applyFont="1" applyBorder="1" applyAlignment="1">
      <alignment vertical="center"/>
    </xf>
    <xf numFmtId="0" fontId="22" fillId="0" borderId="58" xfId="5" applyFont="1" applyBorder="1" applyAlignment="1" applyProtection="1">
      <alignment vertical="center"/>
      <protection locked="0"/>
    </xf>
    <xf numFmtId="0" fontId="22" fillId="0" borderId="114" xfId="5" applyFont="1" applyBorder="1" applyAlignment="1" applyProtection="1">
      <alignment vertical="center"/>
      <protection locked="0"/>
    </xf>
    <xf numFmtId="0" fontId="22" fillId="0" borderId="47" xfId="5" applyFont="1" applyBorder="1" applyAlignment="1" applyProtection="1">
      <alignment vertical="center"/>
      <protection locked="0"/>
    </xf>
    <xf numFmtId="178" fontId="20" fillId="0" borderId="38" xfId="1" applyNumberFormat="1" applyFont="1" applyBorder="1" applyAlignment="1">
      <alignment horizontal="left" vertical="center"/>
    </xf>
    <xf numFmtId="49" fontId="11" fillId="0" borderId="0" xfId="0" applyNumberFormat="1" applyFont="1" applyFill="1" applyBorder="1" applyAlignment="1">
      <alignment horizontal="left" vertical="center"/>
    </xf>
    <xf numFmtId="0" fontId="11" fillId="0" borderId="0" xfId="0" applyFont="1" applyBorder="1" applyAlignment="1">
      <alignment vertical="center"/>
    </xf>
    <xf numFmtId="0" fontId="18" fillId="0" borderId="0" xfId="0" applyFont="1" applyAlignment="1">
      <alignment horizontal="right" vertical="center"/>
    </xf>
    <xf numFmtId="185" fontId="24" fillId="0" borderId="115" xfId="1" applyNumberFormat="1" applyFont="1" applyFill="1" applyBorder="1" applyAlignment="1">
      <alignment horizontal="right" vertical="center"/>
    </xf>
    <xf numFmtId="185" fontId="24" fillId="0" borderId="41" xfId="1" applyNumberFormat="1" applyFont="1" applyFill="1" applyBorder="1" applyAlignment="1">
      <alignment horizontal="right" vertical="center"/>
    </xf>
    <xf numFmtId="185" fontId="24" fillId="0" borderId="35" xfId="1" applyNumberFormat="1" applyFont="1" applyFill="1" applyBorder="1" applyAlignment="1">
      <alignment horizontal="right" vertical="center"/>
    </xf>
    <xf numFmtId="185" fontId="24" fillId="0" borderId="36" xfId="1" applyNumberFormat="1" applyFont="1" applyFill="1" applyBorder="1" applyAlignment="1">
      <alignment horizontal="right" vertical="center"/>
    </xf>
    <xf numFmtId="185" fontId="24" fillId="0" borderId="119" xfId="1" applyNumberFormat="1" applyFont="1" applyFill="1" applyBorder="1" applyAlignment="1">
      <alignment horizontal="right" vertical="center"/>
    </xf>
    <xf numFmtId="185" fontId="24" fillId="0" borderId="8" xfId="1" applyNumberFormat="1" applyFont="1" applyFill="1" applyBorder="1" applyAlignment="1">
      <alignment horizontal="right" vertical="center"/>
    </xf>
    <xf numFmtId="185" fontId="24" fillId="0" borderId="5" xfId="1" applyNumberFormat="1" applyFont="1" applyFill="1" applyBorder="1" applyAlignment="1">
      <alignment horizontal="right" vertical="center"/>
    </xf>
    <xf numFmtId="185" fontId="24" fillId="0" borderId="27" xfId="1" applyNumberFormat="1" applyFont="1" applyFill="1" applyBorder="1" applyAlignment="1">
      <alignment horizontal="right" vertical="center"/>
    </xf>
    <xf numFmtId="185" fontId="24" fillId="0" borderId="1" xfId="1" applyNumberFormat="1" applyFont="1" applyFill="1" applyBorder="1" applyAlignment="1">
      <alignment horizontal="right" vertical="center"/>
    </xf>
    <xf numFmtId="185" fontId="24" fillId="0" borderId="21" xfId="1" applyNumberFormat="1" applyFont="1" applyFill="1" applyBorder="1" applyAlignment="1">
      <alignment horizontal="right" vertical="center"/>
    </xf>
    <xf numFmtId="185" fontId="24" fillId="0" borderId="28" xfId="1" applyNumberFormat="1" applyFont="1" applyFill="1" applyBorder="1" applyAlignment="1">
      <alignment horizontal="right" vertical="center"/>
    </xf>
    <xf numFmtId="184" fontId="4" fillId="0" borderId="8" xfId="0" applyNumberFormat="1" applyFont="1" applyFill="1" applyBorder="1" applyAlignment="1">
      <alignment horizontal="right" vertical="center"/>
    </xf>
    <xf numFmtId="184" fontId="4" fillId="0" borderId="72" xfId="0" applyNumberFormat="1" applyFont="1" applyFill="1" applyBorder="1" applyAlignment="1">
      <alignment horizontal="right" vertical="center"/>
    </xf>
    <xf numFmtId="184" fontId="4" fillId="0" borderId="30" xfId="0" applyNumberFormat="1" applyFont="1" applyFill="1" applyBorder="1" applyAlignment="1">
      <alignment horizontal="right" vertical="center"/>
    </xf>
    <xf numFmtId="187" fontId="24" fillId="0" borderId="29" xfId="1" applyNumberFormat="1" applyFont="1" applyBorder="1" applyAlignment="1">
      <alignment horizontal="right" vertical="center"/>
    </xf>
    <xf numFmtId="187" fontId="24" fillId="0" borderId="68" xfId="1" applyNumberFormat="1" applyFont="1" applyBorder="1" applyAlignment="1">
      <alignment vertical="center"/>
    </xf>
    <xf numFmtId="187" fontId="24" fillId="0" borderId="28" xfId="1" applyNumberFormat="1" applyFont="1" applyBorder="1" applyAlignment="1">
      <alignment horizontal="right" vertical="center"/>
    </xf>
    <xf numFmtId="187" fontId="24" fillId="0" borderId="41" xfId="1" applyNumberFormat="1" applyFont="1" applyBorder="1" applyAlignment="1">
      <alignment vertical="center"/>
    </xf>
    <xf numFmtId="187" fontId="24" fillId="0" borderId="41" xfId="1" applyNumberFormat="1" applyFont="1" applyBorder="1" applyAlignment="1">
      <alignment horizontal="right" vertical="center"/>
    </xf>
    <xf numFmtId="187" fontId="24" fillId="0" borderId="38" xfId="1" applyNumberFormat="1" applyFont="1" applyBorder="1" applyAlignment="1">
      <alignment horizontal="right" vertical="center"/>
    </xf>
    <xf numFmtId="187" fontId="24" fillId="0" borderId="59" xfId="1" applyNumberFormat="1" applyFont="1" applyBorder="1" applyAlignment="1">
      <alignment horizontal="right" vertical="center"/>
    </xf>
    <xf numFmtId="187" fontId="24" fillId="0" borderId="1" xfId="1" applyNumberFormat="1" applyFont="1" applyBorder="1" applyAlignment="1">
      <alignment horizontal="right" vertical="center"/>
    </xf>
    <xf numFmtId="187" fontId="24" fillId="0" borderId="21" xfId="1" applyNumberFormat="1" applyFont="1" applyBorder="1" applyAlignment="1">
      <alignment horizontal="right" vertical="center"/>
    </xf>
    <xf numFmtId="187" fontId="24" fillId="0" borderId="63" xfId="1" applyNumberFormat="1" applyFont="1" applyBorder="1" applyAlignment="1">
      <alignment horizontal="right" vertical="center"/>
    </xf>
    <xf numFmtId="187" fontId="24" fillId="0" borderId="66" xfId="1" applyNumberFormat="1" applyFont="1" applyBorder="1" applyAlignment="1">
      <alignment horizontal="right" vertical="center"/>
    </xf>
    <xf numFmtId="187" fontId="24" fillId="0" borderId="50" xfId="1" applyNumberFormat="1" applyFont="1" applyBorder="1" applyAlignment="1">
      <alignment horizontal="right" vertical="center"/>
    </xf>
    <xf numFmtId="187" fontId="24" fillId="0" borderId="34" xfId="3" applyNumberFormat="1" applyFont="1" applyBorder="1" applyAlignment="1" applyProtection="1">
      <alignment vertical="center"/>
    </xf>
    <xf numFmtId="187" fontId="24" fillId="0" borderId="3" xfId="3" applyNumberFormat="1" applyFont="1" applyBorder="1" applyAlignment="1" applyProtection="1">
      <alignment vertical="center"/>
    </xf>
    <xf numFmtId="187" fontId="24" fillId="0" borderId="35" xfId="3" applyNumberFormat="1" applyFont="1" applyBorder="1" applyAlignment="1" applyProtection="1">
      <alignment vertical="center"/>
    </xf>
    <xf numFmtId="187" fontId="24" fillId="0" borderId="8" xfId="3" applyNumberFormat="1" applyFont="1" applyBorder="1" applyAlignment="1" applyProtection="1">
      <alignment vertical="center"/>
    </xf>
    <xf numFmtId="187" fontId="24" fillId="0" borderId="35" xfId="1" applyNumberFormat="1" applyFont="1" applyBorder="1" applyAlignment="1">
      <alignment horizontal="right" vertical="center"/>
    </xf>
    <xf numFmtId="187" fontId="24" fillId="0" borderId="5" xfId="1" applyNumberFormat="1" applyFont="1" applyBorder="1" applyAlignment="1">
      <alignment horizontal="right" vertical="center"/>
    </xf>
    <xf numFmtId="187" fontId="24" fillId="0" borderId="61" xfId="1" applyNumberFormat="1" applyFont="1" applyBorder="1" applyAlignment="1">
      <alignment horizontal="right" vertical="center"/>
    </xf>
    <xf numFmtId="187" fontId="24" fillId="0" borderId="65" xfId="1" applyNumberFormat="1" applyFont="1" applyBorder="1" applyAlignment="1">
      <alignment horizontal="right" vertical="center"/>
    </xf>
    <xf numFmtId="187" fontId="24" fillId="0" borderId="69" xfId="1" applyNumberFormat="1" applyFont="1" applyBorder="1" applyAlignment="1">
      <alignment horizontal="right" vertical="center"/>
    </xf>
    <xf numFmtId="189" fontId="24" fillId="2" borderId="59" xfId="1" applyNumberFormat="1" applyFont="1" applyFill="1" applyBorder="1" applyAlignment="1" applyProtection="1">
      <alignment horizontal="right" vertical="center"/>
    </xf>
    <xf numFmtId="189" fontId="24" fillId="2" borderId="63" xfId="1" applyNumberFormat="1" applyFont="1" applyFill="1" applyBorder="1" applyAlignment="1" applyProtection="1">
      <alignment horizontal="right" vertical="center"/>
    </xf>
    <xf numFmtId="189" fontId="24" fillId="2" borderId="66" xfId="1" applyNumberFormat="1" applyFont="1" applyFill="1" applyBorder="1" applyAlignment="1" applyProtection="1">
      <alignment horizontal="right" vertical="center"/>
    </xf>
    <xf numFmtId="189" fontId="24" fillId="2" borderId="50" xfId="1" applyNumberFormat="1" applyFont="1" applyFill="1" applyBorder="1" applyAlignment="1" applyProtection="1">
      <alignment horizontal="right" vertical="center"/>
    </xf>
    <xf numFmtId="189" fontId="24" fillId="2" borderId="6" xfId="1" applyNumberFormat="1" applyFont="1" applyFill="1" applyBorder="1" applyAlignment="1" applyProtection="1">
      <alignment horizontal="right" vertical="center"/>
    </xf>
    <xf numFmtId="189" fontId="24" fillId="2" borderId="23" xfId="1" applyNumberFormat="1" applyFont="1" applyFill="1" applyBorder="1" applyAlignment="1" applyProtection="1">
      <alignment horizontal="right" vertical="center"/>
    </xf>
    <xf numFmtId="189" fontId="24" fillId="2" borderId="90" xfId="1" applyNumberFormat="1" applyFont="1" applyFill="1" applyBorder="1" applyAlignment="1" applyProtection="1">
      <alignment horizontal="right" vertical="center"/>
    </xf>
    <xf numFmtId="189" fontId="24" fillId="2" borderId="35" xfId="1" applyNumberFormat="1" applyFont="1" applyFill="1" applyBorder="1" applyAlignment="1" applyProtection="1">
      <alignment horizontal="right" vertical="center"/>
    </xf>
    <xf numFmtId="189" fontId="24" fillId="2" borderId="5" xfId="1" applyNumberFormat="1" applyFont="1" applyFill="1" applyBorder="1" applyAlignment="1" applyProtection="1">
      <alignment horizontal="right" vertical="center"/>
    </xf>
    <xf numFmtId="189" fontId="24" fillId="2" borderId="1" xfId="1" applyNumberFormat="1" applyFont="1" applyFill="1" applyBorder="1" applyAlignment="1" applyProtection="1">
      <alignment horizontal="right" vertical="center"/>
    </xf>
    <xf numFmtId="189" fontId="24" fillId="2" borderId="21" xfId="1" applyNumberFormat="1" applyFont="1" applyFill="1" applyBorder="1" applyAlignment="1" applyProtection="1">
      <alignment horizontal="right" vertical="center"/>
    </xf>
    <xf numFmtId="190" fontId="22" fillId="0" borderId="115" xfId="1" applyNumberFormat="1" applyFont="1" applyFill="1" applyBorder="1" applyAlignment="1" applyProtection="1">
      <alignment horizontal="right" vertical="center"/>
      <protection locked="0"/>
    </xf>
    <xf numFmtId="190" fontId="22" fillId="0" borderId="1" xfId="1" applyNumberFormat="1" applyFont="1" applyFill="1" applyBorder="1" applyAlignment="1" applyProtection="1">
      <alignment horizontal="right" vertical="center"/>
      <protection locked="0"/>
    </xf>
    <xf numFmtId="190" fontId="22" fillId="0" borderId="35" xfId="1" applyNumberFormat="1" applyFont="1" applyFill="1" applyBorder="1" applyAlignment="1" applyProtection="1">
      <alignment horizontal="right" vertical="center"/>
      <protection locked="0"/>
    </xf>
    <xf numFmtId="190" fontId="22" fillId="0" borderId="36" xfId="1" applyNumberFormat="1" applyFont="1" applyFill="1" applyBorder="1" applyAlignment="1" applyProtection="1">
      <alignment horizontal="right" vertical="center"/>
      <protection locked="0"/>
    </xf>
    <xf numFmtId="190" fontId="22" fillId="0" borderId="119" xfId="1" applyNumberFormat="1" applyFont="1" applyFill="1" applyBorder="1" applyAlignment="1" applyProtection="1">
      <alignment horizontal="right" vertical="center"/>
      <protection locked="0"/>
    </xf>
    <xf numFmtId="190" fontId="22" fillId="0" borderId="64" xfId="1" applyNumberFormat="1" applyFont="1" applyFill="1" applyBorder="1" applyAlignment="1" applyProtection="1">
      <alignment horizontal="right" vertical="center"/>
      <protection locked="0"/>
    </xf>
    <xf numFmtId="190" fontId="22" fillId="0" borderId="29" xfId="1" applyNumberFormat="1" applyFont="1" applyFill="1" applyBorder="1" applyAlignment="1" applyProtection="1">
      <alignment horizontal="right" vertical="center"/>
      <protection locked="0"/>
    </xf>
    <xf numFmtId="190" fontId="22" fillId="0" borderId="68" xfId="1" applyNumberFormat="1" applyFont="1" applyFill="1" applyBorder="1" applyAlignment="1" applyProtection="1">
      <alignment horizontal="right" vertical="center"/>
      <protection locked="0"/>
    </xf>
    <xf numFmtId="190" fontId="22" fillId="0" borderId="21" xfId="1" applyNumberFormat="1" applyFont="1" applyFill="1" applyBorder="1" applyAlignment="1" applyProtection="1">
      <alignment horizontal="right" vertical="center"/>
      <protection locked="0"/>
    </xf>
    <xf numFmtId="190" fontId="22" fillId="0" borderId="28" xfId="1" applyNumberFormat="1" applyFont="1" applyFill="1" applyBorder="1" applyAlignment="1" applyProtection="1">
      <alignment horizontal="right" vertical="center"/>
      <protection locked="0"/>
    </xf>
    <xf numFmtId="191" fontId="24" fillId="2" borderId="35" xfId="1" applyNumberFormat="1" applyFont="1" applyFill="1" applyBorder="1" applyAlignment="1">
      <alignment horizontal="right" vertical="center"/>
    </xf>
    <xf numFmtId="191" fontId="24" fillId="2" borderId="5" xfId="1" applyNumberFormat="1" applyFont="1" applyFill="1" applyBorder="1" applyAlignment="1">
      <alignment horizontal="right" vertical="center"/>
    </xf>
    <xf numFmtId="191" fontId="24" fillId="2" borderId="1" xfId="1" applyNumberFormat="1" applyFont="1" applyFill="1" applyBorder="1" applyAlignment="1">
      <alignment horizontal="right" vertical="center"/>
    </xf>
    <xf numFmtId="191" fontId="24" fillId="2" borderId="21" xfId="1" applyNumberFormat="1" applyFont="1" applyFill="1" applyBorder="1" applyAlignment="1">
      <alignment horizontal="right" vertical="center"/>
    </xf>
    <xf numFmtId="191" fontId="24" fillId="2" borderId="63" xfId="1" applyNumberFormat="1" applyFont="1" applyFill="1" applyBorder="1" applyAlignment="1">
      <alignment horizontal="right" vertical="center"/>
    </xf>
    <xf numFmtId="191" fontId="24" fillId="2" borderId="66" xfId="1" applyNumberFormat="1" applyFont="1" applyFill="1" applyBorder="1" applyAlignment="1">
      <alignment horizontal="right" vertical="center"/>
    </xf>
    <xf numFmtId="191" fontId="24" fillId="2" borderId="50" xfId="1" applyNumberFormat="1" applyFont="1" applyFill="1" applyBorder="1" applyAlignment="1">
      <alignment horizontal="right" vertical="center"/>
    </xf>
    <xf numFmtId="191" fontId="24" fillId="2" borderId="6" xfId="1" applyNumberFormat="1" applyFont="1" applyFill="1" applyBorder="1" applyAlignment="1">
      <alignment horizontal="right" vertical="center"/>
    </xf>
    <xf numFmtId="191" fontId="24" fillId="2" borderId="23" xfId="1" applyNumberFormat="1" applyFont="1" applyFill="1" applyBorder="1" applyAlignment="1">
      <alignment horizontal="right" vertical="center"/>
    </xf>
    <xf numFmtId="191" fontId="24" fillId="2" borderId="90" xfId="1" applyNumberFormat="1" applyFont="1" applyFill="1" applyBorder="1" applyAlignment="1">
      <alignment horizontal="right" vertical="center"/>
    </xf>
    <xf numFmtId="176" fontId="4" fillId="0" borderId="71" xfId="0" applyNumberFormat="1" applyFont="1" applyBorder="1" applyAlignment="1">
      <alignment horizontal="centerContinuous" vertical="center"/>
    </xf>
    <xf numFmtId="176" fontId="4" fillId="0" borderId="8" xfId="0" applyNumberFormat="1" applyFont="1" applyBorder="1" applyAlignment="1">
      <alignment horizontal="centerContinuous" vertical="center"/>
    </xf>
    <xf numFmtId="182" fontId="24" fillId="0" borderId="35" xfId="1" applyNumberFormat="1" applyFont="1" applyBorder="1" applyAlignment="1" applyProtection="1">
      <alignment horizontal="right" vertical="center"/>
    </xf>
    <xf numFmtId="182" fontId="24" fillId="0" borderId="5" xfId="1" applyNumberFormat="1" applyFont="1" applyBorder="1" applyAlignment="1" applyProtection="1">
      <alignment horizontal="right" vertical="center"/>
    </xf>
    <xf numFmtId="182" fontId="24" fillId="0" borderId="1" xfId="1" applyNumberFormat="1" applyFont="1" applyBorder="1" applyAlignment="1" applyProtection="1">
      <alignment horizontal="right" vertical="center"/>
    </xf>
    <xf numFmtId="182" fontId="24" fillId="0" borderId="21" xfId="1" applyNumberFormat="1" applyFont="1" applyBorder="1" applyAlignment="1" applyProtection="1">
      <alignment horizontal="right" vertical="center"/>
    </xf>
    <xf numFmtId="190" fontId="22" fillId="0" borderId="74" xfId="1" applyNumberFormat="1" applyFont="1" applyFill="1" applyBorder="1" applyAlignment="1" applyProtection="1">
      <alignment horizontal="right" vertical="center"/>
      <protection locked="0"/>
    </xf>
    <xf numFmtId="190" fontId="22" fillId="0" borderId="23" xfId="1" applyNumberFormat="1" applyFont="1" applyFill="1" applyBorder="1" applyAlignment="1" applyProtection="1">
      <alignment horizontal="right" vertical="center"/>
      <protection locked="0"/>
    </xf>
    <xf numFmtId="190" fontId="22" fillId="0" borderId="90" xfId="1" applyNumberFormat="1" applyFont="1" applyFill="1" applyBorder="1" applyAlignment="1" applyProtection="1">
      <alignment horizontal="right" vertical="center"/>
      <protection locked="0"/>
    </xf>
    <xf numFmtId="0" fontId="22" fillId="0" borderId="62" xfId="3" applyFont="1" applyBorder="1" applyAlignment="1" applyProtection="1">
      <alignment horizontal="center" vertical="center"/>
      <protection locked="0"/>
    </xf>
    <xf numFmtId="179" fontId="22" fillId="0" borderId="30" xfId="1" applyNumberFormat="1" applyFont="1" applyBorder="1" applyAlignment="1">
      <alignment horizontal="centerContinuous" vertical="center"/>
    </xf>
    <xf numFmtId="179" fontId="25" fillId="0" borderId="30" xfId="1" applyNumberFormat="1" applyFont="1" applyBorder="1" applyAlignment="1">
      <alignment horizontal="centerContinuous" vertical="center"/>
    </xf>
    <xf numFmtId="179" fontId="25" fillId="0" borderId="58" xfId="1" applyNumberFormat="1" applyFont="1" applyBorder="1" applyAlignment="1">
      <alignment horizontal="center" vertical="center"/>
    </xf>
    <xf numFmtId="179" fontId="25" fillId="0" borderId="21" xfId="1" applyNumberFormat="1" applyFont="1" applyBorder="1" applyAlignment="1">
      <alignment horizontal="center" vertical="center"/>
    </xf>
    <xf numFmtId="185" fontId="24" fillId="0" borderId="74" xfId="1" applyNumberFormat="1" applyFont="1" applyFill="1" applyBorder="1" applyAlignment="1">
      <alignment horizontal="right" vertical="center"/>
    </xf>
    <xf numFmtId="185" fontId="24" fillId="0" borderId="72" xfId="1" applyNumberFormat="1" applyFont="1" applyFill="1" applyBorder="1" applyAlignment="1">
      <alignment horizontal="right" vertical="center"/>
    </xf>
    <xf numFmtId="185" fontId="24" fillId="0" borderId="23" xfId="1" applyNumberFormat="1" applyFont="1" applyFill="1" applyBorder="1" applyAlignment="1">
      <alignment horizontal="right" vertical="center"/>
    </xf>
    <xf numFmtId="185" fontId="24" fillId="0" borderId="90" xfId="1" applyNumberFormat="1" applyFont="1" applyFill="1" applyBorder="1" applyAlignment="1">
      <alignment horizontal="right" vertical="center"/>
    </xf>
    <xf numFmtId="38" fontId="28" fillId="0" borderId="136" xfId="0" applyNumberFormat="1" applyFont="1" applyBorder="1">
      <alignment vertical="center"/>
    </xf>
    <xf numFmtId="38" fontId="28" fillId="0" borderId="31" xfId="0" applyNumberFormat="1" applyFont="1" applyBorder="1">
      <alignment vertical="center"/>
    </xf>
    <xf numFmtId="177" fontId="28" fillId="0" borderId="118" xfId="0" applyNumberFormat="1" applyFont="1" applyBorder="1">
      <alignment vertical="center"/>
    </xf>
    <xf numFmtId="0" fontId="17" fillId="0" borderId="0" xfId="0" applyFont="1" applyAlignment="1">
      <alignment horizontal="center" vertical="center"/>
    </xf>
    <xf numFmtId="184" fontId="4" fillId="0" borderId="26" xfId="0" applyNumberFormat="1" applyFont="1" applyFill="1" applyBorder="1" applyAlignment="1">
      <alignment horizontal="right" vertical="center"/>
    </xf>
    <xf numFmtId="184" fontId="4" fillId="0" borderId="34" xfId="0" applyNumberFormat="1" applyFont="1" applyFill="1" applyBorder="1" applyAlignment="1">
      <alignment horizontal="right" vertical="center"/>
    </xf>
    <xf numFmtId="0" fontId="17" fillId="0" borderId="0" xfId="0" applyFont="1" applyAlignment="1">
      <alignment horizontal="right" vertical="top"/>
    </xf>
    <xf numFmtId="184" fontId="4" fillId="0" borderId="4" xfId="0" applyNumberFormat="1" applyFont="1" applyFill="1" applyBorder="1" applyAlignment="1">
      <alignment horizontal="right" vertical="center"/>
    </xf>
    <xf numFmtId="184" fontId="4" fillId="0" borderId="1" xfId="0" applyNumberFormat="1" applyFont="1" applyFill="1" applyBorder="1" applyAlignment="1">
      <alignment horizontal="right" vertical="center"/>
    </xf>
    <xf numFmtId="184" fontId="4" fillId="0" borderId="23" xfId="0" applyNumberFormat="1" applyFont="1" applyFill="1" applyBorder="1" applyAlignment="1">
      <alignment horizontal="right" vertical="center"/>
    </xf>
    <xf numFmtId="184" fontId="4" fillId="0" borderId="32" xfId="0" applyNumberFormat="1" applyFont="1" applyFill="1" applyBorder="1" applyAlignment="1">
      <alignment horizontal="right" vertical="center"/>
    </xf>
    <xf numFmtId="184" fontId="4" fillId="0" borderId="33" xfId="0" applyNumberFormat="1" applyFont="1" applyFill="1" applyBorder="1" applyAlignment="1">
      <alignment horizontal="right" vertical="center"/>
    </xf>
    <xf numFmtId="184" fontId="4" fillId="0" borderId="21" xfId="0" applyNumberFormat="1" applyFont="1" applyFill="1" applyBorder="1" applyAlignment="1">
      <alignment horizontal="right" vertical="center"/>
    </xf>
    <xf numFmtId="184" fontId="4" fillId="0" borderId="90" xfId="0" applyNumberFormat="1" applyFont="1" applyFill="1" applyBorder="1" applyAlignment="1">
      <alignment horizontal="right" vertical="center"/>
    </xf>
    <xf numFmtId="188" fontId="4" fillId="0" borderId="8" xfId="0" applyNumberFormat="1" applyFont="1" applyFill="1" applyBorder="1" applyAlignment="1">
      <alignment horizontal="right" vertical="center"/>
    </xf>
    <xf numFmtId="184" fontId="4" fillId="0" borderId="71" xfId="0" applyNumberFormat="1" applyFont="1" applyFill="1" applyBorder="1" applyAlignment="1">
      <alignment horizontal="right" vertical="center"/>
    </xf>
    <xf numFmtId="38" fontId="28" fillId="0" borderId="92" xfId="0" applyNumberFormat="1" applyFont="1" applyBorder="1">
      <alignment vertical="center"/>
    </xf>
    <xf numFmtId="184" fontId="4" fillId="0" borderId="35" xfId="0" applyNumberFormat="1" applyFont="1" applyFill="1" applyBorder="1" applyAlignment="1">
      <alignment horizontal="right" vertical="center"/>
    </xf>
    <xf numFmtId="184" fontId="4" fillId="0" borderId="74" xfId="0" applyNumberFormat="1" applyFont="1" applyFill="1" applyBorder="1" applyAlignment="1">
      <alignment horizontal="right" vertical="center"/>
    </xf>
    <xf numFmtId="184" fontId="4" fillId="0" borderId="38" xfId="0" applyNumberFormat="1" applyFont="1" applyFill="1" applyBorder="1" applyAlignment="1">
      <alignment horizontal="right" vertical="center"/>
    </xf>
    <xf numFmtId="184" fontId="4" fillId="0" borderId="120" xfId="0" applyNumberFormat="1" applyFont="1" applyFill="1" applyBorder="1" applyAlignment="1">
      <alignment horizontal="right" vertical="center"/>
    </xf>
    <xf numFmtId="184" fontId="4" fillId="0" borderId="6" xfId="0" applyNumberFormat="1" applyFont="1" applyFill="1" applyBorder="1" applyAlignment="1">
      <alignment horizontal="right" vertical="center"/>
    </xf>
    <xf numFmtId="184" fontId="4" fillId="0" borderId="0" xfId="0" applyNumberFormat="1" applyFont="1" applyAlignment="1">
      <alignment horizontal="centerContinuous" vertical="center"/>
    </xf>
    <xf numFmtId="184" fontId="4" fillId="0" borderId="0" xfId="0" applyNumberFormat="1" applyFont="1">
      <alignment vertical="center"/>
    </xf>
    <xf numFmtId="184" fontId="29" fillId="0" borderId="0" xfId="0" applyNumberFormat="1" applyFont="1">
      <alignment vertical="center"/>
    </xf>
    <xf numFmtId="184" fontId="4" fillId="0" borderId="5" xfId="0" applyNumberFormat="1" applyFont="1" applyBorder="1" applyAlignment="1">
      <alignment horizontal="centerContinuous" vertical="center"/>
    </xf>
    <xf numFmtId="184" fontId="3" fillId="0" borderId="11" xfId="0" applyNumberFormat="1" applyFont="1" applyBorder="1" applyAlignment="1">
      <alignment horizontal="right" vertical="center"/>
    </xf>
    <xf numFmtId="184" fontId="4" fillId="0" borderId="6" xfId="0" applyNumberFormat="1" applyFont="1" applyBorder="1" applyAlignment="1">
      <alignment horizontal="centerContinuous" vertical="center"/>
    </xf>
    <xf numFmtId="184" fontId="4" fillId="0" borderId="4" xfId="0" applyNumberFormat="1" applyFont="1" applyBorder="1" applyAlignment="1">
      <alignment horizontal="centerContinuous" vertical="center"/>
    </xf>
    <xf numFmtId="184" fontId="4" fillId="0" borderId="1" xfId="0" applyNumberFormat="1" applyFont="1" applyBorder="1" applyAlignment="1">
      <alignment horizontal="centerContinuous" vertical="center"/>
    </xf>
    <xf numFmtId="184" fontId="4" fillId="0" borderId="23" xfId="0" applyNumberFormat="1" applyFont="1" applyBorder="1" applyAlignment="1">
      <alignment horizontal="centerContinuous" vertical="center"/>
    </xf>
    <xf numFmtId="184" fontId="4" fillId="0" borderId="24" xfId="0" applyNumberFormat="1" applyFont="1" applyBorder="1" applyAlignment="1">
      <alignment horizontal="center" vertical="center"/>
    </xf>
    <xf numFmtId="184" fontId="28" fillId="0" borderId="25" xfId="0" applyNumberFormat="1" applyFont="1" applyBorder="1" applyAlignment="1">
      <alignment horizontal="center" vertical="center" wrapText="1"/>
    </xf>
    <xf numFmtId="184" fontId="4" fillId="0" borderId="25" xfId="0" applyNumberFormat="1" applyFont="1" applyBorder="1" applyAlignment="1">
      <alignment horizontal="center" vertical="center"/>
    </xf>
    <xf numFmtId="184" fontId="28" fillId="0" borderId="108" xfId="0" applyNumberFormat="1" applyFont="1" applyBorder="1" applyAlignment="1">
      <alignment horizontal="center" vertical="center" wrapText="1"/>
    </xf>
    <xf numFmtId="184" fontId="3" fillId="0" borderId="12" xfId="0" applyNumberFormat="1" applyFont="1" applyBorder="1" applyAlignment="1">
      <alignment horizontal="right" vertical="center"/>
    </xf>
    <xf numFmtId="184" fontId="3" fillId="0" borderId="10" xfId="0" applyNumberFormat="1" applyFont="1" applyBorder="1" applyAlignment="1">
      <alignment horizontal="right" vertical="center"/>
    </xf>
    <xf numFmtId="184" fontId="3" fillId="0" borderId="13" xfId="0" applyNumberFormat="1" applyFont="1" applyBorder="1" applyAlignment="1">
      <alignment horizontal="right" vertical="center"/>
    </xf>
    <xf numFmtId="184" fontId="4" fillId="0" borderId="9" xfId="0" applyNumberFormat="1" applyFont="1" applyBorder="1" applyAlignment="1">
      <alignment horizontal="center" vertical="center"/>
    </xf>
    <xf numFmtId="184" fontId="4" fillId="0" borderId="73" xfId="0" applyNumberFormat="1" applyFont="1" applyBorder="1" applyAlignment="1">
      <alignment horizontal="center" vertical="center"/>
    </xf>
    <xf numFmtId="184" fontId="29" fillId="0" borderId="0" xfId="0" applyNumberFormat="1" applyFont="1" applyAlignment="1">
      <alignment horizontal="right" vertical="center"/>
    </xf>
    <xf numFmtId="184" fontId="4" fillId="0" borderId="0" xfId="0" applyNumberFormat="1" applyFont="1" applyAlignment="1">
      <alignment horizontal="right" vertical="center"/>
    </xf>
    <xf numFmtId="184" fontId="4" fillId="0" borderId="21" xfId="0" applyNumberFormat="1" applyFont="1" applyBorder="1" applyAlignment="1">
      <alignment horizontal="right" vertical="center"/>
    </xf>
    <xf numFmtId="184" fontId="4" fillId="0" borderId="22" xfId="0" applyNumberFormat="1" applyFont="1" applyBorder="1" applyAlignment="1">
      <alignment horizontal="right" vertical="center"/>
    </xf>
    <xf numFmtId="184" fontId="4" fillId="0" borderId="9" xfId="0" applyNumberFormat="1" applyFont="1" applyFill="1" applyBorder="1" applyAlignment="1">
      <alignment horizontal="right" vertical="center"/>
    </xf>
    <xf numFmtId="188" fontId="4" fillId="0" borderId="0" xfId="0" applyNumberFormat="1" applyFont="1" applyAlignment="1">
      <alignment horizontal="centerContinuous" vertical="center"/>
    </xf>
    <xf numFmtId="188" fontId="4" fillId="0" borderId="0" xfId="0" applyNumberFormat="1" applyFont="1">
      <alignment vertical="center"/>
    </xf>
    <xf numFmtId="188" fontId="29" fillId="0" borderId="0" xfId="0" applyNumberFormat="1" applyFont="1">
      <alignment vertical="center"/>
    </xf>
    <xf numFmtId="188" fontId="6" fillId="0" borderId="7" xfId="0" applyNumberFormat="1" applyFont="1" applyBorder="1" applyAlignment="1">
      <alignment horizontal="centerContinuous" vertical="center"/>
    </xf>
    <xf numFmtId="188" fontId="3" fillId="0" borderId="10" xfId="0" applyNumberFormat="1" applyFont="1" applyBorder="1" applyAlignment="1">
      <alignment horizontal="right" vertical="center"/>
    </xf>
    <xf numFmtId="188" fontId="4" fillId="0" borderId="34" xfId="0" applyNumberFormat="1" applyFont="1" applyBorder="1" applyAlignment="1">
      <alignment horizontal="center" vertical="center"/>
    </xf>
    <xf numFmtId="188" fontId="4" fillId="0" borderId="0" xfId="0" applyNumberFormat="1" applyFont="1" applyBorder="1" applyAlignment="1">
      <alignment horizontal="center" vertical="center"/>
    </xf>
    <xf numFmtId="188" fontId="4" fillId="0" borderId="36" xfId="0" applyNumberFormat="1" applyFont="1" applyBorder="1" applyAlignment="1">
      <alignment horizontal="center" vertical="center"/>
    </xf>
    <xf numFmtId="188" fontId="4" fillId="0" borderId="5" xfId="0" applyNumberFormat="1" applyFont="1" applyBorder="1" applyAlignment="1">
      <alignment horizontal="centerContinuous" vertical="center"/>
    </xf>
    <xf numFmtId="188" fontId="3" fillId="0" borderId="11" xfId="0" applyNumberFormat="1" applyFont="1" applyBorder="1" applyAlignment="1">
      <alignment horizontal="right" vertical="center"/>
    </xf>
    <xf numFmtId="188" fontId="4" fillId="0" borderId="8" xfId="0" applyNumberFormat="1" applyFont="1" applyBorder="1" applyAlignment="1">
      <alignment horizontal="center" vertical="center"/>
    </xf>
    <xf numFmtId="188" fontId="4" fillId="0" borderId="35" xfId="0" applyNumberFormat="1" applyFont="1" applyBorder="1" applyAlignment="1">
      <alignment horizontal="center" vertical="center"/>
    </xf>
    <xf numFmtId="188" fontId="4" fillId="0" borderId="0" xfId="0" applyNumberFormat="1" applyFont="1" applyBorder="1">
      <alignment vertical="center"/>
    </xf>
    <xf numFmtId="188" fontId="6" fillId="0" borderId="14" xfId="0" applyNumberFormat="1" applyFont="1" applyBorder="1" applyAlignment="1">
      <alignment horizontal="centerContinuous" vertical="center"/>
    </xf>
    <xf numFmtId="188" fontId="3" fillId="0" borderId="15" xfId="0" applyNumberFormat="1" applyFont="1" applyBorder="1" applyAlignment="1">
      <alignment horizontal="right" vertical="center"/>
    </xf>
    <xf numFmtId="188" fontId="4" fillId="0" borderId="76" xfId="0" applyNumberFormat="1" applyFont="1" applyBorder="1" applyAlignment="1">
      <alignment horizontal="center" vertical="center"/>
    </xf>
    <xf numFmtId="188" fontId="4" fillId="0" borderId="28" xfId="0" applyNumberFormat="1" applyFont="1" applyBorder="1" applyAlignment="1">
      <alignment horizontal="right" vertical="center"/>
    </xf>
    <xf numFmtId="188" fontId="4" fillId="0" borderId="27" xfId="0" applyNumberFormat="1" applyFont="1" applyFill="1" applyBorder="1" applyAlignment="1">
      <alignment horizontal="right" vertical="center"/>
    </xf>
    <xf numFmtId="188" fontId="4" fillId="0" borderId="21" xfId="0" applyNumberFormat="1" applyFont="1" applyBorder="1" applyAlignment="1">
      <alignment horizontal="right" vertical="center"/>
    </xf>
    <xf numFmtId="188" fontId="4" fillId="0" borderId="29" xfId="0" applyNumberFormat="1" applyFont="1" applyBorder="1" applyAlignment="1">
      <alignment horizontal="right" vertical="center"/>
    </xf>
    <xf numFmtId="184" fontId="4" fillId="0" borderId="1" xfId="0" applyNumberFormat="1" applyFont="1" applyBorder="1" applyAlignment="1">
      <alignment horizontal="right" vertical="center"/>
    </xf>
    <xf numFmtId="188" fontId="4" fillId="0" borderId="1" xfId="0" applyNumberFormat="1" applyFont="1" applyBorder="1" applyAlignment="1">
      <alignment horizontal="right" vertical="center"/>
    </xf>
    <xf numFmtId="184" fontId="4" fillId="0" borderId="20" xfId="0" applyNumberFormat="1" applyFont="1" applyBorder="1" applyAlignment="1">
      <alignment horizontal="right" vertical="center"/>
    </xf>
    <xf numFmtId="188" fontId="4" fillId="0" borderId="36" xfId="0" applyNumberFormat="1" applyFont="1" applyFill="1" applyBorder="1" applyAlignment="1">
      <alignment horizontal="right" vertical="center"/>
    </xf>
    <xf numFmtId="38" fontId="28" fillId="0" borderId="114" xfId="0" applyNumberFormat="1" applyFont="1" applyBorder="1" applyAlignment="1">
      <alignment horizontal="centerContinuous" vertical="center"/>
    </xf>
    <xf numFmtId="38" fontId="28" fillId="0" borderId="139" xfId="0" applyNumberFormat="1" applyFont="1" applyBorder="1">
      <alignment vertical="center"/>
    </xf>
    <xf numFmtId="38" fontId="28" fillId="0" borderId="137" xfId="0" applyNumberFormat="1" applyFont="1" applyBorder="1">
      <alignment vertical="center"/>
    </xf>
    <xf numFmtId="38" fontId="28" fillId="0" borderId="93" xfId="0" applyNumberFormat="1" applyFont="1" applyBorder="1">
      <alignment vertical="center"/>
    </xf>
    <xf numFmtId="188" fontId="4" fillId="0" borderId="26" xfId="0" applyNumberFormat="1" applyFont="1" applyBorder="1" applyAlignment="1">
      <alignment horizontal="right" vertical="center"/>
    </xf>
    <xf numFmtId="184" fontId="4" fillId="0" borderId="8" xfId="0" applyNumberFormat="1" applyFont="1" applyBorder="1" applyAlignment="1">
      <alignment horizontal="right" vertical="center"/>
    </xf>
    <xf numFmtId="188" fontId="4" fillId="0" borderId="8" xfId="0" applyNumberFormat="1" applyFont="1" applyBorder="1" applyAlignment="1">
      <alignment horizontal="right" vertical="center"/>
    </xf>
    <xf numFmtId="184" fontId="4" fillId="0" borderId="9" xfId="0" applyNumberFormat="1" applyFont="1" applyBorder="1" applyAlignment="1">
      <alignment horizontal="right" vertical="center"/>
    </xf>
    <xf numFmtId="188" fontId="4" fillId="0" borderId="32" xfId="0" applyNumberFormat="1" applyFont="1" applyBorder="1" applyAlignment="1">
      <alignment horizontal="right" vertical="center"/>
    </xf>
    <xf numFmtId="184" fontId="4" fillId="0" borderId="71" xfId="0" applyNumberFormat="1" applyFont="1" applyBorder="1" applyAlignment="1">
      <alignment horizontal="right" vertical="center"/>
    </xf>
    <xf numFmtId="188" fontId="4" fillId="0" borderId="71" xfId="0" applyNumberFormat="1" applyFont="1" applyBorder="1" applyAlignment="1">
      <alignment horizontal="right" vertical="center"/>
    </xf>
    <xf numFmtId="184" fontId="4" fillId="0" borderId="121" xfId="0" applyNumberFormat="1" applyFont="1" applyBorder="1" applyAlignment="1">
      <alignment horizontal="right" vertical="center"/>
    </xf>
    <xf numFmtId="188" fontId="4" fillId="0" borderId="4" xfId="0" applyNumberFormat="1" applyFont="1" applyBorder="1" applyAlignment="1">
      <alignment horizontal="right" vertical="center"/>
    </xf>
    <xf numFmtId="188" fontId="4" fillId="0" borderId="33" xfId="0" applyNumberFormat="1" applyFont="1" applyBorder="1" applyAlignment="1">
      <alignment horizontal="right" vertical="center"/>
    </xf>
    <xf numFmtId="188" fontId="4" fillId="0" borderId="26" xfId="0" applyNumberFormat="1" applyFont="1" applyFill="1" applyBorder="1" applyAlignment="1">
      <alignment horizontal="right" vertical="center"/>
    </xf>
    <xf numFmtId="188" fontId="4" fillId="0" borderId="34" xfId="0" applyNumberFormat="1" applyFont="1" applyFill="1" applyBorder="1" applyAlignment="1">
      <alignment horizontal="right" vertical="center"/>
    </xf>
    <xf numFmtId="188" fontId="4" fillId="0" borderId="35" xfId="0" applyNumberFormat="1" applyFont="1" applyBorder="1" applyAlignment="1">
      <alignment horizontal="right" vertical="center"/>
    </xf>
    <xf numFmtId="184" fontId="4" fillId="0" borderId="73" xfId="0" applyNumberFormat="1" applyFont="1" applyBorder="1" applyAlignment="1">
      <alignment horizontal="right" vertical="center"/>
    </xf>
    <xf numFmtId="188" fontId="4" fillId="0" borderId="34" xfId="0" applyNumberFormat="1" applyFont="1" applyBorder="1" applyAlignment="1">
      <alignment horizontal="right" vertical="center"/>
    </xf>
    <xf numFmtId="184" fontId="4" fillId="0" borderId="35" xfId="0" applyNumberFormat="1" applyFont="1" applyBorder="1" applyAlignment="1">
      <alignment horizontal="right" vertical="center"/>
    </xf>
    <xf numFmtId="188" fontId="4" fillId="0" borderId="30" xfId="0" applyNumberFormat="1" applyFont="1" applyBorder="1" applyAlignment="1">
      <alignment horizontal="right" vertical="center"/>
    </xf>
    <xf numFmtId="184" fontId="4" fillId="0" borderId="30" xfId="0" applyNumberFormat="1" applyFont="1" applyBorder="1" applyAlignment="1">
      <alignment horizontal="right" vertical="center"/>
    </xf>
    <xf numFmtId="188" fontId="4" fillId="0" borderId="35" xfId="0" applyNumberFormat="1" applyFont="1" applyFill="1" applyBorder="1" applyAlignment="1">
      <alignment horizontal="right" vertical="center"/>
    </xf>
    <xf numFmtId="188" fontId="4" fillId="0" borderId="27" xfId="0" applyNumberFormat="1" applyFont="1" applyBorder="1" applyAlignment="1">
      <alignment horizontal="right" vertical="center"/>
    </xf>
    <xf numFmtId="188" fontId="4" fillId="0" borderId="78" xfId="0" applyNumberFormat="1" applyFont="1" applyBorder="1" applyAlignment="1">
      <alignment horizontal="right" vertical="center"/>
    </xf>
    <xf numFmtId="188" fontId="4" fillId="0" borderId="36" xfId="0" applyNumberFormat="1" applyFont="1" applyBorder="1" applyAlignment="1">
      <alignment horizontal="right" vertical="center"/>
    </xf>
    <xf numFmtId="176" fontId="4" fillId="0" borderId="49" xfId="0" applyNumberFormat="1" applyFont="1" applyBorder="1" applyAlignment="1">
      <alignment horizontal="center" vertical="center"/>
    </xf>
    <xf numFmtId="176" fontId="4" fillId="0" borderId="59" xfId="0" applyNumberFormat="1" applyFont="1" applyBorder="1" applyAlignment="1">
      <alignment horizontal="center" vertical="center"/>
    </xf>
    <xf numFmtId="0" fontId="22" fillId="0" borderId="42" xfId="3" applyFont="1" applyBorder="1" applyAlignment="1" applyProtection="1">
      <alignment horizontal="center" vertical="center"/>
      <protection locked="0"/>
    </xf>
    <xf numFmtId="0" fontId="22" fillId="0" borderId="46" xfId="3" applyFont="1" applyBorder="1" applyAlignment="1" applyProtection="1">
      <alignment horizontal="center" vertical="center"/>
      <protection locked="0"/>
    </xf>
    <xf numFmtId="0" fontId="22" fillId="0" borderId="115" xfId="3" applyFont="1" applyBorder="1" applyAlignment="1" applyProtection="1">
      <alignment horizontal="center" vertical="center"/>
      <protection locked="0"/>
    </xf>
    <xf numFmtId="0" fontId="22" fillId="0" borderId="58" xfId="3" applyFont="1" applyBorder="1" applyAlignment="1" applyProtection="1">
      <alignment horizontal="center" vertical="center"/>
      <protection locked="0"/>
    </xf>
    <xf numFmtId="0" fontId="22" fillId="0" borderId="41" xfId="3" applyFont="1" applyBorder="1" applyAlignment="1" applyProtection="1">
      <alignment horizontal="center" vertical="center"/>
      <protection locked="0"/>
    </xf>
    <xf numFmtId="0" fontId="22" fillId="0" borderId="52" xfId="3" applyFont="1" applyBorder="1" applyAlignment="1" applyProtection="1">
      <alignment horizontal="center" vertical="center"/>
      <protection locked="0"/>
    </xf>
    <xf numFmtId="0" fontId="22" fillId="0" borderId="57" xfId="3" applyFont="1" applyBorder="1" applyAlignment="1" applyProtection="1">
      <alignment horizontal="center" vertical="center"/>
      <protection locked="0"/>
    </xf>
    <xf numFmtId="0" fontId="22" fillId="0" borderId="21" xfId="3" applyFont="1" applyBorder="1" applyAlignment="1" applyProtection="1">
      <alignment horizontal="center" vertical="center"/>
      <protection locked="0"/>
    </xf>
    <xf numFmtId="0" fontId="22" fillId="0" borderId="50" xfId="3" applyFont="1" applyBorder="1" applyAlignment="1" applyProtection="1">
      <alignment horizontal="center" vertical="center"/>
      <protection locked="0"/>
    </xf>
    <xf numFmtId="179" fontId="22" fillId="0" borderId="41" xfId="1" applyNumberFormat="1" applyFont="1" applyBorder="1" applyAlignment="1">
      <alignment horizontal="center" vertical="center"/>
    </xf>
    <xf numFmtId="179" fontId="22" fillId="0" borderId="52" xfId="1" applyNumberFormat="1" applyFont="1" applyBorder="1" applyAlignment="1">
      <alignment horizontal="center" vertical="center"/>
    </xf>
    <xf numFmtId="179" fontId="22" fillId="0" borderId="58" xfId="1" applyNumberFormat="1" applyFont="1" applyBorder="1" applyAlignment="1">
      <alignment horizontal="center" vertical="center"/>
    </xf>
    <xf numFmtId="179" fontId="25" fillId="0" borderId="41" xfId="1" applyNumberFormat="1" applyFont="1" applyBorder="1" applyAlignment="1">
      <alignment horizontal="center" vertical="center"/>
    </xf>
    <xf numFmtId="188" fontId="29" fillId="0" borderId="0" xfId="0" applyNumberFormat="1" applyFont="1" applyAlignment="1">
      <alignment horizontal="right" vertical="center"/>
    </xf>
    <xf numFmtId="188" fontId="4" fillId="0" borderId="0" xfId="0" applyNumberFormat="1" applyFont="1" applyAlignment="1">
      <alignment horizontal="right" vertical="center"/>
    </xf>
    <xf numFmtId="184" fontId="4" fillId="0" borderId="0" xfId="0" applyNumberFormat="1" applyFont="1" applyBorder="1" applyAlignment="1">
      <alignment horizontal="right" vertical="center"/>
    </xf>
    <xf numFmtId="188" fontId="4" fillId="0" borderId="0" xfId="0" applyNumberFormat="1" applyFont="1" applyBorder="1" applyAlignment="1">
      <alignment horizontal="right" vertical="center"/>
    </xf>
    <xf numFmtId="183" fontId="28" fillId="0" borderId="92" xfId="0" applyNumberFormat="1" applyFont="1" applyBorder="1">
      <alignment vertical="center"/>
    </xf>
    <xf numFmtId="38" fontId="28" fillId="0" borderId="91" xfId="0" applyNumberFormat="1" applyFont="1" applyBorder="1" applyAlignment="1">
      <alignment horizontal="center" vertical="center"/>
    </xf>
    <xf numFmtId="20" fontId="43" fillId="0" borderId="0" xfId="0" applyNumberFormat="1" applyFont="1" applyAlignment="1">
      <alignment horizontal="centerContinuous" vertical="center"/>
    </xf>
    <xf numFmtId="38" fontId="0" fillId="0" borderId="0" xfId="0" applyNumberFormat="1" applyAlignment="1">
      <alignment horizontal="right" vertical="center"/>
    </xf>
    <xf numFmtId="20" fontId="29" fillId="0" borderId="0" xfId="0" applyNumberFormat="1" applyFont="1" applyAlignment="1">
      <alignment horizontal="centerContinuous" vertical="center" wrapText="1"/>
    </xf>
    <xf numFmtId="182" fontId="24" fillId="0" borderId="60" xfId="1" applyNumberFormat="1" applyFont="1" applyBorder="1" applyAlignment="1" applyProtection="1">
      <alignment horizontal="right" vertical="center"/>
      <protection locked="0"/>
    </xf>
    <xf numFmtId="182" fontId="24" fillId="0" borderId="64" xfId="1" applyNumberFormat="1" applyFont="1" applyBorder="1" applyAlignment="1" applyProtection="1">
      <alignment horizontal="right" vertical="center"/>
      <protection locked="0"/>
    </xf>
    <xf numFmtId="182" fontId="24" fillId="0" borderId="68" xfId="1" applyNumberFormat="1" applyFont="1" applyBorder="1" applyAlignment="1" applyProtection="1">
      <alignment horizontal="right" vertical="center"/>
      <protection locked="0"/>
    </xf>
    <xf numFmtId="189" fontId="24" fillId="2" borderId="71" xfId="1" applyNumberFormat="1" applyFont="1" applyFill="1" applyBorder="1" applyAlignment="1" applyProtection="1">
      <alignment horizontal="right" vertical="center"/>
    </xf>
    <xf numFmtId="189" fontId="24" fillId="2" borderId="70" xfId="1" applyNumberFormat="1" applyFont="1" applyFill="1" applyBorder="1" applyAlignment="1" applyProtection="1">
      <alignment horizontal="right" vertical="center"/>
    </xf>
    <xf numFmtId="182" fontId="24" fillId="0" borderId="14" xfId="1" applyNumberFormat="1" applyFont="1" applyBorder="1" applyAlignment="1" applyProtection="1">
      <alignment horizontal="right" vertical="center"/>
    </xf>
    <xf numFmtId="182" fontId="24" fillId="0" borderId="29" xfId="1" applyNumberFormat="1" applyFont="1" applyBorder="1" applyAlignment="1" applyProtection="1">
      <alignment horizontal="right" vertical="center"/>
    </xf>
    <xf numFmtId="182" fontId="24" fillId="0" borderId="28" xfId="1" applyNumberFormat="1" applyFont="1" applyBorder="1" applyAlignment="1" applyProtection="1">
      <alignment horizontal="right" vertical="center"/>
    </xf>
    <xf numFmtId="182" fontId="24" fillId="0" borderId="36" xfId="1" applyNumberFormat="1" applyFont="1" applyBorder="1" applyAlignment="1" applyProtection="1">
      <alignment horizontal="right" vertical="center"/>
    </xf>
    <xf numFmtId="190" fontId="22" fillId="0" borderId="14" xfId="1" applyNumberFormat="1" applyFont="1" applyFill="1" applyBorder="1" applyAlignment="1" applyProtection="1">
      <alignment horizontal="right" vertical="center"/>
      <protection locked="0"/>
    </xf>
    <xf numFmtId="190" fontId="22" fillId="0" borderId="5" xfId="1" applyNumberFormat="1" applyFont="1" applyFill="1" applyBorder="1" applyAlignment="1" applyProtection="1">
      <alignment horizontal="right" vertical="center"/>
      <protection locked="0"/>
    </xf>
    <xf numFmtId="190" fontId="22" fillId="0" borderId="6" xfId="1" applyNumberFormat="1" applyFont="1" applyFill="1" applyBorder="1" applyAlignment="1" applyProtection="1">
      <alignment horizontal="right" vertical="center"/>
      <protection locked="0"/>
    </xf>
    <xf numFmtId="190" fontId="22" fillId="0" borderId="60" xfId="1" applyNumberFormat="1" applyFont="1" applyFill="1" applyBorder="1" applyAlignment="1" applyProtection="1">
      <alignment horizontal="right" vertical="center"/>
      <protection locked="0"/>
    </xf>
    <xf numFmtId="187" fontId="24" fillId="0" borderId="60" xfId="1" applyNumberFormat="1" applyFont="1" applyBorder="1" applyAlignment="1">
      <alignment vertical="center"/>
    </xf>
    <xf numFmtId="187" fontId="24" fillId="0" borderId="64" xfId="1" applyNumberFormat="1" applyFont="1" applyBorder="1" applyAlignment="1">
      <alignment vertical="center"/>
    </xf>
    <xf numFmtId="187" fontId="24" fillId="0" borderId="14" xfId="1" applyNumberFormat="1" applyFont="1" applyBorder="1" applyAlignment="1">
      <alignment horizontal="right" vertical="center"/>
    </xf>
    <xf numFmtId="191" fontId="24" fillId="2" borderId="71" xfId="1" applyNumberFormat="1" applyFont="1" applyFill="1" applyBorder="1" applyAlignment="1">
      <alignment horizontal="right" vertical="center"/>
    </xf>
    <xf numFmtId="191" fontId="24" fillId="2" borderId="70" xfId="1" applyNumberFormat="1" applyFont="1" applyFill="1" applyBorder="1" applyAlignment="1">
      <alignment horizontal="right" vertical="center"/>
    </xf>
    <xf numFmtId="187" fontId="24" fillId="0" borderId="5" xfId="3" applyNumberFormat="1" applyFont="1" applyBorder="1" applyAlignment="1" applyProtection="1">
      <alignment vertical="center"/>
    </xf>
    <xf numFmtId="191" fontId="24" fillId="2" borderId="49" xfId="1" applyNumberFormat="1" applyFont="1" applyFill="1" applyBorder="1" applyAlignment="1">
      <alignment horizontal="right" vertical="center"/>
    </xf>
    <xf numFmtId="187" fontId="24" fillId="0" borderId="36" xfId="1" applyNumberFormat="1" applyFont="1" applyBorder="1" applyAlignment="1">
      <alignment horizontal="right" vertical="center"/>
    </xf>
    <xf numFmtId="185" fontId="24" fillId="0" borderId="60" xfId="1" applyNumberFormat="1" applyFont="1" applyFill="1" applyBorder="1" applyAlignment="1">
      <alignment horizontal="right" vertical="center"/>
    </xf>
    <xf numFmtId="185" fontId="24" fillId="0" borderId="14" xfId="1" applyNumberFormat="1" applyFont="1" applyFill="1" applyBorder="1" applyAlignment="1">
      <alignment horizontal="right" vertical="center"/>
    </xf>
    <xf numFmtId="185" fontId="24" fillId="0" borderId="61" xfId="1" applyNumberFormat="1" applyFont="1" applyFill="1" applyBorder="1" applyAlignment="1">
      <alignment horizontal="right" vertical="center"/>
    </xf>
    <xf numFmtId="185" fontId="24" fillId="0" borderId="6" xfId="1" applyNumberFormat="1" applyFont="1" applyFill="1" applyBorder="1" applyAlignment="1">
      <alignment horizontal="right" vertical="center"/>
    </xf>
    <xf numFmtId="38" fontId="28" fillId="0" borderId="142" xfId="0" applyNumberFormat="1" applyFont="1" applyBorder="1">
      <alignment vertical="center"/>
    </xf>
    <xf numFmtId="38" fontId="28" fillId="0" borderId="143" xfId="0" applyNumberFormat="1" applyFont="1" applyBorder="1">
      <alignment vertical="center"/>
    </xf>
    <xf numFmtId="38" fontId="28" fillId="0" borderId="144" xfId="0" applyNumberFormat="1" applyFont="1" applyBorder="1">
      <alignment vertical="center"/>
    </xf>
    <xf numFmtId="38" fontId="28" fillId="0" borderId="74" xfId="0" applyNumberFormat="1" applyFont="1" applyBorder="1">
      <alignment vertical="center"/>
    </xf>
    <xf numFmtId="183" fontId="28" fillId="0" borderId="145" xfId="0" applyNumberFormat="1" applyFont="1" applyBorder="1">
      <alignment vertical="center"/>
    </xf>
    <xf numFmtId="183" fontId="28" fillId="0" borderId="141" xfId="0" applyNumberFormat="1" applyFont="1" applyBorder="1">
      <alignment vertical="center"/>
    </xf>
    <xf numFmtId="177" fontId="28" fillId="0" borderId="142" xfId="0" applyNumberFormat="1" applyFont="1" applyBorder="1">
      <alignment vertical="center"/>
    </xf>
    <xf numFmtId="177" fontId="28" fillId="0" borderId="146" xfId="0" applyNumberFormat="1" applyFont="1" applyBorder="1">
      <alignment vertical="center"/>
    </xf>
    <xf numFmtId="38" fontId="28" fillId="0" borderId="50" xfId="0" applyNumberFormat="1" applyFont="1" applyBorder="1">
      <alignment vertical="center"/>
    </xf>
    <xf numFmtId="177" fontId="28" fillId="0" borderId="67" xfId="0" applyNumberFormat="1" applyFont="1" applyBorder="1">
      <alignment vertical="center"/>
    </xf>
    <xf numFmtId="177" fontId="28" fillId="0" borderId="100" xfId="0" applyNumberFormat="1" applyFont="1" applyBorder="1">
      <alignment vertical="center"/>
    </xf>
    <xf numFmtId="177" fontId="28" fillId="0" borderId="101" xfId="0" applyNumberFormat="1" applyFont="1" applyBorder="1">
      <alignment vertical="center"/>
    </xf>
    <xf numFmtId="38" fontId="28" fillId="0" borderId="147" xfId="0" applyNumberFormat="1" applyFont="1" applyBorder="1">
      <alignment vertical="center"/>
    </xf>
    <xf numFmtId="38" fontId="28" fillId="0" borderId="148" xfId="0" applyNumberFormat="1" applyFont="1" applyBorder="1">
      <alignment vertical="center"/>
    </xf>
    <xf numFmtId="38" fontId="28" fillId="0" borderId="66" xfId="0" applyNumberFormat="1" applyFont="1" applyBorder="1">
      <alignment vertical="center"/>
    </xf>
    <xf numFmtId="38" fontId="28" fillId="0" borderId="149" xfId="0" applyNumberFormat="1" applyFont="1" applyBorder="1">
      <alignment vertical="center"/>
    </xf>
    <xf numFmtId="38" fontId="28" fillId="0" borderId="150" xfId="0" applyNumberFormat="1" applyFont="1" applyBorder="1">
      <alignment vertical="center"/>
    </xf>
    <xf numFmtId="38" fontId="28" fillId="0" borderId="146" xfId="0" applyNumberFormat="1" applyFont="1" applyBorder="1">
      <alignment vertical="center"/>
    </xf>
    <xf numFmtId="177" fontId="28" fillId="0" borderId="138" xfId="0" applyNumberFormat="1" applyFont="1" applyBorder="1">
      <alignment vertical="center"/>
    </xf>
    <xf numFmtId="0" fontId="15" fillId="0" borderId="0" xfId="0" quotePrefix="1" applyNumberFormat="1" applyFont="1" applyAlignment="1">
      <alignment horizontal="centerContinuous" vertical="center"/>
    </xf>
    <xf numFmtId="0" fontId="0" fillId="0" borderId="0" xfId="0" applyFont="1" applyAlignment="1">
      <alignment horizontal="left" vertical="center"/>
    </xf>
    <xf numFmtId="49" fontId="4" fillId="0" borderId="8" xfId="0" applyNumberFormat="1" applyFont="1" applyFill="1" applyBorder="1" applyAlignment="1">
      <alignment horizontal="center" vertical="center"/>
    </xf>
    <xf numFmtId="49" fontId="4" fillId="0" borderId="72" xfId="0" applyNumberFormat="1" applyFont="1" applyFill="1" applyBorder="1" applyAlignment="1">
      <alignment horizontal="center" vertical="center"/>
    </xf>
    <xf numFmtId="49" fontId="4" fillId="0" borderId="35" xfId="0" applyNumberFormat="1" applyFont="1" applyFill="1" applyBorder="1" applyAlignment="1">
      <alignment horizontal="center" vertical="center"/>
    </xf>
    <xf numFmtId="49" fontId="4" fillId="0" borderId="74" xfId="0" applyNumberFormat="1" applyFont="1" applyFill="1" applyBorder="1" applyAlignment="1">
      <alignment horizontal="center" vertical="center"/>
    </xf>
    <xf numFmtId="49" fontId="4" fillId="0" borderId="38" xfId="0" applyNumberFormat="1" applyFont="1" applyFill="1" applyBorder="1" applyAlignment="1">
      <alignment horizontal="center" vertical="center"/>
    </xf>
    <xf numFmtId="188" fontId="4" fillId="0" borderId="26" xfId="0" applyNumberFormat="1" applyFont="1" applyFill="1" applyBorder="1" applyAlignment="1">
      <alignment horizontal="center" vertical="center"/>
    </xf>
    <xf numFmtId="184" fontId="4" fillId="0" borderId="8" xfId="0" applyNumberFormat="1" applyFont="1" applyFill="1" applyBorder="1" applyAlignment="1">
      <alignment horizontal="center" vertical="center"/>
    </xf>
    <xf numFmtId="184" fontId="4" fillId="0" borderId="9" xfId="0" applyNumberFormat="1" applyFont="1" applyFill="1" applyBorder="1" applyAlignment="1">
      <alignment horizontal="center" vertical="center"/>
    </xf>
    <xf numFmtId="184" fontId="4" fillId="0" borderId="26" xfId="0" applyNumberFormat="1" applyFont="1" applyFill="1" applyBorder="1" applyAlignment="1">
      <alignment horizontal="center" vertical="center"/>
    </xf>
    <xf numFmtId="184" fontId="4" fillId="0" borderId="72" xfId="0" applyNumberFormat="1" applyFont="1" applyFill="1" applyBorder="1" applyAlignment="1">
      <alignment horizontal="center" vertical="center"/>
    </xf>
    <xf numFmtId="176" fontId="4" fillId="0" borderId="0" xfId="0" applyNumberFormat="1" applyFont="1" applyAlignment="1">
      <alignment horizontal="center" vertical="center"/>
    </xf>
    <xf numFmtId="188" fontId="4" fillId="0" borderId="27" xfId="0" applyNumberFormat="1" applyFont="1" applyFill="1" applyBorder="1" applyAlignment="1">
      <alignment horizontal="center" vertical="center"/>
    </xf>
    <xf numFmtId="184" fontId="4" fillId="0" borderId="34" xfId="0" applyNumberFormat="1" applyFont="1" applyFill="1" applyBorder="1" applyAlignment="1">
      <alignment horizontal="center" vertical="center"/>
    </xf>
    <xf numFmtId="188" fontId="4" fillId="0" borderId="8" xfId="0" applyNumberFormat="1" applyFont="1" applyFill="1" applyBorder="1" applyAlignment="1">
      <alignment horizontal="center" vertical="center"/>
    </xf>
    <xf numFmtId="188" fontId="4" fillId="0" borderId="36" xfId="0" applyNumberFormat="1" applyFont="1" applyFill="1" applyBorder="1" applyAlignment="1">
      <alignment horizontal="center" vertical="center"/>
    </xf>
    <xf numFmtId="184" fontId="4" fillId="0" borderId="35" xfId="0" applyNumberFormat="1" applyFont="1" applyFill="1" applyBorder="1" applyAlignment="1">
      <alignment horizontal="center" vertical="center"/>
    </xf>
    <xf numFmtId="184" fontId="4" fillId="0" borderId="21" xfId="0" applyNumberFormat="1" applyFont="1" applyFill="1" applyBorder="1" applyAlignment="1">
      <alignment horizontal="center" vertical="center"/>
    </xf>
    <xf numFmtId="188" fontId="4" fillId="0" borderId="27" xfId="0" applyNumberFormat="1" applyFont="1" applyBorder="1" applyAlignment="1">
      <alignment horizontal="center" vertical="center"/>
    </xf>
    <xf numFmtId="185" fontId="4" fillId="0" borderId="26" xfId="0" applyNumberFormat="1" applyFont="1" applyFill="1" applyBorder="1" applyAlignment="1">
      <alignment horizontal="center" vertical="center"/>
    </xf>
    <xf numFmtId="0" fontId="1" fillId="0" borderId="0" xfId="8">
      <alignment vertical="center"/>
    </xf>
    <xf numFmtId="0" fontId="1" fillId="0" borderId="0" xfId="8" applyFill="1">
      <alignment vertical="center"/>
    </xf>
    <xf numFmtId="0" fontId="1" fillId="0" borderId="0" xfId="8" applyFill="1" applyAlignment="1">
      <alignment horizontal="center" vertical="center"/>
    </xf>
    <xf numFmtId="0" fontId="4" fillId="0" borderId="0" xfId="11" applyFont="1" applyAlignment="1">
      <alignment vertical="center"/>
    </xf>
    <xf numFmtId="0" fontId="4" fillId="0" borderId="0" xfId="11" applyFont="1" applyAlignment="1">
      <alignment horizontal="left" vertical="center"/>
    </xf>
    <xf numFmtId="192" fontId="4" fillId="0" borderId="90" xfId="11" applyNumberFormat="1" applyFont="1" applyBorder="1" applyAlignment="1">
      <alignment horizontal="center" vertical="center"/>
    </xf>
    <xf numFmtId="193" fontId="4" fillId="0" borderId="21" xfId="9" applyNumberFormat="1" applyFont="1" applyBorder="1" applyAlignment="1">
      <alignment horizontal="center" vertical="center"/>
    </xf>
    <xf numFmtId="194" fontId="4" fillId="0" borderId="21" xfId="9" applyNumberFormat="1" applyFont="1" applyBorder="1" applyAlignment="1">
      <alignment horizontal="right" vertical="center"/>
    </xf>
    <xf numFmtId="194" fontId="4" fillId="0" borderId="146" xfId="9" applyNumberFormat="1" applyFont="1" applyBorder="1" applyAlignment="1">
      <alignment horizontal="center" vertical="center"/>
    </xf>
    <xf numFmtId="192" fontId="4" fillId="0" borderId="22" xfId="11" applyNumberFormat="1" applyFont="1" applyBorder="1" applyAlignment="1">
      <alignment horizontal="center" vertical="center"/>
    </xf>
    <xf numFmtId="188" fontId="4" fillId="0" borderId="146" xfId="9" applyNumberFormat="1" applyFont="1" applyBorder="1" applyAlignment="1">
      <alignment horizontal="right" vertical="center"/>
    </xf>
    <xf numFmtId="0" fontId="1" fillId="0" borderId="50" xfId="9" applyNumberFormat="1" applyFont="1" applyBorder="1" applyAlignment="1">
      <alignment horizontal="centerContinuous" vertical="center"/>
    </xf>
    <xf numFmtId="0" fontId="1" fillId="0" borderId="21" xfId="9" applyNumberFormat="1" applyFont="1" applyBorder="1" applyAlignment="1">
      <alignment horizontal="centerContinuous" vertical="center"/>
    </xf>
    <xf numFmtId="195" fontId="4" fillId="0" borderId="23" xfId="11" applyNumberFormat="1" applyFont="1" applyBorder="1" applyAlignment="1">
      <alignment horizontal="center" vertical="center"/>
    </xf>
    <xf numFmtId="194" fontId="4" fillId="0" borderId="1" xfId="9" applyNumberFormat="1" applyFont="1" applyBorder="1" applyAlignment="1">
      <alignment horizontal="center" vertical="center"/>
    </xf>
    <xf numFmtId="194" fontId="4" fillId="0" borderId="142" xfId="9" applyNumberFormat="1" applyFont="1" applyBorder="1" applyAlignment="1">
      <alignment horizontal="center" vertical="center"/>
    </xf>
    <xf numFmtId="195" fontId="4" fillId="0" borderId="20" xfId="11" applyNumberFormat="1" applyFont="1" applyBorder="1" applyAlignment="1">
      <alignment horizontal="center" vertical="center"/>
    </xf>
    <xf numFmtId="188" fontId="4" fillId="0" borderId="1" xfId="9" applyNumberFormat="1" applyFont="1" applyBorder="1" applyAlignment="1">
      <alignment horizontal="center" vertical="center"/>
    </xf>
    <xf numFmtId="188" fontId="4" fillId="0" borderId="142" xfId="9" applyNumberFormat="1" applyFont="1" applyBorder="1" applyAlignment="1">
      <alignment horizontal="center" vertical="center"/>
    </xf>
    <xf numFmtId="0" fontId="1" fillId="0" borderId="66" xfId="9" applyNumberFormat="1" applyFont="1" applyBorder="1" applyAlignment="1">
      <alignment horizontal="centerContinuous" vertical="center"/>
    </xf>
    <xf numFmtId="0" fontId="1" fillId="0" borderId="1" xfId="9" applyNumberFormat="1" applyFont="1" applyBorder="1" applyAlignment="1">
      <alignment horizontal="centerContinuous" vertical="center"/>
    </xf>
    <xf numFmtId="192" fontId="4" fillId="0" borderId="72" xfId="11" applyNumberFormat="1" applyFont="1" applyBorder="1" applyAlignment="1">
      <alignment horizontal="center" vertical="center"/>
    </xf>
    <xf numFmtId="193" fontId="4" fillId="0" borderId="8" xfId="9" applyNumberFormat="1" applyFont="1" applyBorder="1" applyAlignment="1">
      <alignment horizontal="center" vertical="center"/>
    </xf>
    <xf numFmtId="194" fontId="4" fillId="0" borderId="8" xfId="9" applyNumberFormat="1" applyFont="1" applyBorder="1" applyAlignment="1">
      <alignment horizontal="right" vertical="center"/>
    </xf>
    <xf numFmtId="194" fontId="4" fillId="0" borderId="143" xfId="9" applyNumberFormat="1" applyFont="1" applyBorder="1" applyAlignment="1">
      <alignment horizontal="center" vertical="center"/>
    </xf>
    <xf numFmtId="192" fontId="4" fillId="0" borderId="9" xfId="11" applyNumberFormat="1" applyFont="1" applyBorder="1" applyAlignment="1">
      <alignment horizontal="center" vertical="center"/>
    </xf>
    <xf numFmtId="188" fontId="4" fillId="0" borderId="143" xfId="9" applyNumberFormat="1" applyFont="1" applyBorder="1" applyAlignment="1">
      <alignment horizontal="right" vertical="center"/>
    </xf>
    <xf numFmtId="0" fontId="1" fillId="0" borderId="2" xfId="9" applyNumberFormat="1" applyFont="1" applyBorder="1" applyAlignment="1">
      <alignment horizontal="centerContinuous" vertical="center"/>
    </xf>
    <xf numFmtId="0" fontId="1" fillId="0" borderId="8" xfId="9" applyNumberFormat="1" applyFont="1" applyBorder="1" applyAlignment="1">
      <alignment horizontal="centerContinuous" vertical="center"/>
    </xf>
    <xf numFmtId="194" fontId="4" fillId="0" borderId="146" xfId="9" applyNumberFormat="1" applyFont="1" applyBorder="1" applyAlignment="1">
      <alignment horizontal="right" vertical="center"/>
    </xf>
    <xf numFmtId="194" fontId="4" fillId="0" borderId="21" xfId="9" applyNumberFormat="1" applyFont="1" applyBorder="1" applyAlignment="1">
      <alignment vertical="center"/>
    </xf>
    <xf numFmtId="194" fontId="4" fillId="0" borderId="0" xfId="9" applyNumberFormat="1" applyFont="1" applyBorder="1" applyAlignment="1">
      <alignment horizontal="center" vertical="center"/>
    </xf>
    <xf numFmtId="195" fontId="4" fillId="0" borderId="23" xfId="11" applyNumberFormat="1" applyFont="1" applyBorder="1" applyAlignment="1">
      <alignment horizontal="right" vertical="center"/>
    </xf>
    <xf numFmtId="194" fontId="4" fillId="0" borderId="1" xfId="9" applyNumberFormat="1" applyFont="1" applyBorder="1" applyAlignment="1">
      <alignment horizontal="right" vertical="center"/>
    </xf>
    <xf numFmtId="194" fontId="4" fillId="0" borderId="142" xfId="9" applyNumberFormat="1" applyFont="1" applyBorder="1" applyAlignment="1">
      <alignment horizontal="right" vertical="center"/>
    </xf>
    <xf numFmtId="195" fontId="4" fillId="0" borderId="20" xfId="11" applyNumberFormat="1" applyFont="1" applyBorder="1" applyAlignment="1">
      <alignment vertical="center"/>
    </xf>
    <xf numFmtId="188" fontId="4" fillId="0" borderId="1" xfId="9" applyNumberFormat="1" applyFont="1" applyBorder="1" applyAlignment="1">
      <alignment vertical="center"/>
    </xf>
    <xf numFmtId="194" fontId="4" fillId="0" borderId="1" xfId="9" applyNumberFormat="1" applyFont="1" applyBorder="1" applyAlignment="1">
      <alignment vertical="center"/>
    </xf>
    <xf numFmtId="188" fontId="4" fillId="0" borderId="142" xfId="9" applyNumberFormat="1" applyFont="1" applyBorder="1" applyAlignment="1">
      <alignment vertical="center"/>
    </xf>
    <xf numFmtId="0" fontId="1" fillId="0" borderId="66" xfId="9" applyNumberFormat="1" applyFont="1" applyBorder="1" applyAlignment="1">
      <alignment horizontal="center" vertical="center"/>
    </xf>
    <xf numFmtId="196" fontId="4" fillId="0" borderId="0" xfId="12" applyNumberFormat="1" applyFont="1" applyBorder="1" applyAlignment="1">
      <alignment horizontal="right" vertical="center"/>
    </xf>
    <xf numFmtId="195" fontId="4" fillId="0" borderId="20" xfId="11" applyNumberFormat="1" applyFont="1" applyBorder="1" applyAlignment="1">
      <alignment horizontal="right" vertical="center"/>
    </xf>
    <xf numFmtId="188" fontId="4" fillId="0" borderId="1" xfId="9" applyNumberFormat="1" applyFont="1" applyBorder="1" applyAlignment="1">
      <alignment horizontal="right" vertical="center"/>
    </xf>
    <xf numFmtId="188" fontId="4" fillId="0" borderId="142" xfId="9" applyNumberFormat="1" applyFont="1" applyBorder="1" applyAlignment="1">
      <alignment horizontal="right" vertical="center"/>
    </xf>
    <xf numFmtId="0" fontId="1" fillId="0" borderId="71" xfId="11" applyFont="1" applyBorder="1" applyAlignment="1">
      <alignment horizontal="centerContinuous" vertical="center"/>
    </xf>
    <xf numFmtId="177" fontId="4" fillId="0" borderId="0" xfId="11" applyNumberFormat="1" applyFont="1" applyAlignment="1">
      <alignment vertical="center"/>
    </xf>
    <xf numFmtId="194" fontId="4" fillId="0" borderId="1" xfId="11" quotePrefix="1" applyNumberFormat="1" applyFont="1" applyBorder="1" applyAlignment="1">
      <alignment horizontal="center" vertical="center"/>
    </xf>
    <xf numFmtId="188" fontId="4" fillId="0" borderId="1" xfId="11" quotePrefix="1" applyNumberFormat="1" applyFont="1" applyBorder="1" applyAlignment="1">
      <alignment horizontal="right" vertical="center"/>
    </xf>
    <xf numFmtId="0" fontId="1" fillId="0" borderId="66" xfId="11" applyFont="1" applyBorder="1" applyAlignment="1">
      <alignment horizontal="centerContinuous" vertical="center"/>
    </xf>
    <xf numFmtId="0" fontId="1" fillId="0" borderId="79" xfId="11" applyFont="1" applyBorder="1" applyAlignment="1">
      <alignment horizontal="centerContinuous" vertical="center"/>
    </xf>
    <xf numFmtId="38" fontId="4" fillId="0" borderId="0" xfId="10" applyFont="1" applyAlignment="1">
      <alignment vertical="center"/>
    </xf>
    <xf numFmtId="188" fontId="4" fillId="0" borderId="0" xfId="9" applyNumberFormat="1" applyFont="1" applyBorder="1" applyAlignment="1">
      <alignment vertical="center"/>
    </xf>
    <xf numFmtId="192" fontId="4" fillId="0" borderId="6" xfId="11" applyNumberFormat="1" applyFont="1" applyBorder="1" applyAlignment="1">
      <alignment horizontal="center" vertical="center"/>
    </xf>
    <xf numFmtId="193" fontId="4" fillId="0" borderId="5" xfId="9" applyNumberFormat="1" applyFont="1" applyBorder="1" applyAlignment="1">
      <alignment horizontal="center" vertical="center"/>
    </xf>
    <xf numFmtId="194" fontId="4" fillId="0" borderId="5" xfId="9" applyNumberFormat="1" applyFont="1" applyBorder="1" applyAlignment="1">
      <alignment horizontal="right" vertical="center"/>
    </xf>
    <xf numFmtId="194" fontId="4" fillId="0" borderId="151" xfId="9" applyNumberFormat="1" applyFont="1" applyBorder="1" applyAlignment="1">
      <alignment horizontal="right" vertical="center"/>
    </xf>
    <xf numFmtId="192" fontId="4" fillId="0" borderId="19" xfId="11" applyNumberFormat="1" applyFont="1" applyBorder="1" applyAlignment="1">
      <alignment horizontal="center" vertical="center"/>
    </xf>
    <xf numFmtId="194" fontId="4" fillId="0" borderId="5" xfId="9" applyNumberFormat="1" applyFont="1" applyBorder="1" applyAlignment="1">
      <alignment vertical="center"/>
    </xf>
    <xf numFmtId="188" fontId="4" fillId="0" borderId="151" xfId="9" applyNumberFormat="1" applyFont="1" applyBorder="1" applyAlignment="1">
      <alignment horizontal="right" vertical="center"/>
    </xf>
    <xf numFmtId="0" fontId="1" fillId="0" borderId="63" xfId="11" applyFont="1" applyBorder="1" applyAlignment="1">
      <alignment horizontal="centerContinuous" vertical="center"/>
    </xf>
    <xf numFmtId="0" fontId="1" fillId="0" borderId="5" xfId="11" applyFont="1" applyBorder="1" applyAlignment="1">
      <alignment horizontal="centerContinuous" vertical="center"/>
    </xf>
    <xf numFmtId="194" fontId="4" fillId="0" borderId="0" xfId="9" applyNumberFormat="1" applyFont="1" applyBorder="1" applyAlignment="1">
      <alignment horizontal="right" vertical="center"/>
    </xf>
    <xf numFmtId="196" fontId="4" fillId="0" borderId="90" xfId="12" applyNumberFormat="1" applyFont="1" applyBorder="1" applyAlignment="1">
      <alignment horizontal="right" vertical="center"/>
    </xf>
    <xf numFmtId="196" fontId="4" fillId="0" borderId="21" xfId="12" applyNumberFormat="1" applyFont="1" applyBorder="1" applyAlignment="1">
      <alignment horizontal="right" vertical="center"/>
    </xf>
    <xf numFmtId="196" fontId="4" fillId="0" borderId="33" xfId="12" applyNumberFormat="1" applyFont="1" applyBorder="1" applyAlignment="1">
      <alignment horizontal="right" vertical="center"/>
    </xf>
    <xf numFmtId="195" fontId="4" fillId="0" borderId="22" xfId="11" applyNumberFormat="1" applyFont="1" applyBorder="1" applyAlignment="1">
      <alignment vertical="center"/>
    </xf>
    <xf numFmtId="188" fontId="4" fillId="0" borderId="21" xfId="9" applyNumberFormat="1" applyFont="1" applyBorder="1" applyAlignment="1">
      <alignment vertical="center"/>
    </xf>
    <xf numFmtId="188" fontId="4" fillId="0" borderId="146" xfId="9" applyNumberFormat="1" applyFont="1" applyBorder="1" applyAlignment="1">
      <alignment vertical="center"/>
    </xf>
    <xf numFmtId="0" fontId="1" fillId="0" borderId="38" xfId="11" applyFont="1" applyBorder="1" applyAlignment="1">
      <alignment horizontal="centerContinuous" vertical="center"/>
    </xf>
    <xf numFmtId="196" fontId="4" fillId="0" borderId="72" xfId="12" applyNumberFormat="1" applyFont="1" applyBorder="1" applyAlignment="1">
      <alignment horizontal="center" vertical="center"/>
    </xf>
    <xf numFmtId="196" fontId="4" fillId="0" borderId="8" xfId="12" applyNumberFormat="1" applyFont="1" applyBorder="1" applyAlignment="1">
      <alignment horizontal="right" vertical="center"/>
    </xf>
    <xf numFmtId="196" fontId="4" fillId="0" borderId="8" xfId="12" applyNumberFormat="1" applyFont="1" applyBorder="1" applyAlignment="1">
      <alignment horizontal="center" vertical="center"/>
    </xf>
    <xf numFmtId="196" fontId="4" fillId="0" borderId="26" xfId="12" applyNumberFormat="1" applyFont="1" applyBorder="1" applyAlignment="1">
      <alignment horizontal="right" vertical="center"/>
    </xf>
    <xf numFmtId="188" fontId="4" fillId="0" borderId="8" xfId="9" applyNumberFormat="1" applyFont="1" applyBorder="1" applyAlignment="1">
      <alignment vertical="center"/>
    </xf>
    <xf numFmtId="192" fontId="4" fillId="0" borderId="8" xfId="9" applyNumberFormat="1" applyFont="1" applyBorder="1" applyAlignment="1">
      <alignment horizontal="center" vertical="center"/>
    </xf>
    <xf numFmtId="188" fontId="4" fillId="0" borderId="143" xfId="9" applyNumberFormat="1" applyFont="1" applyBorder="1" applyAlignment="1">
      <alignment vertical="center"/>
    </xf>
    <xf numFmtId="0" fontId="1" fillId="0" borderId="18" xfId="4" applyFont="1" applyBorder="1" applyAlignment="1">
      <alignment horizontal="centerContinuous" vertical="center"/>
    </xf>
    <xf numFmtId="0" fontId="1" fillId="0" borderId="3" xfId="4" applyFont="1" applyBorder="1" applyAlignment="1">
      <alignment horizontal="centerContinuous" vertical="center"/>
    </xf>
    <xf numFmtId="0" fontId="1" fillId="0" borderId="2" xfId="4" applyFont="1" applyBorder="1" applyAlignment="1">
      <alignment horizontal="centerContinuous" vertical="center"/>
    </xf>
    <xf numFmtId="0" fontId="30" fillId="0" borderId="13" xfId="11" applyFont="1" applyBorder="1" applyAlignment="1">
      <alignment horizontal="right" vertical="center"/>
    </xf>
    <xf numFmtId="0" fontId="30" fillId="0" borderId="37" xfId="11" applyFont="1" applyBorder="1" applyAlignment="1">
      <alignment horizontal="right" vertical="center"/>
    </xf>
    <xf numFmtId="0" fontId="30" fillId="0" borderId="147" xfId="11" applyFont="1" applyBorder="1" applyAlignment="1">
      <alignment horizontal="right" vertical="center"/>
    </xf>
    <xf numFmtId="0" fontId="30" fillId="0" borderId="12" xfId="11" applyFont="1" applyBorder="1" applyAlignment="1">
      <alignment horizontal="right" vertical="center"/>
    </xf>
    <xf numFmtId="0" fontId="1" fillId="0" borderId="16" xfId="4" applyFont="1" applyBorder="1" applyAlignment="1">
      <alignment horizontal="left" vertical="center"/>
    </xf>
    <xf numFmtId="0" fontId="30" fillId="0" borderId="120" xfId="11" applyFont="1" applyBorder="1" applyAlignment="1">
      <alignment horizontal="center" vertical="center" wrapText="1"/>
    </xf>
    <xf numFmtId="0" fontId="1" fillId="0" borderId="153" xfId="11" applyFont="1" applyBorder="1" applyAlignment="1">
      <alignment horizontal="center" vertical="center"/>
    </xf>
    <xf numFmtId="0" fontId="30" fillId="0" borderId="153" xfId="11" applyFont="1" applyBorder="1" applyAlignment="1">
      <alignment horizontal="center" vertical="center" wrapText="1"/>
    </xf>
    <xf numFmtId="0" fontId="1" fillId="0" borderId="154" xfId="11" applyFont="1" applyBorder="1" applyAlignment="1">
      <alignment horizontal="center" vertical="center"/>
    </xf>
    <xf numFmtId="0" fontId="4" fillId="0" borderId="0" xfId="11" applyFont="1" applyAlignment="1"/>
    <xf numFmtId="186" fontId="4" fillId="0" borderId="0" xfId="11" applyNumberFormat="1" applyFont="1" applyAlignment="1">
      <alignment horizontal="right"/>
    </xf>
    <xf numFmtId="0" fontId="4" fillId="0" borderId="0" xfId="11" applyFont="1" applyBorder="1" applyAlignment="1">
      <alignment horizontal="left"/>
    </xf>
    <xf numFmtId="0" fontId="4" fillId="0" borderId="0" xfId="11" applyFont="1" applyBorder="1" applyAlignment="1">
      <alignment horizontal="left" vertical="center"/>
    </xf>
    <xf numFmtId="0" fontId="4" fillId="0" borderId="0" xfId="11" applyFont="1" applyAlignment="1">
      <alignment horizontal="centerContinuous" vertical="center"/>
    </xf>
    <xf numFmtId="0" fontId="29" fillId="0" borderId="0" xfId="11" applyFont="1" applyAlignment="1">
      <alignment horizontal="centerContinuous" vertical="center"/>
    </xf>
    <xf numFmtId="186" fontId="29" fillId="0" borderId="0" xfId="11" applyNumberFormat="1" applyFont="1" applyAlignment="1">
      <alignment horizontal="centerContinuous" vertical="center"/>
    </xf>
    <xf numFmtId="20" fontId="48" fillId="0" borderId="0" xfId="11" applyNumberFormat="1" applyFont="1" applyAlignment="1">
      <alignment horizontal="centerContinuous" vertical="center"/>
    </xf>
    <xf numFmtId="0" fontId="13" fillId="0" borderId="0" xfId="0" applyFont="1" applyAlignment="1">
      <alignment horizontal="distributed" vertical="center"/>
    </xf>
    <xf numFmtId="176" fontId="4" fillId="0" borderId="71" xfId="0" applyNumberFormat="1" applyFont="1" applyBorder="1" applyAlignment="1">
      <alignment horizontal="center" vertical="center" textRotation="255"/>
    </xf>
    <xf numFmtId="176" fontId="4" fillId="0" borderId="35" xfId="0" applyNumberFormat="1" applyFont="1" applyBorder="1" applyAlignment="1">
      <alignment horizontal="center" vertical="center" textRotation="255"/>
    </xf>
    <xf numFmtId="176" fontId="4" fillId="0" borderId="2" xfId="0" applyNumberFormat="1" applyFont="1" applyBorder="1" applyAlignment="1">
      <alignment horizontal="center" vertical="center"/>
    </xf>
    <xf numFmtId="176" fontId="4" fillId="0" borderId="18" xfId="0" applyNumberFormat="1" applyFont="1" applyBorder="1" applyAlignment="1">
      <alignment horizontal="center" vertical="center"/>
    </xf>
    <xf numFmtId="176" fontId="4" fillId="0" borderId="79" xfId="0" applyNumberFormat="1" applyFont="1" applyBorder="1" applyAlignment="1">
      <alignment horizontal="center" vertical="center" textRotation="255"/>
    </xf>
    <xf numFmtId="176" fontId="4" fillId="0" borderId="59" xfId="0" applyNumberFormat="1" applyFont="1" applyBorder="1" applyAlignment="1">
      <alignment horizontal="center" vertical="center"/>
    </xf>
    <xf numFmtId="176" fontId="4" fillId="0" borderId="128" xfId="0" applyNumberFormat="1" applyFont="1" applyBorder="1" applyAlignment="1">
      <alignment horizontal="center" vertical="center"/>
    </xf>
    <xf numFmtId="176" fontId="4" fillId="0" borderId="112" xfId="0" applyNumberFormat="1" applyFont="1" applyBorder="1" applyAlignment="1">
      <alignment horizontal="center" vertical="center"/>
    </xf>
    <xf numFmtId="176" fontId="4" fillId="0" borderId="117" xfId="0" applyNumberFormat="1" applyFont="1" applyBorder="1" applyAlignment="1">
      <alignment horizontal="center" vertical="center"/>
    </xf>
    <xf numFmtId="176" fontId="4" fillId="0" borderId="126" xfId="0" applyNumberFormat="1" applyFont="1" applyBorder="1" applyAlignment="1">
      <alignment horizontal="center" vertical="center"/>
    </xf>
    <xf numFmtId="176" fontId="4" fillId="0" borderId="78" xfId="0" applyNumberFormat="1" applyFont="1" applyBorder="1" applyAlignment="1">
      <alignment horizontal="center" vertical="center" textRotation="255"/>
    </xf>
    <xf numFmtId="176" fontId="4" fillId="0" borderId="36" xfId="0" applyNumberFormat="1" applyFont="1" applyBorder="1" applyAlignment="1">
      <alignment horizontal="center" vertical="center" textRotation="255"/>
    </xf>
    <xf numFmtId="176" fontId="4" fillId="0" borderId="8" xfId="0" applyNumberFormat="1" applyFont="1" applyBorder="1" applyAlignment="1">
      <alignment horizontal="center" vertical="center" textRotation="255"/>
    </xf>
    <xf numFmtId="176" fontId="4" fillId="0" borderId="56" xfId="0" applyNumberFormat="1" applyFont="1" applyBorder="1" applyAlignment="1">
      <alignment horizontal="center" vertical="center" textRotation="255"/>
    </xf>
    <xf numFmtId="176" fontId="4" fillId="0" borderId="38" xfId="0" applyNumberFormat="1" applyFont="1" applyBorder="1" applyAlignment="1">
      <alignment horizontal="center" vertical="center"/>
    </xf>
    <xf numFmtId="176" fontId="4" fillId="0" borderId="66" xfId="0" applyNumberFormat="1" applyFont="1" applyBorder="1" applyAlignment="1">
      <alignment horizontal="center" vertical="center"/>
    </xf>
    <xf numFmtId="176" fontId="4" fillId="0" borderId="67" xfId="0" applyNumberFormat="1" applyFont="1" applyBorder="1" applyAlignment="1">
      <alignment horizontal="center" vertical="center"/>
    </xf>
    <xf numFmtId="176" fontId="4" fillId="0" borderId="49" xfId="0" applyNumberFormat="1" applyFont="1" applyBorder="1" applyAlignment="1">
      <alignment horizontal="center" vertical="center"/>
    </xf>
    <xf numFmtId="176" fontId="4" fillId="0" borderId="0" xfId="0" applyNumberFormat="1" applyFont="1" applyBorder="1" applyAlignment="1">
      <alignment horizontal="center" vertical="center"/>
    </xf>
    <xf numFmtId="176" fontId="4" fillId="0" borderId="123" xfId="0" applyNumberFormat="1" applyFont="1" applyBorder="1" applyAlignment="1">
      <alignment horizontal="center" vertical="center"/>
    </xf>
    <xf numFmtId="176" fontId="4" fillId="0" borderId="50" xfId="0" applyNumberFormat="1" applyFont="1" applyBorder="1" applyAlignment="1">
      <alignment horizontal="center" vertical="center"/>
    </xf>
    <xf numFmtId="176" fontId="4" fillId="0" borderId="51" xfId="0" applyNumberFormat="1" applyFont="1" applyBorder="1" applyAlignment="1">
      <alignment horizontal="center" vertical="center"/>
    </xf>
    <xf numFmtId="176" fontId="4" fillId="0" borderId="122" xfId="0" applyNumberFormat="1" applyFont="1" applyBorder="1" applyAlignment="1">
      <alignment horizontal="center" vertical="center"/>
    </xf>
    <xf numFmtId="176" fontId="4" fillId="0" borderId="49" xfId="0" applyNumberFormat="1" applyFont="1" applyBorder="1" applyAlignment="1">
      <alignment horizontal="center" vertical="center" textRotation="255"/>
    </xf>
    <xf numFmtId="176" fontId="4" fillId="0" borderId="2" xfId="0" applyNumberFormat="1" applyFont="1" applyBorder="1" applyAlignment="1">
      <alignment horizontal="center" vertical="center" textRotation="255"/>
    </xf>
    <xf numFmtId="176" fontId="4" fillId="0" borderId="53" xfId="0" applyNumberFormat="1" applyFont="1" applyBorder="1" applyAlignment="1">
      <alignment horizontal="center" vertical="center"/>
    </xf>
    <xf numFmtId="176" fontId="4" fillId="0" borderId="58" xfId="0" applyNumberFormat="1" applyFont="1" applyBorder="1" applyAlignment="1">
      <alignment horizontal="center" vertical="center"/>
    </xf>
    <xf numFmtId="176" fontId="4" fillId="0" borderId="110" xfId="0" applyNumberFormat="1" applyFont="1" applyBorder="1" applyAlignment="1">
      <alignment horizontal="center" vertical="center"/>
    </xf>
    <xf numFmtId="176" fontId="4" fillId="0" borderId="48" xfId="0" applyNumberFormat="1" applyFont="1" applyBorder="1" applyAlignment="1">
      <alignment horizontal="center" vertical="center"/>
    </xf>
    <xf numFmtId="176" fontId="4" fillId="0" borderId="109" xfId="0" applyNumberFormat="1" applyFont="1" applyBorder="1" applyAlignment="1">
      <alignment horizontal="center" vertical="center"/>
    </xf>
    <xf numFmtId="176" fontId="4" fillId="0" borderId="124" xfId="0" applyNumberFormat="1" applyFont="1" applyBorder="1" applyAlignment="1">
      <alignment horizontal="center" vertical="center"/>
    </xf>
    <xf numFmtId="176" fontId="4" fillId="0" borderId="111" xfId="0" applyNumberFormat="1" applyFont="1" applyBorder="1" applyAlignment="1">
      <alignment horizontal="center" vertical="center"/>
    </xf>
    <xf numFmtId="176" fontId="4" fillId="0" borderId="15" xfId="0" applyNumberFormat="1" applyFont="1" applyBorder="1" applyAlignment="1">
      <alignment horizontal="center" vertical="center" textRotation="255"/>
    </xf>
    <xf numFmtId="176" fontId="4" fillId="0" borderId="113" xfId="0" applyNumberFormat="1" applyFont="1" applyBorder="1" applyAlignment="1">
      <alignment horizontal="center" vertical="center"/>
    </xf>
    <xf numFmtId="176" fontId="4" fillId="0" borderId="3" xfId="0" applyNumberFormat="1" applyFont="1" applyBorder="1" applyAlignment="1">
      <alignment horizontal="center" vertical="center"/>
    </xf>
    <xf numFmtId="176" fontId="4" fillId="0" borderId="39" xfId="0" applyNumberFormat="1" applyFont="1" applyBorder="1" applyAlignment="1">
      <alignment horizontal="center" vertical="center" wrapText="1"/>
    </xf>
    <xf numFmtId="176" fontId="4" fillId="0" borderId="30" xfId="0" applyNumberFormat="1" applyFont="1" applyBorder="1" applyAlignment="1">
      <alignment horizontal="center" vertical="center" wrapText="1"/>
    </xf>
    <xf numFmtId="176" fontId="4" fillId="0" borderId="40" xfId="0" applyNumberFormat="1" applyFont="1" applyBorder="1" applyAlignment="1">
      <alignment horizontal="center" vertical="center" wrapText="1"/>
    </xf>
    <xf numFmtId="184" fontId="28" fillId="0" borderId="20" xfId="0" applyNumberFormat="1" applyFont="1" applyBorder="1" applyAlignment="1">
      <alignment horizontal="center" vertical="center" wrapText="1"/>
    </xf>
    <xf numFmtId="184" fontId="28" fillId="0" borderId="125" xfId="0" applyNumberFormat="1" applyFont="1" applyBorder="1" applyAlignment="1">
      <alignment horizontal="center" vertical="center"/>
    </xf>
    <xf numFmtId="188" fontId="4" fillId="0" borderId="29" xfId="0" applyNumberFormat="1" applyFont="1" applyBorder="1" applyAlignment="1">
      <alignment horizontal="center" vertical="center"/>
    </xf>
    <xf numFmtId="188" fontId="4" fillId="0" borderId="127" xfId="0" applyNumberFormat="1" applyFont="1" applyBorder="1" applyAlignment="1">
      <alignment horizontal="center" vertical="center"/>
    </xf>
    <xf numFmtId="184" fontId="28" fillId="0" borderId="79" xfId="0" applyNumberFormat="1" applyFont="1" applyBorder="1" applyAlignment="1">
      <alignment horizontal="center" vertical="center" wrapText="1"/>
    </xf>
    <xf numFmtId="184" fontId="28" fillId="0" borderId="107" xfId="0" applyNumberFormat="1" applyFont="1" applyBorder="1" applyAlignment="1">
      <alignment vertical="center" wrapText="1"/>
    </xf>
    <xf numFmtId="188" fontId="4" fillId="0" borderId="1" xfId="0" applyNumberFormat="1" applyFont="1" applyBorder="1" applyAlignment="1">
      <alignment horizontal="center" vertical="center"/>
    </xf>
    <xf numFmtId="188" fontId="4" fillId="0" borderId="25" xfId="0" applyNumberFormat="1" applyFont="1" applyBorder="1" applyAlignment="1">
      <alignment horizontal="center" vertical="center"/>
    </xf>
    <xf numFmtId="188" fontId="4" fillId="0" borderId="4" xfId="0" applyNumberFormat="1" applyFont="1" applyBorder="1" applyAlignment="1">
      <alignment horizontal="center" vertical="center"/>
    </xf>
    <xf numFmtId="188" fontId="4" fillId="0" borderId="24" xfId="0" applyNumberFormat="1" applyFont="1" applyBorder="1" applyAlignment="1">
      <alignment horizontal="center" vertical="center"/>
    </xf>
    <xf numFmtId="184" fontId="28" fillId="0" borderId="107" xfId="0" applyNumberFormat="1" applyFont="1" applyBorder="1" applyAlignment="1">
      <alignment horizontal="center" vertical="center" wrapText="1"/>
    </xf>
    <xf numFmtId="188" fontId="6" fillId="0" borderId="61" xfId="0" applyNumberFormat="1" applyFont="1" applyBorder="1" applyAlignment="1">
      <alignment horizontal="center" vertical="center"/>
    </xf>
    <xf numFmtId="188" fontId="6" fillId="0" borderId="62" xfId="0" applyNumberFormat="1" applyFont="1" applyBorder="1" applyAlignment="1">
      <alignment horizontal="center" vertical="center"/>
    </xf>
    <xf numFmtId="188" fontId="6" fillId="0" borderId="140" xfId="0" applyNumberFormat="1" applyFont="1" applyBorder="1" applyAlignment="1">
      <alignment horizontal="center" vertical="center"/>
    </xf>
    <xf numFmtId="184" fontId="4" fillId="0" borderId="100" xfId="0" applyNumberFormat="1" applyFont="1" applyBorder="1" applyAlignment="1">
      <alignment horizontal="center" vertical="center"/>
    </xf>
    <xf numFmtId="184" fontId="4" fillId="0" borderId="67" xfId="0" applyNumberFormat="1" applyFont="1" applyBorder="1" applyAlignment="1">
      <alignment horizontal="center" vertical="center"/>
    </xf>
    <xf numFmtId="184" fontId="4" fillId="0" borderId="92" xfId="0" applyNumberFormat="1" applyFont="1" applyBorder="1" applyAlignment="1">
      <alignment horizontal="center" vertical="center"/>
    </xf>
    <xf numFmtId="0" fontId="22" fillId="0" borderId="42" xfId="3" applyFont="1" applyBorder="1" applyAlignment="1" applyProtection="1">
      <alignment horizontal="center" vertical="center"/>
      <protection locked="0"/>
    </xf>
    <xf numFmtId="0" fontId="22" fillId="0" borderId="46" xfId="3" applyFont="1" applyBorder="1" applyAlignment="1" applyProtection="1">
      <alignment horizontal="center" vertical="center"/>
      <protection locked="0"/>
    </xf>
    <xf numFmtId="0" fontId="22" fillId="0" borderId="115" xfId="3" applyFont="1" applyBorder="1" applyAlignment="1" applyProtection="1">
      <alignment horizontal="center" vertical="center"/>
      <protection locked="0"/>
    </xf>
    <xf numFmtId="0" fontId="22" fillId="0" borderId="53" xfId="3" applyFont="1" applyBorder="1" applyAlignment="1" applyProtection="1">
      <alignment horizontal="center" vertical="center"/>
      <protection locked="0"/>
    </xf>
    <xf numFmtId="0" fontId="22" fillId="0" borderId="57" xfId="3" applyFont="1" applyBorder="1" applyAlignment="1" applyProtection="1">
      <alignment horizontal="center" vertical="center"/>
      <protection locked="0"/>
    </xf>
    <xf numFmtId="0" fontId="22" fillId="0" borderId="41" xfId="3" applyFont="1" applyBorder="1" applyAlignment="1" applyProtection="1">
      <alignment horizontal="center" vertical="center"/>
      <protection locked="0"/>
    </xf>
    <xf numFmtId="0" fontId="22" fillId="0" borderId="34" xfId="3" applyFont="1" applyBorder="1" applyAlignment="1" applyProtection="1">
      <alignment horizontal="center" vertical="center"/>
      <protection locked="0"/>
    </xf>
    <xf numFmtId="0" fontId="22" fillId="0" borderId="55" xfId="3" applyFont="1" applyBorder="1" applyAlignment="1" applyProtection="1">
      <alignment horizontal="center" vertical="center"/>
      <protection locked="0"/>
    </xf>
    <xf numFmtId="0" fontId="22" fillId="0" borderId="58" xfId="3" applyFont="1" applyBorder="1" applyAlignment="1" applyProtection="1">
      <alignment horizontal="center" vertical="center"/>
      <protection locked="0"/>
    </xf>
    <xf numFmtId="0" fontId="22" fillId="0" borderId="59" xfId="3" applyFont="1" applyBorder="1" applyAlignment="1" applyProtection="1">
      <alignment horizontal="center" vertical="center"/>
      <protection locked="0"/>
    </xf>
    <xf numFmtId="0" fontId="22" fillId="0" borderId="38" xfId="3" applyFont="1" applyBorder="1" applyAlignment="1" applyProtection="1">
      <alignment horizontal="center" vertical="center"/>
      <protection locked="0"/>
    </xf>
    <xf numFmtId="0" fontId="22" fillId="0" borderId="114" xfId="3" applyFont="1" applyBorder="1" applyAlignment="1" applyProtection="1">
      <alignment horizontal="center" vertical="center"/>
      <protection locked="0"/>
    </xf>
    <xf numFmtId="0" fontId="22" fillId="0" borderId="52" xfId="3" applyFont="1" applyBorder="1" applyAlignment="1" applyProtection="1">
      <alignment horizontal="center" vertical="center"/>
      <protection locked="0"/>
    </xf>
    <xf numFmtId="0" fontId="22" fillId="0" borderId="53" xfId="3" applyFont="1" applyFill="1" applyBorder="1" applyAlignment="1" applyProtection="1">
      <alignment horizontal="center" vertical="center"/>
      <protection locked="0"/>
    </xf>
    <xf numFmtId="0" fontId="22" fillId="0" borderId="114" xfId="3" applyFont="1" applyFill="1" applyBorder="1" applyAlignment="1" applyProtection="1">
      <alignment horizontal="center" vertical="center"/>
      <protection locked="0"/>
    </xf>
    <xf numFmtId="0" fontId="22" fillId="0" borderId="41" xfId="3" applyFont="1" applyFill="1" applyBorder="1" applyAlignment="1" applyProtection="1">
      <alignment horizontal="center" vertical="center"/>
      <protection locked="0"/>
    </xf>
    <xf numFmtId="0" fontId="22" fillId="0" borderId="52" xfId="3" applyFont="1" applyFill="1" applyBorder="1" applyAlignment="1" applyProtection="1">
      <alignment horizontal="center" vertical="center"/>
      <protection locked="0"/>
    </xf>
    <xf numFmtId="0" fontId="22" fillId="0" borderId="21" xfId="3" applyFont="1" applyBorder="1" applyAlignment="1" applyProtection="1">
      <alignment horizontal="center" vertical="center"/>
      <protection locked="0"/>
    </xf>
    <xf numFmtId="0" fontId="22" fillId="0" borderId="50" xfId="3" applyFont="1" applyBorder="1" applyAlignment="1" applyProtection="1">
      <alignment horizontal="center" vertical="center"/>
      <protection locked="0"/>
    </xf>
    <xf numFmtId="0" fontId="22" fillId="0" borderId="51" xfId="3" applyFont="1" applyBorder="1" applyAlignment="1" applyProtection="1">
      <alignment horizontal="center" vertical="center"/>
      <protection locked="0"/>
    </xf>
    <xf numFmtId="0" fontId="22" fillId="0" borderId="50" xfId="5" applyFont="1" applyBorder="1" applyAlignment="1" applyProtection="1">
      <alignment horizontal="center" vertical="center"/>
      <protection locked="0"/>
    </xf>
    <xf numFmtId="0" fontId="22" fillId="0" borderId="33" xfId="5" applyFont="1" applyBorder="1" applyAlignment="1" applyProtection="1">
      <alignment horizontal="center" vertical="center"/>
      <protection locked="0"/>
    </xf>
    <xf numFmtId="0" fontId="22" fillId="0" borderId="42" xfId="5" applyFont="1" applyBorder="1" applyAlignment="1" applyProtection="1">
      <alignment horizontal="center" vertical="center"/>
      <protection locked="0"/>
    </xf>
    <xf numFmtId="0" fontId="22" fillId="0" borderId="46" xfId="5" applyFont="1" applyBorder="1" applyAlignment="1" applyProtection="1">
      <alignment horizontal="center" vertical="center"/>
      <protection locked="0"/>
    </xf>
    <xf numFmtId="0" fontId="22" fillId="0" borderId="115" xfId="5" applyFont="1" applyBorder="1" applyAlignment="1" applyProtection="1">
      <alignment horizontal="center" vertical="center"/>
      <protection locked="0"/>
    </xf>
    <xf numFmtId="0" fontId="22" fillId="0" borderId="55" xfId="3" applyFont="1" applyFill="1" applyBorder="1" applyAlignment="1" applyProtection="1">
      <alignment horizontal="center" vertical="center"/>
      <protection locked="0"/>
    </xf>
    <xf numFmtId="0" fontId="22" fillId="0" borderId="58" xfId="3" applyFont="1" applyFill="1" applyBorder="1" applyAlignment="1" applyProtection="1">
      <alignment horizontal="center" vertical="center"/>
      <protection locked="0"/>
    </xf>
    <xf numFmtId="0" fontId="22" fillId="0" borderId="59" xfId="3" applyFont="1" applyFill="1" applyBorder="1" applyAlignment="1" applyProtection="1">
      <alignment horizontal="center" vertical="center"/>
      <protection locked="0"/>
    </xf>
    <xf numFmtId="0" fontId="22" fillId="0" borderId="38" xfId="3" applyFont="1" applyFill="1" applyBorder="1" applyAlignment="1" applyProtection="1">
      <alignment horizontal="center" vertical="center"/>
      <protection locked="0"/>
    </xf>
    <xf numFmtId="0" fontId="22" fillId="0" borderId="34" xfId="3" applyFont="1" applyFill="1" applyBorder="1" applyAlignment="1" applyProtection="1">
      <alignment horizontal="center" vertical="center"/>
      <protection locked="0"/>
    </xf>
    <xf numFmtId="0" fontId="22" fillId="0" borderId="79" xfId="5" applyFont="1" applyBorder="1" applyAlignment="1" applyProtection="1">
      <alignment horizontal="center" vertical="center"/>
      <protection locked="0"/>
    </xf>
    <xf numFmtId="0" fontId="22" fillId="0" borderId="35" xfId="5" applyFont="1" applyBorder="1" applyAlignment="1" applyProtection="1">
      <alignment horizontal="center" vertical="center"/>
      <protection locked="0"/>
    </xf>
    <xf numFmtId="0" fontId="22" fillId="0" borderId="120" xfId="5" applyFont="1" applyBorder="1" applyAlignment="1" applyProtection="1">
      <alignment horizontal="center" vertical="center"/>
      <protection locked="0"/>
    </xf>
    <xf numFmtId="0" fontId="22" fillId="0" borderId="74" xfId="5" applyFont="1" applyBorder="1" applyAlignment="1" applyProtection="1">
      <alignment horizontal="center" vertical="center"/>
      <protection locked="0"/>
    </xf>
    <xf numFmtId="0" fontId="22" fillId="0" borderId="53" xfId="5" applyFont="1" applyBorder="1" applyAlignment="1" applyProtection="1">
      <alignment horizontal="center" vertical="center"/>
      <protection locked="0"/>
    </xf>
    <xf numFmtId="0" fontId="22" fillId="0" borderId="58" xfId="5" applyFont="1" applyBorder="1" applyAlignment="1" applyProtection="1">
      <alignment horizontal="center" vertical="center"/>
      <protection locked="0"/>
    </xf>
    <xf numFmtId="0" fontId="22" fillId="0" borderId="48" xfId="5" applyFont="1" applyBorder="1" applyAlignment="1" applyProtection="1">
      <alignment horizontal="center" vertical="center"/>
      <protection locked="0"/>
    </xf>
    <xf numFmtId="0" fontId="22" fillId="0" borderId="0" xfId="5" applyFont="1" applyBorder="1" applyAlignment="1" applyProtection="1">
      <alignment horizontal="center" vertical="center"/>
      <protection locked="0"/>
    </xf>
    <xf numFmtId="0" fontId="22" fillId="0" borderId="41" xfId="5" applyFont="1" applyBorder="1" applyAlignment="1" applyProtection="1">
      <alignment horizontal="center" vertical="center"/>
      <protection locked="0"/>
    </xf>
    <xf numFmtId="0" fontId="22" fillId="0" borderId="38" xfId="5" applyFont="1" applyBorder="1" applyAlignment="1" applyProtection="1">
      <alignment horizontal="center" vertical="center"/>
      <protection locked="0"/>
    </xf>
    <xf numFmtId="0" fontId="22" fillId="0" borderId="36" xfId="3" applyFont="1" applyFill="1" applyBorder="1" applyAlignment="1" applyProtection="1">
      <alignment horizontal="center" vertical="center"/>
      <protection locked="0"/>
    </xf>
    <xf numFmtId="0" fontId="22" fillId="0" borderId="42" xfId="2" applyFont="1" applyBorder="1" applyAlignment="1" applyProtection="1">
      <alignment horizontal="center" vertical="center"/>
      <protection locked="0"/>
    </xf>
    <xf numFmtId="0" fontId="22" fillId="0" borderId="46" xfId="2" applyFont="1" applyBorder="1" applyAlignment="1" applyProtection="1">
      <alignment horizontal="center" vertical="center"/>
      <protection locked="0"/>
    </xf>
    <xf numFmtId="0" fontId="22" fillId="0" borderId="115" xfId="2" applyFont="1" applyBorder="1" applyAlignment="1" applyProtection="1">
      <alignment horizontal="center" vertical="center"/>
      <protection locked="0"/>
    </xf>
    <xf numFmtId="0" fontId="22" fillId="0" borderId="79" xfId="2" applyFont="1" applyBorder="1" applyAlignment="1" applyProtection="1">
      <alignment horizontal="center" vertical="center"/>
      <protection locked="0"/>
    </xf>
    <xf numFmtId="0" fontId="22" fillId="0" borderId="35" xfId="2" applyFont="1" applyBorder="1" applyAlignment="1" applyProtection="1">
      <alignment horizontal="center" vertical="center"/>
      <protection locked="0"/>
    </xf>
    <xf numFmtId="0" fontId="22" fillId="0" borderId="120" xfId="2" applyFont="1" applyBorder="1" applyAlignment="1" applyProtection="1">
      <alignment horizontal="center" vertical="center"/>
      <protection locked="0"/>
    </xf>
    <xf numFmtId="0" fontId="22" fillId="0" borderId="74" xfId="2" applyFont="1" applyBorder="1" applyAlignment="1" applyProtection="1">
      <alignment horizontal="center" vertical="center"/>
      <protection locked="0"/>
    </xf>
    <xf numFmtId="0" fontId="22" fillId="0" borderId="53" xfId="2" applyFont="1" applyBorder="1" applyAlignment="1" applyProtection="1">
      <alignment horizontal="center" vertical="center"/>
      <protection locked="0"/>
    </xf>
    <xf numFmtId="0" fontId="22" fillId="0" borderId="48" xfId="2" applyFont="1" applyBorder="1" applyAlignment="1" applyProtection="1">
      <alignment horizontal="center" vertical="center"/>
      <protection locked="0"/>
    </xf>
    <xf numFmtId="0" fontId="22" fillId="0" borderId="41" xfId="2" applyFont="1" applyBorder="1" applyAlignment="1" applyProtection="1">
      <alignment horizontal="center" vertical="center"/>
      <protection locked="0"/>
    </xf>
    <xf numFmtId="0" fontId="22" fillId="0" borderId="54" xfId="3" applyFont="1" applyBorder="1" applyAlignment="1" applyProtection="1">
      <alignment horizontal="center" vertical="center"/>
      <protection locked="0"/>
    </xf>
    <xf numFmtId="0" fontId="22" fillId="0" borderId="74" xfId="3" applyFont="1" applyBorder="1" applyAlignment="1" applyProtection="1">
      <alignment horizontal="center" vertical="center"/>
      <protection locked="0"/>
    </xf>
    <xf numFmtId="179" fontId="22" fillId="0" borderId="39" xfId="1" applyNumberFormat="1" applyFont="1" applyBorder="1" applyAlignment="1">
      <alignment horizontal="center" vertical="center"/>
    </xf>
    <xf numFmtId="179" fontId="22" fillId="0" borderId="43" xfId="1" applyNumberFormat="1" applyFont="1" applyBorder="1" applyAlignment="1">
      <alignment horizontal="center" vertical="center"/>
    </xf>
    <xf numFmtId="179" fontId="22" fillId="0" borderId="53" xfId="1" applyNumberFormat="1" applyFont="1" applyBorder="1" applyAlignment="1">
      <alignment horizontal="center" vertical="center"/>
    </xf>
    <xf numFmtId="179" fontId="22" fillId="0" borderId="114" xfId="1" applyNumberFormat="1" applyFont="1" applyBorder="1" applyAlignment="1">
      <alignment horizontal="center" vertical="center"/>
    </xf>
    <xf numFmtId="179" fontId="22" fillId="0" borderId="41" xfId="1" applyNumberFormat="1" applyFont="1" applyBorder="1" applyAlignment="1">
      <alignment horizontal="center" vertical="center"/>
    </xf>
    <xf numFmtId="179" fontId="22" fillId="0" borderId="52" xfId="1" applyNumberFormat="1" applyFont="1" applyBorder="1" applyAlignment="1">
      <alignment horizontal="center" vertical="center"/>
    </xf>
    <xf numFmtId="179" fontId="22" fillId="0" borderId="50" xfId="1" applyNumberFormat="1" applyFont="1" applyBorder="1" applyAlignment="1">
      <alignment horizontal="center" vertical="center"/>
    </xf>
    <xf numFmtId="179" fontId="22" fillId="0" borderId="33" xfId="1" applyNumberFormat="1" applyFont="1" applyBorder="1" applyAlignment="1">
      <alignment horizontal="center" vertical="center"/>
    </xf>
    <xf numFmtId="179" fontId="22" fillId="0" borderId="21" xfId="1" applyNumberFormat="1" applyFont="1" applyBorder="1" applyAlignment="1">
      <alignment horizontal="center" vertical="center"/>
    </xf>
    <xf numFmtId="179" fontId="22" fillId="0" borderId="55" xfId="1" applyNumberFormat="1" applyFont="1" applyBorder="1" applyAlignment="1">
      <alignment horizontal="center" vertical="center"/>
    </xf>
    <xf numFmtId="179" fontId="22" fillId="0" borderId="58" xfId="1" applyNumberFormat="1" applyFont="1" applyBorder="1" applyAlignment="1">
      <alignment horizontal="center" vertical="center"/>
    </xf>
    <xf numFmtId="179" fontId="22" fillId="0" borderId="59" xfId="1" applyNumberFormat="1" applyFont="1" applyBorder="1" applyAlignment="1">
      <alignment horizontal="center" vertical="center"/>
    </xf>
    <xf numFmtId="179" fontId="22" fillId="0" borderId="38" xfId="1" applyNumberFormat="1" applyFont="1" applyBorder="1" applyAlignment="1">
      <alignment horizontal="center" vertical="center"/>
    </xf>
    <xf numFmtId="179" fontId="25" fillId="0" borderId="53" xfId="1" applyNumberFormat="1" applyFont="1" applyBorder="1" applyAlignment="1">
      <alignment horizontal="center" vertical="center"/>
    </xf>
    <xf numFmtId="179" fontId="25" fillId="0" borderId="41" xfId="1" applyNumberFormat="1" applyFont="1" applyBorder="1" applyAlignment="1">
      <alignment horizontal="center" vertical="center"/>
    </xf>
    <xf numFmtId="0" fontId="25" fillId="0" borderId="42" xfId="3" applyFont="1" applyBorder="1" applyAlignment="1" applyProtection="1">
      <alignment horizontal="center" vertical="center"/>
      <protection locked="0"/>
    </xf>
    <xf numFmtId="0" fontId="25" fillId="0" borderId="46" xfId="3" applyFont="1" applyBorder="1" applyAlignment="1" applyProtection="1">
      <alignment horizontal="center" vertical="center"/>
      <protection locked="0"/>
    </xf>
    <xf numFmtId="0" fontId="25" fillId="0" borderId="115" xfId="3" applyFont="1" applyBorder="1" applyAlignment="1" applyProtection="1">
      <alignment horizontal="center" vertical="center"/>
      <protection locked="0"/>
    </xf>
    <xf numFmtId="49" fontId="25" fillId="0" borderId="42" xfId="3" applyNumberFormat="1" applyFont="1" applyBorder="1" applyAlignment="1" applyProtection="1">
      <alignment horizontal="center" vertical="center"/>
      <protection locked="0"/>
    </xf>
    <xf numFmtId="49" fontId="25" fillId="0" borderId="46" xfId="3" applyNumberFormat="1" applyFont="1" applyBorder="1" applyAlignment="1" applyProtection="1">
      <alignment horizontal="center" vertical="center"/>
      <protection locked="0"/>
    </xf>
    <xf numFmtId="49" fontId="25" fillId="0" borderId="115" xfId="3" applyNumberFormat="1" applyFont="1" applyBorder="1" applyAlignment="1" applyProtection="1">
      <alignment horizontal="center" vertical="center"/>
      <protection locked="0"/>
    </xf>
    <xf numFmtId="179" fontId="25" fillId="0" borderId="55" xfId="1" applyNumberFormat="1" applyFont="1" applyBorder="1" applyAlignment="1">
      <alignment horizontal="center" vertical="center"/>
    </xf>
    <xf numFmtId="179" fontId="25" fillId="0" borderId="59" xfId="1" applyNumberFormat="1" applyFont="1" applyBorder="1" applyAlignment="1">
      <alignment horizontal="center" vertical="center"/>
    </xf>
    <xf numFmtId="0" fontId="25" fillId="0" borderId="42" xfId="2" applyFont="1" applyBorder="1" applyAlignment="1" applyProtection="1">
      <alignment horizontal="center" vertical="center"/>
      <protection locked="0"/>
    </xf>
    <xf numFmtId="0" fontId="25" fillId="0" borderId="46" xfId="2" applyFont="1" applyBorder="1" applyAlignment="1" applyProtection="1">
      <alignment horizontal="center" vertical="center"/>
      <protection locked="0"/>
    </xf>
    <xf numFmtId="0" fontId="25" fillId="0" borderId="115" xfId="2" applyFont="1" applyBorder="1" applyAlignment="1" applyProtection="1">
      <alignment horizontal="center" vertical="center"/>
      <protection locked="0"/>
    </xf>
    <xf numFmtId="0" fontId="25" fillId="0" borderId="79" xfId="2" applyFont="1" applyBorder="1" applyAlignment="1" applyProtection="1">
      <alignment horizontal="center" vertical="center"/>
      <protection locked="0"/>
    </xf>
    <xf numFmtId="0" fontId="25" fillId="0" borderId="35" xfId="2" applyFont="1" applyBorder="1" applyAlignment="1" applyProtection="1">
      <alignment horizontal="center" vertical="center"/>
      <protection locked="0"/>
    </xf>
    <xf numFmtId="0" fontId="25" fillId="0" borderId="120" xfId="2" applyFont="1" applyBorder="1" applyAlignment="1" applyProtection="1">
      <alignment horizontal="center" vertical="center"/>
      <protection locked="0"/>
    </xf>
    <xf numFmtId="0" fontId="25" fillId="0" borderId="74" xfId="2" applyFont="1" applyBorder="1" applyAlignment="1" applyProtection="1">
      <alignment horizontal="center" vertical="center"/>
      <protection locked="0"/>
    </xf>
    <xf numFmtId="0" fontId="25" fillId="0" borderId="53" xfId="2" applyFont="1" applyBorder="1" applyAlignment="1" applyProtection="1">
      <alignment horizontal="center" vertical="center"/>
      <protection locked="0"/>
    </xf>
    <xf numFmtId="0" fontId="25" fillId="0" borderId="48" xfId="2" applyFont="1" applyBorder="1" applyAlignment="1" applyProtection="1">
      <alignment horizontal="center" vertical="center"/>
      <protection locked="0"/>
    </xf>
    <xf numFmtId="0" fontId="25" fillId="0" borderId="41" xfId="2" applyFont="1" applyBorder="1" applyAlignment="1" applyProtection="1">
      <alignment horizontal="center" vertical="center"/>
      <protection locked="0"/>
    </xf>
    <xf numFmtId="0" fontId="1" fillId="0" borderId="14" xfId="11" applyFont="1" applyBorder="1" applyAlignment="1">
      <alignment horizontal="center" vertical="center" textRotation="255"/>
    </xf>
    <xf numFmtId="0" fontId="1" fillId="0" borderId="29" xfId="11" applyFont="1" applyBorder="1" applyAlignment="1">
      <alignment horizontal="center" vertical="center" textRotation="255"/>
    </xf>
    <xf numFmtId="0" fontId="1" fillId="0" borderId="28" xfId="11" applyFont="1" applyBorder="1" applyAlignment="1">
      <alignment horizontal="center" vertical="center" textRotation="255"/>
    </xf>
    <xf numFmtId="0" fontId="1" fillId="0" borderId="5" xfId="11" applyFont="1" applyBorder="1" applyAlignment="1">
      <alignment horizontal="center" vertical="center" textRotation="255"/>
    </xf>
    <xf numFmtId="0" fontId="1" fillId="0" borderId="1" xfId="11" applyFont="1" applyBorder="1" applyAlignment="1">
      <alignment horizontal="center" vertical="center" textRotation="255"/>
    </xf>
    <xf numFmtId="0" fontId="1" fillId="0" borderId="21" xfId="11" applyFont="1" applyBorder="1" applyAlignment="1">
      <alignment horizontal="center" vertical="center" textRotation="255"/>
    </xf>
    <xf numFmtId="0" fontId="1" fillId="0" borderId="8" xfId="9" applyNumberFormat="1" applyFont="1" applyBorder="1" applyAlignment="1">
      <alignment horizontal="center" vertical="center" textRotation="255"/>
    </xf>
    <xf numFmtId="0" fontId="1" fillId="0" borderId="1" xfId="9" applyNumberFormat="1" applyFont="1" applyBorder="1" applyAlignment="1">
      <alignment horizontal="center" vertical="center" textRotation="255"/>
    </xf>
    <xf numFmtId="0" fontId="1" fillId="0" borderId="21" xfId="9" applyNumberFormat="1" applyFont="1" applyBorder="1" applyAlignment="1">
      <alignment horizontal="center" vertical="center" textRotation="255"/>
    </xf>
    <xf numFmtId="0" fontId="1" fillId="0" borderId="53" xfId="11" applyFont="1" applyBorder="1" applyAlignment="1">
      <alignment horizontal="center" vertical="center"/>
    </xf>
    <xf numFmtId="0" fontId="1" fillId="0" borderId="58" xfId="11" applyFont="1" applyBorder="1" applyAlignment="1">
      <alignment horizontal="center" vertical="center"/>
    </xf>
    <xf numFmtId="0" fontId="1" fillId="0" borderId="110" xfId="11" applyFont="1" applyBorder="1" applyAlignment="1">
      <alignment horizontal="center" vertical="center"/>
    </xf>
    <xf numFmtId="0" fontId="1" fillId="0" borderId="109" xfId="11" applyFont="1" applyBorder="1" applyAlignment="1">
      <alignment horizontal="center" vertical="center"/>
    </xf>
    <xf numFmtId="0" fontId="1" fillId="0" borderId="124" xfId="11" applyFont="1" applyBorder="1" applyAlignment="1">
      <alignment horizontal="center" vertical="center"/>
    </xf>
    <xf numFmtId="0" fontId="1" fillId="0" borderId="111" xfId="11" applyFont="1" applyBorder="1" applyAlignment="1">
      <alignment horizontal="center" vertical="center"/>
    </xf>
    <xf numFmtId="0" fontId="1" fillId="0" borderId="157" xfId="11" applyFont="1" applyBorder="1" applyAlignment="1">
      <alignment horizontal="center" vertical="center"/>
    </xf>
    <xf numFmtId="0" fontId="1" fillId="0" borderId="156" xfId="11" applyFont="1" applyBorder="1" applyAlignment="1">
      <alignment horizontal="center" vertical="center"/>
    </xf>
    <xf numFmtId="0" fontId="30" fillId="0" borderId="55" xfId="11" applyFont="1" applyBorder="1" applyAlignment="1">
      <alignment horizontal="center" vertical="center" wrapText="1"/>
    </xf>
    <xf numFmtId="0" fontId="30" fillId="0" borderId="155" xfId="11" applyFont="1" applyBorder="1" applyAlignment="1">
      <alignment horizontal="center" vertical="center"/>
    </xf>
    <xf numFmtId="0" fontId="1" fillId="0" borderId="55" xfId="11" applyFont="1" applyBorder="1" applyAlignment="1">
      <alignment horizontal="center" vertical="center"/>
    </xf>
    <xf numFmtId="0" fontId="1" fillId="0" borderId="155" xfId="11" applyFont="1" applyBorder="1" applyAlignment="1">
      <alignment horizontal="center" vertical="center"/>
    </xf>
    <xf numFmtId="0" fontId="30" fillId="0" borderId="129" xfId="11" applyFont="1" applyBorder="1" applyAlignment="1">
      <alignment horizontal="center" vertical="center" wrapText="1"/>
    </xf>
    <xf numFmtId="0" fontId="30" fillId="0" borderId="130" xfId="11" applyFont="1" applyBorder="1" applyAlignment="1">
      <alignment horizontal="center" vertical="center"/>
    </xf>
    <xf numFmtId="0" fontId="1" fillId="0" borderId="151" xfId="11" applyFont="1" applyBorder="1" applyAlignment="1">
      <alignment horizontal="center" vertical="center"/>
    </xf>
    <xf numFmtId="0" fontId="1" fillId="0" borderId="5" xfId="11" applyFont="1" applyBorder="1" applyAlignment="1">
      <alignment horizontal="center" vertical="center"/>
    </xf>
    <xf numFmtId="0" fontId="1" fillId="0" borderId="54" xfId="11" applyFont="1" applyBorder="1" applyAlignment="1">
      <alignment horizontal="center" vertical="center"/>
    </xf>
    <xf numFmtId="0" fontId="1" fillId="0" borderId="152" xfId="11" applyFont="1" applyBorder="1" applyAlignment="1">
      <alignment horizontal="center" vertical="center" textRotation="255"/>
    </xf>
    <xf numFmtId="0" fontId="1" fillId="0" borderId="29" xfId="11" applyFont="1" applyBorder="1" applyAlignment="1">
      <alignment vertical="center"/>
    </xf>
    <xf numFmtId="0" fontId="1" fillId="0" borderId="28" xfId="11" applyFont="1" applyBorder="1" applyAlignment="1">
      <alignment vertical="center"/>
    </xf>
    <xf numFmtId="38" fontId="28" fillId="0" borderId="131" xfId="0" applyNumberFormat="1" applyFont="1" applyBorder="1" applyAlignment="1">
      <alignment horizontal="center" vertical="center"/>
    </xf>
    <xf numFmtId="38" fontId="28" fillId="0" borderId="132" xfId="0" applyNumberFormat="1" applyFont="1" applyBorder="1" applyAlignment="1">
      <alignment horizontal="center" vertical="center"/>
    </xf>
    <xf numFmtId="38" fontId="28" fillId="0" borderId="133" xfId="0" applyNumberFormat="1" applyFont="1" applyBorder="1" applyAlignment="1">
      <alignment horizontal="center" vertical="center" wrapText="1"/>
    </xf>
    <xf numFmtId="38" fontId="28" fillId="0" borderId="134" xfId="0" applyNumberFormat="1" applyFont="1" applyBorder="1" applyAlignment="1">
      <alignment horizontal="center" vertical="center" wrapText="1"/>
    </xf>
    <xf numFmtId="38" fontId="28" fillId="0" borderId="54" xfId="0" applyNumberFormat="1" applyFont="1" applyBorder="1" applyAlignment="1">
      <alignment horizontal="center" vertical="center" wrapText="1"/>
    </xf>
    <xf numFmtId="38" fontId="28" fillId="0" borderId="135" xfId="0" applyNumberFormat="1" applyFont="1" applyBorder="1" applyAlignment="1">
      <alignment horizontal="center" vertical="center" wrapText="1"/>
    </xf>
    <xf numFmtId="38" fontId="28" fillId="0" borderId="129" xfId="0" applyNumberFormat="1" applyFont="1" applyBorder="1" applyAlignment="1">
      <alignment horizontal="center" vertical="center" wrapText="1"/>
    </xf>
    <xf numFmtId="38" fontId="28" fillId="0" borderId="130" xfId="0" applyNumberFormat="1" applyFont="1" applyBorder="1" applyAlignment="1">
      <alignment horizontal="center" vertical="center" wrapText="1"/>
    </xf>
  </cellXfs>
  <cellStyles count="13">
    <cellStyle name="桁区切り" xfId="1" builtinId="6"/>
    <cellStyle name="桁区切り 2" xfId="9" xr:uid="{E693510B-84A9-4788-A635-0AEBB03E154E}"/>
    <cellStyle name="桁区切り 3" xfId="10" xr:uid="{6EA57422-7502-4444-B485-334DD5A0AA2C}"/>
    <cellStyle name="標準" xfId="0" builtinId="0"/>
    <cellStyle name="標準 2" xfId="6" xr:uid="{00000000-0005-0000-0000-000002000000}"/>
    <cellStyle name="標準 2 2" xfId="8" xr:uid="{F1664C28-BBD5-4B2F-9446-4CACA1142C51}"/>
    <cellStyle name="標準 3" xfId="7" xr:uid="{00000000-0005-0000-0000-000003000000}"/>
    <cellStyle name="標準_10～12比率データ　印刷用" xfId="2" xr:uid="{00000000-0005-0000-0000-000005000000}"/>
    <cellStyle name="標準_１１－１０～１２診療分（医科歯科）" xfId="3" xr:uid="{00000000-0005-0000-0000-000006000000}"/>
    <cellStyle name="標準_管掌別審査状況(総括）" xfId="4" xr:uid="{00000000-0005-0000-0000-000007000000}"/>
    <cellStyle name="標準_都道府県newレイアウト3（医科）" xfId="5" xr:uid="{00000000-0005-0000-0000-000008000000}"/>
    <cellStyle name="標準_特審newレイアウト（医科）" xfId="11" xr:uid="{2D8A4233-8AB8-4120-BB5F-F84E855627EC}"/>
    <cellStyle name="標準_特審newレイアウト（歯科）" xfId="12" xr:uid="{3E777695-0061-4081-94D4-15BF2E6CDE63}"/>
  </cellStyles>
  <dxfs count="0"/>
  <tableStyles count="0" defaultTableStyle="TableStyleMedium2" defaultPivotStyle="PivotStyleLight16"/>
  <colors>
    <mruColors>
      <color rgb="FFFF00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1001368402381"/>
          <c:y val="2.3928227002696503E-2"/>
          <c:w val="0.89226579513350524"/>
          <c:h val="0.89930253151801021"/>
        </c:manualLayout>
      </c:layout>
      <c:barChart>
        <c:barDir val="col"/>
        <c:grouping val="stacked"/>
        <c:varyColors val="0"/>
        <c:ser>
          <c:idx val="12"/>
          <c:order val="0"/>
          <c:tx>
            <c:strRef>
              <c:f>⑦査定件!$M$42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5684095667816803"/>
                  <c:y val="-9.6301796190100108E-3"/>
                </c:manualLayout>
              </c:layout>
              <c:tx>
                <c:strRef>
                  <c:f>⑦査定件!$N$58</c:f>
                  <c:strCache>
                    <c:ptCount val="1"/>
                    <c:pt idx="0">
                      <c:v>その他（縦覧）
0.1万件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{D1E96316-5A59-42D2-B4B1-B1E2345D6EA7}</c15:txfldGUID>
                      <c15:f>⑦査定件!$N$58</c15:f>
                      <c15:dlblFieldTableCache>
                        <c:ptCount val="1"/>
                        <c:pt idx="0">
                          <c:v>その他（縦覧）
0.1万件</c:v>
                        </c:pt>
                      </c15:dlblFieldTableCache>
                    </c15:dlblFTEntry>
                  </c15:dlblFieldTable>
                  <c15:showDataLabelsRange val="0"/>
                </c:ext>
                <c:ext xmlns:c16="http://schemas.microsoft.com/office/drawing/2014/chart" uri="{C3380CC4-5D6E-409C-BE32-E72D297353CC}">
                  <c16:uniqueId val="{00000000-B413-4D77-B424-5733AE05AEAF}"/>
                </c:ext>
              </c:extLst>
            </c:dLbl>
            <c:dLbl>
              <c:idx val="1"/>
              <c:layout>
                <c:manualLayout>
                  <c:x val="0.15689462974431553"/>
                  <c:y val="-6.8954238630150669E-3"/>
                </c:manualLayout>
              </c:layout>
              <c:tx>
                <c:strRef>
                  <c:f>⑦査定件!$P$58</c:f>
                  <c:strCache>
                    <c:ptCount val="1"/>
                    <c:pt idx="0">
                      <c:v>0.1万件
（▲8.1％）</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{037E576D-D4F3-4800-BE4A-FF1C1EE2B1A4}</c15:txfldGUID>
                      <c15:f>⑦査定件!$P$58</c15:f>
                      <c15:dlblFieldTableCache>
                        <c:ptCount val="1"/>
                        <c:pt idx="0">
                          <c:v>0.1万件
（▲8.1％）</c:v>
                        </c:pt>
                      </c15:dlblFieldTableCache>
                    </c15:dlblFTEntry>
                  </c15:dlblFieldTable>
                  <c15:showDataLabelsRange val="0"/>
                </c:ext>
                <c:ext xmlns:c16="http://schemas.microsoft.com/office/drawing/2014/chart" uri="{C3380CC4-5D6E-409C-BE32-E72D297353CC}">
                  <c16:uniqueId val="{00000001-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⑦査定件!$N$42:$O$42</c:f>
              <c:numCache>
                <c:formatCode>#,##0.0;[Red]\-#,##0.0</c:formatCode>
                <c:ptCount val="2"/>
                <c:pt idx="0">
                  <c:v>0.1177</c:v>
                </c:pt>
                <c:pt idx="1">
                  <c:v>0.1082</c:v>
                </c:pt>
              </c:numCache>
            </c:numRef>
          </c:val>
          <c:extLst>
            <c:ext xmlns:c16="http://schemas.microsoft.com/office/drawing/2014/chart" uri="{C3380CC4-5D6E-409C-BE32-E72D297353CC}">
              <c16:uniqueId val="{00000002-B413-4D77-B424-5733AE05AEAF}"/>
            </c:ext>
          </c:extLst>
        </c:ser>
        <c:ser>
          <c:idx val="11"/>
          <c:order val="1"/>
          <c:tx>
            <c:strRef>
              <c:f>⑦査定件!$M$41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5502197056828571"/>
                  <c:y val="-2.8703186583143497E-2"/>
                </c:manualLayout>
              </c:layout>
              <c:tx>
                <c:strRef>
                  <c:f>⑦査定件!$N$57</c:f>
                  <c:strCache>
                    <c:ptCount val="1"/>
                    <c:pt idx="0">
                      <c:v>その他（突合）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{D97579E4-8D1A-4844-8EC3-D451C482DA98}</c15:txfldGUID>
                      <c15:f>⑦査定件!$N$57</c15:f>
                      <c15:dlblFieldTableCache>
                        <c:ptCount val="1"/>
                        <c:pt idx="0">
                          <c:v>その他（突合）
0.0万件</c:v>
                        </c:pt>
                      </c15:dlblFieldTableCache>
                    </c15:dlblFTEntry>
                  </c15:dlblFieldTable>
                  <c15:showDataLabelsRange val="0"/>
                </c:ext>
                <c:ext xmlns:c16="http://schemas.microsoft.com/office/drawing/2014/chart" uri="{C3380CC4-5D6E-409C-BE32-E72D297353CC}">
                  <c16:uniqueId val="{00000003-B413-4D77-B424-5733AE05AEAF}"/>
                </c:ext>
              </c:extLst>
            </c:dLbl>
            <c:dLbl>
              <c:idx val="1"/>
              <c:layout>
                <c:manualLayout>
                  <c:x val="0.16058627503022782"/>
                  <c:y val="-2.9965139469396541E-2"/>
                </c:manualLayout>
              </c:layout>
              <c:tx>
                <c:strRef>
                  <c:f>⑦査定件!$P$57</c:f>
                  <c:strCache>
                    <c:ptCount val="1"/>
                    <c:pt idx="0">
                      <c:v>0.0万件
（▲77.3％）</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{BD0C1547-E211-44CC-A574-94433C6CAA09}</c15:txfldGUID>
                      <c15:f>⑦査定件!$P$57</c15:f>
                      <c15:dlblFieldTableCache>
                        <c:ptCount val="1"/>
                        <c:pt idx="0">
                          <c:v>0.0万件
（▲77.3％）</c:v>
                        </c:pt>
                      </c15:dlblFieldTableCache>
                    </c15:dlblFTEntry>
                  </c15:dlblFieldTable>
                  <c15:showDataLabelsRange val="0"/>
                </c:ext>
                <c:ext xmlns:c16="http://schemas.microsoft.com/office/drawing/2014/chart" uri="{C3380CC4-5D6E-409C-BE32-E72D297353CC}">
                  <c16:uniqueId val="{00000004-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⑦査定件!$N$41:$O$41</c:f>
              <c:numCache>
                <c:formatCode>#,##0.0;[Red]\-#,##0.0</c:formatCode>
                <c:ptCount val="2"/>
                <c:pt idx="0">
                  <c:v>3.6499999999999998E-2</c:v>
                </c:pt>
                <c:pt idx="1">
                  <c:v>8.3000000000000001E-3</c:v>
                </c:pt>
              </c:numCache>
            </c:numRef>
          </c:val>
          <c:extLst>
            <c:ext xmlns:c16="http://schemas.microsoft.com/office/drawing/2014/chart" uri="{C3380CC4-5D6E-409C-BE32-E72D297353CC}">
              <c16:uniqueId val="{00000005-B413-4D77-B424-5733AE05AEAF}"/>
            </c:ext>
          </c:extLst>
        </c:ser>
        <c:ser>
          <c:idx val="6"/>
          <c:order val="2"/>
          <c:tx>
            <c:strRef>
              <c:f>⑦査定件!$M$40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⑦査定件!$N$56</c:f>
                  <c:strCache>
                    <c:ptCount val="1"/>
                    <c:pt idx="0">
                      <c:v>その他（単月）
0.5万件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{58AE2180-3CB2-4946-B674-CB7B29B09930}</c15:txfldGUID>
                      <c15:f>⑦査定件!$N$56</c15:f>
                      <c15:dlblFieldTableCache>
                        <c:ptCount val="1"/>
                        <c:pt idx="0">
                          <c:v>その他（単月）
0.5万件</c:v>
                        </c:pt>
                      </c15:dlblFieldTableCache>
                    </c15:dlblFTEntry>
                  </c15:dlblFieldTable>
                  <c15:showDataLabelsRange val="0"/>
                </c:ext>
                <c:ext xmlns:c16="http://schemas.microsoft.com/office/drawing/2014/chart" uri="{C3380CC4-5D6E-409C-BE32-E72D297353CC}">
                  <c16:uniqueId val="{00000006-B413-4D77-B424-5733AE05AEAF}"/>
                </c:ext>
              </c:extLst>
            </c:dLbl>
            <c:dLbl>
              <c:idx val="1"/>
              <c:tx>
                <c:strRef>
                  <c:f>⑦査定件!$P$56</c:f>
                  <c:strCache>
                    <c:ptCount val="1"/>
                    <c:pt idx="0">
                      <c:v>0.5万件
（+2.6％）</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{C567634B-11E0-4C4E-84CB-D69783E4DD9A}</c15:txfldGUID>
                      <c15:f>⑦査定件!$P$56</c15:f>
                      <c15:dlblFieldTableCache>
                        <c:ptCount val="1"/>
                        <c:pt idx="0">
                          <c:v>0.5万件
（+2.6％）</c:v>
                        </c:pt>
                      </c15:dlblFieldTableCache>
                    </c15:dlblFTEntry>
                  </c15:dlblFieldTable>
                  <c15:showDataLabelsRange val="0"/>
                </c:ext>
                <c:ext xmlns:c16="http://schemas.microsoft.com/office/drawing/2014/chart" uri="{C3380CC4-5D6E-409C-BE32-E72D297353CC}">
                  <c16:uniqueId val="{00000007-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(⑦査定件!$M$61,⑦査定件!$O$61)</c:f>
              <c:strCache>
                <c:ptCount val="2"/>
                <c:pt idx="0">
                  <c:v>令和7年1月審査分</c:v>
                </c:pt>
                <c:pt idx="1">
                  <c:v>令和8年1月審査分</c:v>
                </c:pt>
              </c:strCache>
            </c:strRef>
          </c:cat>
          <c:val>
            <c:numRef>
              <c:f>⑦査定件!$N$40:$O$40</c:f>
              <c:numCache>
                <c:formatCode>#,##0.0;[Red]\-#,##0.0</c:formatCode>
                <c:ptCount val="2"/>
                <c:pt idx="0">
                  <c:v>0.50470000000000004</c:v>
                </c:pt>
                <c:pt idx="1">
                  <c:v>0.51770000000000005</c:v>
                </c:pt>
              </c:numCache>
            </c:numRef>
          </c:val>
          <c:extLst>
            <c:ext xmlns:c16="http://schemas.microsoft.com/office/drawing/2014/chart" uri="{C3380CC4-5D6E-409C-BE32-E72D297353CC}">
              <c16:uniqueId val="{00000008-B413-4D77-B424-5733AE05AEAF}"/>
            </c:ext>
          </c:extLst>
        </c:ser>
        <c:ser>
          <c:idx val="10"/>
          <c:order val="3"/>
          <c:tx>
            <c:strRef>
              <c:f>⑦査定件!$M$39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050576543100653"/>
                  <c:y val="-1.2150623675369072E-3"/>
                </c:manualLayout>
              </c:layout>
              <c:tx>
                <c:strRef>
                  <c:f>⑦査定件!$N$55</c:f>
                  <c:strCache>
                    <c:ptCount val="1"/>
                    <c:pt idx="0">
                      <c:v>健保組合（縦覧）
0.2万件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{D6D1AFBB-141C-4566-801A-77D5E6FD5A29}</c15:txfldGUID>
                      <c15:f>⑦査定件!$N$55</c15:f>
                      <c15:dlblFieldTableCache>
                        <c:ptCount val="1"/>
                        <c:pt idx="0">
                          <c:v>健保組合（縦覧）
0.2万件</c:v>
                        </c:pt>
                      </c15:dlblFieldTableCache>
                    </c15:dlblFTEntry>
                  </c15:dlblFieldTable>
                  <c15:showDataLabelsRange val="0"/>
                </c:ext>
                <c:ext xmlns:c16="http://schemas.microsoft.com/office/drawing/2014/chart" uri="{C3380CC4-5D6E-409C-BE32-E72D297353CC}">
                  <c16:uniqueId val="{00000009-B413-4D77-B424-5733AE05AEAF}"/>
                </c:ext>
              </c:extLst>
            </c:dLbl>
            <c:dLbl>
              <c:idx val="1"/>
              <c:layout>
                <c:manualLayout>
                  <c:x val="0.15681412014509408"/>
                  <c:y val="-9.5742676582150424E-4"/>
                </c:manualLayout>
              </c:layout>
              <c:tx>
                <c:strRef>
                  <c:f>⑦査定件!$P$55</c:f>
                  <c:strCache>
                    <c:ptCount val="1"/>
                    <c:pt idx="0">
                      <c:v>0.2万件
（▲12.7％）</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{85B920B2-1D82-4193-98EA-7136C4C4D92A}</c15:txfldGUID>
                      <c15:f>⑦査定件!$P$55</c15:f>
                      <c15:dlblFieldTableCache>
                        <c:ptCount val="1"/>
                        <c:pt idx="0">
                          <c:v>0.2万件
（▲12.7％）</c:v>
                        </c:pt>
                      </c15:dlblFieldTableCache>
                    </c15:dlblFTEntry>
                  </c15:dlblFieldTable>
                  <c15:showDataLabelsRange val="0"/>
                </c:ext>
                <c:ext xmlns:c16="http://schemas.microsoft.com/office/drawing/2014/chart" uri="{C3380CC4-5D6E-409C-BE32-E72D297353CC}">
                  <c16:uniqueId val="{0000000A-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⑦査定件!$N$39:$O$39</c:f>
              <c:numCache>
                <c:formatCode>#,##0.0;[Red]\-#,##0.0</c:formatCode>
                <c:ptCount val="2"/>
                <c:pt idx="0">
                  <c:v>0.19819999999999999</c:v>
                </c:pt>
                <c:pt idx="1">
                  <c:v>0.1731</c:v>
                </c:pt>
              </c:numCache>
            </c:numRef>
          </c:val>
          <c:extLst>
            <c:ext xmlns:c16="http://schemas.microsoft.com/office/drawing/2014/chart" uri="{C3380CC4-5D6E-409C-BE32-E72D297353CC}">
              <c16:uniqueId val="{0000000B-B413-4D77-B424-5733AE05AEAF}"/>
            </c:ext>
          </c:extLst>
        </c:ser>
        <c:ser>
          <c:idx val="9"/>
          <c:order val="4"/>
          <c:tx>
            <c:strRef>
              <c:f>⑦査定件!$M$38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058631372656174"/>
                  <c:y val="-2.0334929634205037E-2"/>
                </c:manualLayout>
              </c:layout>
              <c:tx>
                <c:strRef>
                  <c:f>⑦査定件!$N$54</c:f>
                  <c:strCache>
                    <c:ptCount val="1"/>
                    <c:pt idx="0">
                      <c:v>健保組合（突合）
0.1万件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{83445F5A-C231-440B-9745-C6A46C4C0E29}</c15:txfldGUID>
                      <c15:f>⑦査定件!$N$54</c15:f>
                      <c15:dlblFieldTableCache>
                        <c:ptCount val="1"/>
                        <c:pt idx="0">
                          <c:v>健保組合（突合）
0.1万件</c:v>
                        </c:pt>
                      </c15:dlblFieldTableCache>
                    </c15:dlblFTEntry>
                  </c15:dlblFieldTable>
                  <c15:showDataLabelsRange val="0"/>
                </c:ext>
                <c:ext xmlns:c16="http://schemas.microsoft.com/office/drawing/2014/chart" uri="{C3380CC4-5D6E-409C-BE32-E72D297353CC}">
                  <c16:uniqueId val="{0000000C-B413-4D77-B424-5733AE05AEAF}"/>
                </c:ext>
              </c:extLst>
            </c:dLbl>
            <c:dLbl>
              <c:idx val="1"/>
              <c:layout>
                <c:manualLayout>
                  <c:x val="0.15504885463254237"/>
                  <c:y val="-1.7623605682977699E-2"/>
                </c:manualLayout>
              </c:layout>
              <c:tx>
                <c:strRef>
                  <c:f>⑦査定件!$P$54</c:f>
                  <c:strCache>
                    <c:ptCount val="1"/>
                    <c:pt idx="0">
                      <c:v>0.0万件
（▲76.1％）</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{AA2B7A3C-702A-4D07-8D7B-43D6C3A3E640}</c15:txfldGUID>
                      <c15:f>⑦査定件!$P$54</c15:f>
                      <c15:dlblFieldTableCache>
                        <c:ptCount val="1"/>
                        <c:pt idx="0">
                          <c:v>0.0万件
（▲76.1％）</c:v>
                        </c:pt>
                      </c15:dlblFieldTableCache>
                    </c15:dlblFTEntry>
                  </c15:dlblFieldTable>
                  <c15:showDataLabelsRange val="0"/>
                </c:ext>
                <c:ext xmlns:c16="http://schemas.microsoft.com/office/drawing/2014/chart" uri="{C3380CC4-5D6E-409C-BE32-E72D297353CC}">
                  <c16:uniqueId val="{0000000D-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⑦査定件!$N$38:$O$38</c:f>
              <c:numCache>
                <c:formatCode>#,##0.0;[Red]\-#,##0.0</c:formatCode>
                <c:ptCount val="2"/>
                <c:pt idx="0">
                  <c:v>9.4E-2</c:v>
                </c:pt>
                <c:pt idx="1">
                  <c:v>2.2499999999999999E-2</c:v>
                </c:pt>
              </c:numCache>
            </c:numRef>
          </c:val>
          <c:extLst>
            <c:ext xmlns:c16="http://schemas.microsoft.com/office/drawing/2014/chart" uri="{C3380CC4-5D6E-409C-BE32-E72D297353CC}">
              <c16:uniqueId val="{0000000E-B413-4D77-B424-5733AE05AEAF}"/>
            </c:ext>
          </c:extLst>
        </c:ser>
        <c:ser>
          <c:idx val="4"/>
          <c:order val="5"/>
          <c:tx>
            <c:strRef>
              <c:f>⑦査定件!$M$37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⑦査定件!$N$53</c:f>
                  <c:strCache>
                    <c:ptCount val="1"/>
                    <c:pt idx="0">
                      <c:v>健保組合（単月）
0.9万件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{37C1E421-BC38-4BCB-984C-CA6A8B403CDB}</c15:txfldGUID>
                      <c15:f>⑦査定件!$N$53</c15:f>
                      <c15:dlblFieldTableCache>
                        <c:ptCount val="1"/>
                        <c:pt idx="0">
                          <c:v>健保組合（単月）
0.9万件</c:v>
                        </c:pt>
                      </c15:dlblFieldTableCache>
                    </c15:dlblFTEntry>
                  </c15:dlblFieldTable>
                  <c15:showDataLabelsRange val="0"/>
                </c:ext>
                <c:ext xmlns:c16="http://schemas.microsoft.com/office/drawing/2014/chart" uri="{C3380CC4-5D6E-409C-BE32-E72D297353CC}">
                  <c16:uniqueId val="{0000000F-B413-4D77-B424-5733AE05AEAF}"/>
                </c:ext>
              </c:extLst>
            </c:dLbl>
            <c:dLbl>
              <c:idx val="1"/>
              <c:tx>
                <c:strRef>
                  <c:f>⑦査定件!$P$53</c:f>
                  <c:strCache>
                    <c:ptCount val="1"/>
                    <c:pt idx="0">
                      <c:v>0.9万件
（+4.1％）</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{ED290AAC-9A14-44CC-AA75-B712B3012F35}</c15:txfldGUID>
                      <c15:f>⑦査定件!$P$53</c15:f>
                      <c15:dlblFieldTableCache>
                        <c:ptCount val="1"/>
                        <c:pt idx="0">
                          <c:v>0.9万件
（+4.1％）</c:v>
                        </c:pt>
                      </c15:dlblFieldTableCache>
                    </c15:dlblFTEntry>
                  </c15:dlblFieldTable>
                  <c15:showDataLabelsRange val="0"/>
                </c:ext>
                <c:ext xmlns:c16="http://schemas.microsoft.com/office/drawing/2014/chart" uri="{C3380CC4-5D6E-409C-BE32-E72D297353CC}">
                  <c16:uniqueId val="{00000010-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(⑦査定件!$M$61,⑦査定件!$O$61)</c:f>
              <c:strCache>
                <c:ptCount val="2"/>
                <c:pt idx="0">
                  <c:v>令和7年1月審査分</c:v>
                </c:pt>
                <c:pt idx="1">
                  <c:v>令和8年1月審査分</c:v>
                </c:pt>
              </c:strCache>
            </c:strRef>
          </c:cat>
          <c:val>
            <c:numRef>
              <c:f>⑦査定件!$N$37:$O$37</c:f>
              <c:numCache>
                <c:formatCode>#,##0.0;[Red]\-#,##0.0</c:formatCode>
                <c:ptCount val="2"/>
                <c:pt idx="0">
                  <c:v>0.88500000000000001</c:v>
                </c:pt>
                <c:pt idx="1">
                  <c:v>0.9214</c:v>
                </c:pt>
              </c:numCache>
            </c:numRef>
          </c:val>
          <c:extLst>
            <c:ext xmlns:c16="http://schemas.microsoft.com/office/drawing/2014/chart" uri="{C3380CC4-5D6E-409C-BE32-E72D297353CC}">
              <c16:uniqueId val="{00000011-B413-4D77-B424-5733AE05AEAF}"/>
            </c:ext>
          </c:extLst>
        </c:ser>
        <c:ser>
          <c:idx val="8"/>
          <c:order val="6"/>
          <c:tx>
            <c:strRef>
              <c:f>⑦査定件!$M$36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1.4912281731750361E-2"/>
                </c:manualLayout>
              </c:layout>
              <c:tx>
                <c:strRef>
                  <c:f>⑦査定件!$N$52</c:f>
                  <c:strCache>
                    <c:ptCount val="1"/>
                    <c:pt idx="0">
                      <c:v>共済組合（縦覧）
0.1万件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{70588ADE-CA07-4104-8A75-344DD33BBD05}</c15:txfldGUID>
                      <c15:f>⑦査定件!$N$52</c15:f>
                      <c15:dlblFieldTableCache>
                        <c:ptCount val="1"/>
                        <c:pt idx="0">
                          <c:v>共済組合（縦覧）
0.1万件</c:v>
                        </c:pt>
                      </c15:dlblFieldTableCache>
                    </c15:dlblFTEntry>
                  </c15:dlblFieldTable>
                  <c15:showDataLabelsRange val="0"/>
                </c:ext>
                <c:ext xmlns:c16="http://schemas.microsoft.com/office/drawing/2014/chart" uri="{C3380CC4-5D6E-409C-BE32-E72D297353CC}">
                  <c16:uniqueId val="{00000012-B413-4D77-B424-5733AE05AEAF}"/>
                </c:ext>
              </c:extLst>
            </c:dLbl>
            <c:dLbl>
              <c:idx val="1"/>
              <c:layout>
                <c:manualLayout>
                  <c:x val="0.16243209767318412"/>
                  <c:y val="2.4565911285236598E-2"/>
                </c:manualLayout>
              </c:layout>
              <c:tx>
                <c:strRef>
                  <c:f>⑦査定件!$P$52</c:f>
                  <c:strCache>
                    <c:ptCount val="1"/>
                    <c:pt idx="0">
                      <c:v>0.1万件
（▲3.0％）</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{F075B41A-3558-445A-AD8E-70124719B222}</c15:txfldGUID>
                      <c15:f>⑦査定件!$P$52</c15:f>
                      <c15:dlblFieldTableCache>
                        <c:ptCount val="1"/>
                        <c:pt idx="0">
                          <c:v>0.1万件
（▲3.0％）</c:v>
                        </c:pt>
                      </c15:dlblFieldTableCache>
                    </c15:dlblFTEntry>
                  </c15:dlblFieldTable>
                  <c15:showDataLabelsRange val="0"/>
                </c:ext>
                <c:ext xmlns:c16="http://schemas.microsoft.com/office/drawing/2014/chart" uri="{C3380CC4-5D6E-409C-BE32-E72D297353CC}">
                  <c16:uniqueId val="{00000013-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⑦査定件!$N$36:$O$36</c:f>
              <c:numCache>
                <c:formatCode>#,##0.0;[Red]\-#,##0.0</c:formatCode>
                <c:ptCount val="2"/>
                <c:pt idx="0">
                  <c:v>6.5699999999999995E-2</c:v>
                </c:pt>
                <c:pt idx="1">
                  <c:v>6.3700000000000007E-2</c:v>
                </c:pt>
              </c:numCache>
            </c:numRef>
          </c:val>
          <c:extLst>
            <c:ext xmlns:c16="http://schemas.microsoft.com/office/drawing/2014/chart" uri="{C3380CC4-5D6E-409C-BE32-E72D297353CC}">
              <c16:uniqueId val="{00000014-B413-4D77-B424-5733AE05AEAF}"/>
            </c:ext>
          </c:extLst>
        </c:ser>
        <c:ser>
          <c:idx val="7"/>
          <c:order val="7"/>
          <c:tx>
            <c:strRef>
              <c:f>⑦査定件!$M$35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058631372656174"/>
                  <c:y val="-2.1690591609818708E-2"/>
                </c:manualLayout>
              </c:layout>
              <c:tx>
                <c:strRef>
                  <c:f>⑦査定件!$N$51</c:f>
                  <c:strCache>
                    <c:ptCount val="1"/>
                    <c:pt idx="0">
                      <c:v>共済組合（突合）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{2A98B11A-CD79-4A76-8708-854A4007E9BA}</c15:txfldGUID>
                      <c15:f>⑦査定件!$N$51</c15:f>
                      <c15:dlblFieldTableCache>
                        <c:ptCount val="1"/>
                        <c:pt idx="0">
                          <c:v>共済組合（突合）
0.0万件</c:v>
                        </c:pt>
                      </c15:dlblFieldTableCache>
                    </c15:dlblFTEntry>
                  </c15:dlblFieldTable>
                  <c15:showDataLabelsRange val="0"/>
                </c:ext>
                <c:ext xmlns:c16="http://schemas.microsoft.com/office/drawing/2014/chart" uri="{C3380CC4-5D6E-409C-BE32-E72D297353CC}">
                  <c16:uniqueId val="{00000015-B413-4D77-B424-5733AE05AEAF}"/>
                </c:ext>
              </c:extLst>
            </c:dLbl>
            <c:dLbl>
              <c:idx val="1"/>
              <c:layout>
                <c:manualLayout>
                  <c:x val="0.16243213342456819"/>
                  <c:y val="-1.4912281731750361E-2"/>
                </c:manualLayout>
              </c:layout>
              <c:tx>
                <c:strRef>
                  <c:f>⑦査定件!$P$51</c:f>
                  <c:strCache>
                    <c:ptCount val="1"/>
                    <c:pt idx="0">
                      <c:v>0.0万件
（▲69.5％）</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{71AC61B0-8833-45D1-BA1C-F72BB2D99414}</c15:txfldGUID>
                      <c15:f>⑦査定件!$P$51</c15:f>
                      <c15:dlblFieldTableCache>
                        <c:ptCount val="1"/>
                        <c:pt idx="0">
                          <c:v>0.0万件
（▲69.5％）</c:v>
                        </c:pt>
                      </c15:dlblFieldTableCache>
                    </c15:dlblFTEntry>
                  </c15:dlblFieldTable>
                  <c15:showDataLabelsRange val="0"/>
                </c:ext>
                <c:ext xmlns:c16="http://schemas.microsoft.com/office/drawing/2014/chart" uri="{C3380CC4-5D6E-409C-BE32-E72D297353CC}">
                  <c16:uniqueId val="{00000016-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⑦査定件!$N$35:$O$35</c:f>
              <c:numCache>
                <c:formatCode>#,##0.0;[Red]\-#,##0.0</c:formatCode>
                <c:ptCount val="2"/>
                <c:pt idx="0">
                  <c:v>2.8199999999999999E-2</c:v>
                </c:pt>
                <c:pt idx="1">
                  <c:v>8.6E-3</c:v>
                </c:pt>
              </c:numCache>
            </c:numRef>
          </c:val>
          <c:extLst>
            <c:ext xmlns:c16="http://schemas.microsoft.com/office/drawing/2014/chart" uri="{C3380CC4-5D6E-409C-BE32-E72D297353CC}">
              <c16:uniqueId val="{00000017-B413-4D77-B424-5733AE05AEAF}"/>
            </c:ext>
          </c:extLst>
        </c:ser>
        <c:ser>
          <c:idx val="3"/>
          <c:order val="8"/>
          <c:tx>
            <c:strRef>
              <c:f>⑦査定件!$M$34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⑦査定件!$N$50</c:f>
                  <c:strCache>
                    <c:ptCount val="1"/>
                    <c:pt idx="0">
                      <c:v>共済組合（単月）
0.3万件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{1B3261CC-8455-4D92-934B-7306498C8A6B}</c15:txfldGUID>
                      <c15:f>⑦査定件!$N$50</c15:f>
                      <c15:dlblFieldTableCache>
                        <c:ptCount val="1"/>
                        <c:pt idx="0">
                          <c:v>共済組合（単月）
0.3万件</c:v>
                        </c:pt>
                      </c15:dlblFieldTableCache>
                    </c15:dlblFTEntry>
                  </c15:dlblFieldTable>
                  <c15:showDataLabelsRange val="0"/>
                </c:ext>
                <c:ext xmlns:c16="http://schemas.microsoft.com/office/drawing/2014/chart" uri="{C3380CC4-5D6E-409C-BE32-E72D297353CC}">
                  <c16:uniqueId val="{00000018-B413-4D77-B424-5733AE05AEAF}"/>
                </c:ext>
              </c:extLst>
            </c:dLbl>
            <c:dLbl>
              <c:idx val="1"/>
              <c:tx>
                <c:strRef>
                  <c:f>⑦査定件!$P$50</c:f>
                  <c:strCache>
                    <c:ptCount val="1"/>
                    <c:pt idx="0">
                      <c:v>0.3万件
（+4.5％）</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{87F74AD0-7558-4587-8560-0BFF6C6C9E02}</c15:txfldGUID>
                      <c15:f>⑦査定件!$P$50</c15:f>
                      <c15:dlblFieldTableCache>
                        <c:ptCount val="1"/>
                        <c:pt idx="0">
                          <c:v>0.3万件
（+4.5％）</c:v>
                        </c:pt>
                      </c15:dlblFieldTableCache>
                    </c15:dlblFTEntry>
                  </c15:dlblFieldTable>
                  <c15:showDataLabelsRange val="0"/>
                </c:ext>
                <c:ext xmlns:c16="http://schemas.microsoft.com/office/drawing/2014/chart" uri="{C3380CC4-5D6E-409C-BE32-E72D297353CC}">
                  <c16:uniqueId val="{00000019-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(⑦査定件!$M$61,⑦査定件!$O$61)</c:f>
              <c:strCache>
                <c:ptCount val="2"/>
                <c:pt idx="0">
                  <c:v>令和7年1月審査分</c:v>
                </c:pt>
                <c:pt idx="1">
                  <c:v>令和8年1月審査分</c:v>
                </c:pt>
              </c:strCache>
            </c:strRef>
          </c:cat>
          <c:val>
            <c:numRef>
              <c:f>⑦査定件!$N$34:$O$34</c:f>
              <c:numCache>
                <c:formatCode>#,##0.0;[Red]\-#,##0.0</c:formatCode>
                <c:ptCount val="2"/>
                <c:pt idx="0">
                  <c:v>0.31979999999999997</c:v>
                </c:pt>
                <c:pt idx="1">
                  <c:v>0.33429999999999999</c:v>
                </c:pt>
              </c:numCache>
            </c:numRef>
          </c:val>
          <c:extLst>
            <c:ext xmlns:c16="http://schemas.microsoft.com/office/drawing/2014/chart" uri="{C3380CC4-5D6E-409C-BE32-E72D297353CC}">
              <c16:uniqueId val="{0000001A-B413-4D77-B424-5733AE05AEAF}"/>
            </c:ext>
          </c:extLst>
        </c:ser>
        <c:ser>
          <c:idx val="5"/>
          <c:order val="9"/>
          <c:tx>
            <c:strRef>
              <c:f>⑦査定件!$M$33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⑦査定件!$N$49</c:f>
                  <c:strCache>
                    <c:ptCount val="1"/>
                    <c:pt idx="0">
                      <c:v>協会けんぽ（縦覧）
0.3万件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{A5661D1D-EC17-4B91-923D-619A8C23AE7E}</c15:txfldGUID>
                      <c15:f>⑦査定件!$N$49</c15:f>
                      <c15:dlblFieldTableCache>
                        <c:ptCount val="1"/>
                        <c:pt idx="0">
                          <c:v>協会けんぽ（縦覧）
0.3万件</c:v>
                        </c:pt>
                      </c15:dlblFieldTableCache>
                    </c15:dlblFTEntry>
                  </c15:dlblFieldTable>
                  <c15:showDataLabelsRange val="0"/>
                </c:ext>
                <c:ext xmlns:c16="http://schemas.microsoft.com/office/drawing/2014/chart" uri="{C3380CC4-5D6E-409C-BE32-E72D297353CC}">
                  <c16:uniqueId val="{0000001B-B413-4D77-B424-5733AE05AEAF}"/>
                </c:ext>
              </c:extLst>
            </c:dLbl>
            <c:dLbl>
              <c:idx val="1"/>
              <c:tx>
                <c:strRef>
                  <c:f>⑦査定件!$P$49</c:f>
                  <c:strCache>
                    <c:ptCount val="1"/>
                    <c:pt idx="0">
                      <c:v>0.3万件
（▲7.6％）</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{EBF5DC88-7458-4014-9C9F-AA54FE4A2D19}</c15:txfldGUID>
                      <c15:f>⑦査定件!$P$49</c15:f>
                      <c15:dlblFieldTableCache>
                        <c:ptCount val="1"/>
                        <c:pt idx="0">
                          <c:v>0.3万件
（▲7.6％）</c:v>
                        </c:pt>
                      </c15:dlblFieldTableCache>
                    </c15:dlblFTEntry>
                  </c15:dlblFieldTable>
                  <c15:showDataLabelsRange val="0"/>
                </c:ext>
                <c:ext xmlns:c16="http://schemas.microsoft.com/office/drawing/2014/chart" uri="{C3380CC4-5D6E-409C-BE32-E72D297353CC}">
                  <c16:uniqueId val="{0000001C-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⑦査定件!$N$33:$O$33</c:f>
              <c:numCache>
                <c:formatCode>#,##0.0;[Red]\-#,##0.0</c:formatCode>
                <c:ptCount val="2"/>
                <c:pt idx="0">
                  <c:v>0.2994</c:v>
                </c:pt>
                <c:pt idx="1">
                  <c:v>0.2767</c:v>
                </c:pt>
              </c:numCache>
            </c:numRef>
          </c:val>
          <c:extLst>
            <c:ext xmlns:c16="http://schemas.microsoft.com/office/drawing/2014/chart" uri="{C3380CC4-5D6E-409C-BE32-E72D297353CC}">
              <c16:uniqueId val="{0000001D-B413-4D77-B424-5733AE05AEAF}"/>
            </c:ext>
          </c:extLst>
        </c:ser>
        <c:ser>
          <c:idx val="1"/>
          <c:order val="10"/>
          <c:tx>
            <c:strRef>
              <c:f>⑦査定件!$M$32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⑦査定件!$N$48</c:f>
                  <c:strCache>
                    <c:ptCount val="1"/>
                    <c:pt idx="0">
                      <c:v>協会けんぽ（突合）
0.1万件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{C244F199-3A2A-4CDE-B336-3538103E6888}</c15:txfldGUID>
                      <c15:f>⑦査定件!$N$48</c15:f>
                      <c15:dlblFieldTableCache>
                        <c:ptCount val="1"/>
                        <c:pt idx="0">
                          <c:v>協会けんぽ（突合）
0.1万件</c:v>
                        </c:pt>
                      </c15:dlblFieldTableCache>
                    </c15:dlblFTEntry>
                  </c15:dlblFieldTable>
                  <c15:showDataLabelsRange val="0"/>
                </c:ext>
                <c:ext xmlns:c16="http://schemas.microsoft.com/office/drawing/2014/chart" uri="{C3380CC4-5D6E-409C-BE32-E72D297353CC}">
                  <c16:uniqueId val="{0000001E-B413-4D77-B424-5733AE05AEAF}"/>
                </c:ext>
              </c:extLst>
            </c:dLbl>
            <c:dLbl>
              <c:idx val="1"/>
              <c:tx>
                <c:strRef>
                  <c:f>⑦査定件!$P$48</c:f>
                  <c:strCache>
                    <c:ptCount val="1"/>
                    <c:pt idx="0">
                      <c:v>0.0万件
（▲71.0％）</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{1514EDB2-CA5B-44AB-8698-338F8B4A9D84}</c15:txfldGUID>
                      <c15:f>⑦査定件!$P$48</c15:f>
                      <c15:dlblFieldTableCache>
                        <c:ptCount val="1"/>
                        <c:pt idx="0">
                          <c:v>0.0万件
（▲71.0％）</c:v>
                        </c:pt>
                      </c15:dlblFieldTableCache>
                    </c15:dlblFTEntry>
                  </c15:dlblFieldTable>
                  <c15:showDataLabelsRange val="0"/>
                </c:ext>
                <c:ext xmlns:c16="http://schemas.microsoft.com/office/drawing/2014/chart" uri="{C3380CC4-5D6E-409C-BE32-E72D297353CC}">
                  <c16:uniqueId val="{0000001F-B413-4D77-B424-5733AE05AEAF}"/>
                </c:ext>
              </c:extLst>
            </c:dLbl>
            <c:spPr>
              <a:solidFill>
                <a:schemeClr val="bg1"/>
              </a:solidFill>
              <a:ln>
                <a:noFill/>
              </a:ln>
              <a:effectLst/>
            </c:spPr>
            <c:txPr>
              <a:bodyPr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⑦査定件!$N$32:$O$32</c:f>
              <c:numCache>
                <c:formatCode>#,##0.0;[Red]\-#,##0.0</c:formatCode>
                <c:ptCount val="2"/>
                <c:pt idx="0">
                  <c:v>0.1157</c:v>
                </c:pt>
                <c:pt idx="1">
                  <c:v>3.3500000000000002E-2</c:v>
                </c:pt>
              </c:numCache>
            </c:numRef>
          </c:val>
          <c:extLst>
            <c:ext xmlns:c16="http://schemas.microsoft.com/office/drawing/2014/chart" uri="{C3380CC4-5D6E-409C-BE32-E72D297353CC}">
              <c16:uniqueId val="{00000020-B413-4D77-B424-5733AE05AEAF}"/>
            </c:ext>
          </c:extLst>
        </c:ser>
        <c:ser>
          <c:idx val="2"/>
          <c:order val="11"/>
          <c:tx>
            <c:strRef>
              <c:f>⑦査定件!$M$31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⑦査定件!$N$47</c:f>
                  <c:strCache>
                    <c:ptCount val="1"/>
                    <c:pt idx="0">
                      <c:v>協会けんぽ（単月）
1.4万件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separator>
</c:separator>
              <c:extLst>
                <c:ext xmlns:c15="http://schemas.microsoft.com/office/drawing/2012/chart" uri="{CE6537A1-D6FC-4f65-9D91-7224C49458BB}">
                  <c15:dlblFieldTable>
                    <c15:dlblFTEntry>
                      <c15:txfldGUID>{E6CCC6AD-EA02-47A3-9162-BA483CB56785}</c15:txfldGUID>
                      <c15:f>⑦査定件!$N$47</c15:f>
                      <c15:dlblFieldTableCache>
                        <c:ptCount val="1"/>
                        <c:pt idx="0">
                          <c:v>協会けんぽ（単月）
1.4万件</c:v>
                        </c:pt>
                      </c15:dlblFieldTableCache>
                    </c15:dlblFTEntry>
                  </c15:dlblFieldTable>
                  <c15:showDataLabelsRange val="0"/>
                </c:ext>
                <c:ext xmlns:c16="http://schemas.microsoft.com/office/drawing/2014/chart" uri="{C3380CC4-5D6E-409C-BE32-E72D297353CC}">
                  <c16:uniqueId val="{00000021-B413-4D77-B424-5733AE05AEAF}"/>
                </c:ext>
              </c:extLst>
            </c:dLbl>
            <c:dLbl>
              <c:idx val="1"/>
              <c:tx>
                <c:strRef>
                  <c:f>⑦査定件!$P$47</c:f>
                  <c:strCache>
                    <c:ptCount val="1"/>
                    <c:pt idx="0">
                      <c:v>1.4万件
（+2.8％）</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separator>
</c:separator>
              <c:extLst>
                <c:ext xmlns:c15="http://schemas.microsoft.com/office/drawing/2012/chart" uri="{CE6537A1-D6FC-4f65-9D91-7224C49458BB}">
                  <c15:dlblFieldTable>
                    <c15:dlblFTEntry>
                      <c15:txfldGUID>{FF294B9A-1D9C-41DB-AEEB-E1D0AD2D4806}</c15:txfldGUID>
                      <c15:f>⑦査定件!$P$47</c15:f>
                      <c15:dlblFieldTableCache>
                        <c:ptCount val="1"/>
                        <c:pt idx="0">
                          <c:v>1.4万件
（+2.8％）</c:v>
                        </c:pt>
                      </c15:dlblFieldTableCache>
                    </c15:dlblFTEntry>
                  </c15:dlblFieldTable>
                  <c15:showDataLabelsRange val="0"/>
                </c:ext>
                <c:ext xmlns:c16="http://schemas.microsoft.com/office/drawing/2014/chart" uri="{C3380CC4-5D6E-409C-BE32-E72D297353CC}">
                  <c16:uniqueId val="{00000022-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1"/>
              </c:ext>
            </c:extLst>
          </c:dLbls>
          <c:cat>
            <c:strRef>
              <c:f>(⑦査定件!$M$61,⑦査定件!$O$61)</c:f>
              <c:strCache>
                <c:ptCount val="2"/>
                <c:pt idx="0">
                  <c:v>令和7年1月審査分</c:v>
                </c:pt>
                <c:pt idx="1">
                  <c:v>令和8年1月審査分</c:v>
                </c:pt>
              </c:strCache>
            </c:strRef>
          </c:cat>
          <c:val>
            <c:numRef>
              <c:f>⑦査定件!$N$31:$O$31</c:f>
              <c:numCache>
                <c:formatCode>#,##0.0;[Red]\-#,##0.0</c:formatCode>
                <c:ptCount val="2"/>
                <c:pt idx="0">
                  <c:v>1.3874</c:v>
                </c:pt>
                <c:pt idx="1">
                  <c:v>1.4260999999999999</c:v>
                </c:pt>
              </c:numCache>
            </c:numRef>
          </c:val>
          <c:extLst>
            <c:ext xmlns:c16="http://schemas.microsoft.com/office/drawing/2014/chart" uri="{C3380CC4-5D6E-409C-BE32-E72D297353CC}">
              <c16:uniqueId val="{00000023-B413-4D77-B424-5733AE05AEAF}"/>
            </c:ext>
          </c:extLst>
        </c:ser>
        <c:dLbls>
          <c:showLegendKey val="0"/>
          <c:showVal val="0"/>
          <c:showCatName val="0"/>
          <c:showSerName val="0"/>
          <c:showPercent val="0"/>
          <c:showBubbleSize val="0"/>
        </c:dLbls>
        <c:gapWidth val="150"/>
        <c:overlap val="100"/>
        <c:serLines/>
        <c:axId val="378401192"/>
        <c:axId val="378407072"/>
      </c:barChart>
      <c:lineChart>
        <c:grouping val="standard"/>
        <c:varyColors val="0"/>
        <c:ser>
          <c:idx val="0"/>
          <c:order val="12"/>
          <c:tx>
            <c:strRef>
              <c:f>⑦査定件!$M$30</c:f>
              <c:strCache>
                <c:ptCount val="1"/>
                <c:pt idx="0">
                  <c:v>全管掌</c:v>
                </c:pt>
              </c:strCache>
            </c:strRef>
          </c:tx>
          <c:spPr>
            <a:ln w="19050">
              <a:noFill/>
            </a:ln>
          </c:spPr>
          <c:marker>
            <c:symbol val="none"/>
          </c:marker>
          <c:dLbls>
            <c:dLbl>
              <c:idx val="0"/>
              <c:tx>
                <c:strRef>
                  <c:f>⑦査定件!$N$46</c:f>
                  <c:strCache>
                    <c:ptCount val="1"/>
                    <c:pt idx="0">
                      <c:v>全管掌
4.1万件</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{8062F1B9-AB1E-445B-BF7C-6F69B5105FC6}</c15:txfldGUID>
                      <c15:f>⑦査定件!$N$46</c15:f>
                      <c15:dlblFieldTableCache>
                        <c:ptCount val="1"/>
                        <c:pt idx="0">
                          <c:v>全管掌
4.1万件</c:v>
                        </c:pt>
                      </c15:dlblFieldTableCache>
                    </c15:dlblFTEntry>
                  </c15:dlblFieldTable>
                  <c15:showDataLabelsRange val="0"/>
                </c:ext>
                <c:ext xmlns:c16="http://schemas.microsoft.com/office/drawing/2014/chart" uri="{C3380CC4-5D6E-409C-BE32-E72D297353CC}">
                  <c16:uniqueId val="{00000024-B413-4D77-B424-5733AE05AEAF}"/>
                </c:ext>
              </c:extLst>
            </c:dLbl>
            <c:dLbl>
              <c:idx val="1"/>
              <c:tx>
                <c:strRef>
                  <c:f>⑦査定件!$P$46</c:f>
                  <c:strCache>
                    <c:ptCount val="1"/>
                    <c:pt idx="0">
                      <c:v>3.9万件
（▲3.9％）</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{755880AD-09FC-40E8-AD6C-731E990F7328}</c15:txfldGUID>
                      <c15:f>⑦査定件!$P$46</c15:f>
                      <c15:dlblFieldTableCache>
                        <c:ptCount val="1"/>
                        <c:pt idx="0">
                          <c:v>3.9万件
（▲3.9％）</c:v>
                        </c:pt>
                      </c15:dlblFieldTableCache>
                    </c15:dlblFTEntry>
                  </c15:dlblFieldTable>
                  <c15:showDataLabelsRange val="0"/>
                </c:ext>
                <c:ext xmlns:c16="http://schemas.microsoft.com/office/drawing/2014/chart" uri="{C3380CC4-5D6E-409C-BE32-E72D297353CC}">
                  <c16:uniqueId val="{00000025-B413-4D77-B424-5733AE05AEAF}"/>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val>
            <c:numRef>
              <c:f>⑦査定件!$N$30:$O$30</c:f>
              <c:numCache>
                <c:formatCode>#,##0.0;[Red]\-#,##0.0</c:formatCode>
                <c:ptCount val="2"/>
                <c:pt idx="0">
                  <c:v>4.0522999999999998</c:v>
                </c:pt>
                <c:pt idx="1">
                  <c:v>3.8940999999999999</c:v>
                </c:pt>
              </c:numCache>
            </c:numRef>
          </c:val>
          <c:smooth val="0"/>
          <c:extLst>
            <c:ext xmlns:c16="http://schemas.microsoft.com/office/drawing/2014/chart" uri="{C3380CC4-5D6E-409C-BE32-E72D297353CC}">
              <c16:uniqueId val="{00000026-B413-4D77-B424-5733AE05AEAF}"/>
            </c:ext>
          </c:extLst>
        </c:ser>
        <c:dLbls>
          <c:showLegendKey val="0"/>
          <c:showVal val="1"/>
          <c:showCatName val="0"/>
          <c:showSerName val="0"/>
          <c:showPercent val="0"/>
          <c:showBubbleSize val="0"/>
        </c:dLbls>
        <c:marker val="1"/>
        <c:smooth val="0"/>
        <c:axId val="378401192"/>
        <c:axId val="378407072"/>
      </c:lineChart>
      <c:catAx>
        <c:axId val="378401192"/>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7072"/>
        <c:crosses val="autoZero"/>
        <c:auto val="1"/>
        <c:lblAlgn val="ctr"/>
        <c:lblOffset val="100"/>
        <c:tickLblSkip val="1"/>
        <c:tickMarkSkip val="1"/>
        <c:noMultiLvlLbl val="0"/>
      </c:catAx>
      <c:valAx>
        <c:axId val="378407072"/>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件数（万件）</a:t>
                </a:r>
              </a:p>
            </c:rich>
          </c:tx>
          <c:layout>
            <c:manualLayout>
              <c:xMode val="edge"/>
              <c:yMode val="edge"/>
              <c:x val="6.9060820056772851E-3"/>
              <c:y val="0.41475593471340605"/>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1192"/>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066364480617452E-2"/>
          <c:y val="2.1934208085805127E-2"/>
          <c:w val="0.89640944433691161"/>
          <c:h val="0.90129655043490153"/>
        </c:manualLayout>
      </c:layout>
      <c:barChart>
        <c:barDir val="col"/>
        <c:grouping val="stacked"/>
        <c:varyColors val="0"/>
        <c:ser>
          <c:idx val="12"/>
          <c:order val="0"/>
          <c:tx>
            <c:strRef>
              <c:f>⑧査定点!$M$42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245312567973202"/>
                  <c:y val="-8.2523251027188035E-3"/>
                </c:manualLayout>
              </c:layout>
              <c:tx>
                <c:strRef>
                  <c:f>⑧査定点!$N$58</c:f>
                  <c:strCache>
                    <c:ptCount val="1"/>
                    <c:pt idx="0">
                      <c:v>その他（縦覧）
0.2百万点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{A49BF7E8-8BB1-4A03-8A4B-2305C8C672D0}</c15:txfldGUID>
                      <c15:f>⑧査定点!$N$58</c15:f>
                      <c15:dlblFieldTableCache>
                        <c:ptCount val="1"/>
                        <c:pt idx="0">
                          <c:v>その他（縦覧）
0.2百万点</c:v>
                        </c:pt>
                      </c15:dlblFieldTableCache>
                    </c15:dlblFTEntry>
                  </c15:dlblFieldTable>
                  <c15:showDataLabelsRange val="0"/>
                </c:ext>
                <c:ext xmlns:c16="http://schemas.microsoft.com/office/drawing/2014/chart" uri="{C3380CC4-5D6E-409C-BE32-E72D297353CC}">
                  <c16:uniqueId val="{00000000-0407-478E-BC85-67DF2310B326}"/>
                </c:ext>
              </c:extLst>
            </c:dLbl>
            <c:dLbl>
              <c:idx val="1"/>
              <c:layout>
                <c:manualLayout>
                  <c:x val="0.16058627340090761"/>
                  <c:y val="-8.2759235515142988E-3"/>
                </c:manualLayout>
              </c:layout>
              <c:tx>
                <c:strRef>
                  <c:f>⑧査定点!$P$58</c:f>
                  <c:strCache>
                    <c:ptCount val="1"/>
                    <c:pt idx="0">
                      <c:v>0.2百万点
（▲1.8％）</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{5CED8B69-4D47-4F7F-8601-CC20DED892BA}</c15:txfldGUID>
                      <c15:f>⑧査定点!$P$58</c15:f>
                      <c15:dlblFieldTableCache>
                        <c:ptCount val="1"/>
                        <c:pt idx="0">
                          <c:v>0.2百万点
（▲1.8％）</c:v>
                        </c:pt>
                      </c15:dlblFieldTableCache>
                    </c15:dlblFTEntry>
                  </c15:dlblFieldTable>
                  <c15:showDataLabelsRange val="0"/>
                </c:ext>
                <c:ext xmlns:c16="http://schemas.microsoft.com/office/drawing/2014/chart" uri="{C3380CC4-5D6E-409C-BE32-E72D297353CC}">
                  <c16:uniqueId val="{00000001-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⑧査定点!$N$42:$O$42</c:f>
              <c:numCache>
                <c:formatCode>#,##0.0;[Red]\-#,##0.0</c:formatCode>
                <c:ptCount val="2"/>
                <c:pt idx="0">
                  <c:v>0.186914</c:v>
                </c:pt>
                <c:pt idx="1">
                  <c:v>0.18352499999999997</c:v>
                </c:pt>
              </c:numCache>
            </c:numRef>
          </c:val>
          <c:extLst>
            <c:ext xmlns:c16="http://schemas.microsoft.com/office/drawing/2014/chart" uri="{C3380CC4-5D6E-409C-BE32-E72D297353CC}">
              <c16:uniqueId val="{00000002-0407-478E-BC85-67DF2310B326}"/>
            </c:ext>
          </c:extLst>
        </c:ser>
        <c:ser>
          <c:idx val="11"/>
          <c:order val="1"/>
          <c:tx>
            <c:strRef>
              <c:f>⑧査定点!$M$41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574585635359124"/>
                  <c:y val="-3.8628038628038631E-2"/>
                </c:manualLayout>
              </c:layout>
              <c:tx>
                <c:strRef>
                  <c:f>⑧査定点!$N$57</c:f>
                  <c:strCache>
                    <c:ptCount val="1"/>
                    <c:pt idx="0">
                      <c:v>その他（突合）
0.0百万点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{82866753-A5B4-4AD3-BAA9-32C2AE15175B}</c15:txfldGUID>
                      <c15:f>⑧査定点!$N$57</c15:f>
                      <c15:dlblFieldTableCache>
                        <c:ptCount val="1"/>
                        <c:pt idx="0">
                          <c:v>その他（突合）
0.0百万点</c:v>
                        </c:pt>
                      </c15:dlblFieldTableCache>
                    </c15:dlblFTEntry>
                  </c15:dlblFieldTable>
                  <c15:showDataLabelsRange val="0"/>
                </c:ext>
                <c:ext xmlns:c16="http://schemas.microsoft.com/office/drawing/2014/chart" uri="{C3380CC4-5D6E-409C-BE32-E72D297353CC}">
                  <c16:uniqueId val="{00000003-0407-478E-BC85-67DF2310B326}"/>
                </c:ext>
              </c:extLst>
            </c:dLbl>
            <c:dLbl>
              <c:idx val="1"/>
              <c:layout>
                <c:manualLayout>
                  <c:x val="0.16022099447513813"/>
                  <c:y val="-3.9960039960040057E-2"/>
                </c:manualLayout>
              </c:layout>
              <c:tx>
                <c:strRef>
                  <c:f>⑧査定点!$P$57</c:f>
                  <c:strCache>
                    <c:ptCount val="1"/>
                    <c:pt idx="0">
                      <c:v>0.0百万点
（▲9.6％）</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{387047C1-2034-482D-ABE6-8618734BB807}</c15:txfldGUID>
                      <c15:f>⑧査定点!$P$57</c15:f>
                      <c15:dlblFieldTableCache>
                        <c:ptCount val="1"/>
                        <c:pt idx="0">
                          <c:v>0.0百万点
（▲9.6％）</c:v>
                        </c:pt>
                      </c15:dlblFieldTableCache>
                    </c15:dlblFTEntry>
                  </c15:dlblFieldTable>
                  <c15:showDataLabelsRange val="0"/>
                </c:ext>
                <c:ext xmlns:c16="http://schemas.microsoft.com/office/drawing/2014/chart" uri="{C3380CC4-5D6E-409C-BE32-E72D297353CC}">
                  <c16:uniqueId val="{00000004-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⑧査定点!$N$41:$O$41</c:f>
              <c:numCache>
                <c:formatCode>#,##0.0;[Red]\-#,##0.0</c:formatCode>
                <c:ptCount val="2"/>
                <c:pt idx="0">
                  <c:v>1.1642E-2</c:v>
                </c:pt>
                <c:pt idx="1">
                  <c:v>1.0528000000000001E-2</c:v>
                </c:pt>
              </c:numCache>
            </c:numRef>
          </c:val>
          <c:extLst>
            <c:ext xmlns:c16="http://schemas.microsoft.com/office/drawing/2014/chart" uri="{C3380CC4-5D6E-409C-BE32-E72D297353CC}">
              <c16:uniqueId val="{00000005-0407-478E-BC85-67DF2310B326}"/>
            </c:ext>
          </c:extLst>
        </c:ser>
        <c:ser>
          <c:idx val="6"/>
          <c:order val="2"/>
          <c:tx>
            <c:strRef>
              <c:f>⑧査定点!$M$40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⑧査定点!$N$56</c:f>
                  <c:strCache>
                    <c:ptCount val="1"/>
                    <c:pt idx="0">
                      <c:v>その他（単月）
0.8百万点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{CB584801-499D-43F6-B079-D967FADA504B}</c15:txfldGUID>
                      <c15:f>⑧査定点!$N$56</c15:f>
                      <c15:dlblFieldTableCache>
                        <c:ptCount val="1"/>
                        <c:pt idx="0">
                          <c:v>その他（単月）
0.8百万点</c:v>
                        </c:pt>
                      </c15:dlblFieldTableCache>
                    </c15:dlblFTEntry>
                  </c15:dlblFieldTable>
                  <c15:showDataLabelsRange val="0"/>
                </c:ext>
                <c:ext xmlns:c16="http://schemas.microsoft.com/office/drawing/2014/chart" uri="{C3380CC4-5D6E-409C-BE32-E72D297353CC}">
                  <c16:uniqueId val="{00000006-0407-478E-BC85-67DF2310B326}"/>
                </c:ext>
              </c:extLst>
            </c:dLbl>
            <c:dLbl>
              <c:idx val="1"/>
              <c:tx>
                <c:strRef>
                  <c:f>⑧査定点!$P$56</c:f>
                  <c:strCache>
                    <c:ptCount val="1"/>
                    <c:pt idx="0">
                      <c:v>1.1百万点
（+26.3％）</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{68B82F76-66FD-40E4-97B3-563E4483C13E}</c15:txfldGUID>
                      <c15:f>⑧査定点!$P$56</c15:f>
                      <c15:dlblFieldTableCache>
                        <c:ptCount val="1"/>
                        <c:pt idx="0">
                          <c:v>1.1百万点
（+26.3％）</c:v>
                        </c:pt>
                      </c15:dlblFieldTableCache>
                    </c15:dlblFTEntry>
                  </c15:dlblFieldTable>
                  <c15:showDataLabelsRange val="0"/>
                </c:ext>
                <c:ext xmlns:c16="http://schemas.microsoft.com/office/drawing/2014/chart" uri="{C3380CC4-5D6E-409C-BE32-E72D297353CC}">
                  <c16:uniqueId val="{00000007-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(⑧査定点!$M$61,⑧査定点!$O$61)</c:f>
              <c:strCache>
                <c:ptCount val="2"/>
                <c:pt idx="0">
                  <c:v>令和7年1月審査分</c:v>
                </c:pt>
                <c:pt idx="1">
                  <c:v>令和8年1月審査分</c:v>
                </c:pt>
              </c:strCache>
            </c:strRef>
          </c:cat>
          <c:val>
            <c:numRef>
              <c:f>⑧査定点!$N$40:$O$40</c:f>
              <c:numCache>
                <c:formatCode>#,##0.0;[Red]\-#,##0.0</c:formatCode>
                <c:ptCount val="2"/>
                <c:pt idx="0">
                  <c:v>0.83605200000000002</c:v>
                </c:pt>
                <c:pt idx="1">
                  <c:v>1.056047</c:v>
                </c:pt>
              </c:numCache>
            </c:numRef>
          </c:val>
          <c:extLst>
            <c:ext xmlns:c16="http://schemas.microsoft.com/office/drawing/2014/chart" uri="{C3380CC4-5D6E-409C-BE32-E72D297353CC}">
              <c16:uniqueId val="{00000008-0407-478E-BC85-67DF2310B326}"/>
            </c:ext>
          </c:extLst>
        </c:ser>
        <c:ser>
          <c:idx val="10"/>
          <c:order val="3"/>
          <c:tx>
            <c:strRef>
              <c:f>⑧査定点!$M$39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5875306332564784"/>
                  <c:y val="6.9439222195127707E-3"/>
                </c:manualLayout>
              </c:layout>
              <c:tx>
                <c:strRef>
                  <c:f>⑧査定点!$N$55</c:f>
                  <c:strCache>
                    <c:ptCount val="1"/>
                    <c:pt idx="0">
                      <c:v>健保組合（縦覧）
0.3百万点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{5A5FF4B2-3E32-4681-9F75-E3F6D48DC070}</c15:txfldGUID>
                      <c15:f>⑧査定点!$N$55</c15:f>
                      <c15:dlblFieldTableCache>
                        <c:ptCount val="1"/>
                        <c:pt idx="0">
                          <c:v>健保組合（縦覧）
0.3百万点</c:v>
                        </c:pt>
                      </c15:dlblFieldTableCache>
                    </c15:dlblFTEntry>
                  </c15:dlblFieldTable>
                  <c15:showDataLabelsRange val="0"/>
                </c:ext>
                <c:ext xmlns:c16="http://schemas.microsoft.com/office/drawing/2014/chart" uri="{C3380CC4-5D6E-409C-BE32-E72D297353CC}">
                  <c16:uniqueId val="{00000009-0407-478E-BC85-67DF2310B326}"/>
                </c:ext>
              </c:extLst>
            </c:dLbl>
            <c:dLbl>
              <c:idx val="1"/>
              <c:layout>
                <c:manualLayout>
                  <c:x val="0.15135721523652945"/>
                  <c:y val="1.0845295804909354E-2"/>
                </c:manualLayout>
              </c:layout>
              <c:tx>
                <c:strRef>
                  <c:f>⑧査定点!$P$55</c:f>
                  <c:strCache>
                    <c:ptCount val="1"/>
                    <c:pt idx="0">
                      <c:v>0.3百万点
（+0.2％）</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{F0BF7F7E-D011-4F6B-B591-060785DAAF25}</c15:txfldGUID>
                      <c15:f>⑧査定点!$P$55</c15:f>
                      <c15:dlblFieldTableCache>
                        <c:ptCount val="1"/>
                        <c:pt idx="0">
                          <c:v>0.3百万点
（+0.2％）</c:v>
                        </c:pt>
                      </c15:dlblFieldTableCache>
                    </c15:dlblFTEntry>
                  </c15:dlblFieldTable>
                  <c15:showDataLabelsRange val="0"/>
                </c:ext>
                <c:ext xmlns:c16="http://schemas.microsoft.com/office/drawing/2014/chart" uri="{C3380CC4-5D6E-409C-BE32-E72D297353CC}">
                  <c16:uniqueId val="{0000000A-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⑧査定点!$N$39:$O$39</c:f>
              <c:numCache>
                <c:formatCode>#,##0.0;[Red]\-#,##0.0</c:formatCode>
                <c:ptCount val="2"/>
                <c:pt idx="0">
                  <c:v>0.32597399999999999</c:v>
                </c:pt>
                <c:pt idx="1">
                  <c:v>0.32650799999999996</c:v>
                </c:pt>
              </c:numCache>
            </c:numRef>
          </c:val>
          <c:extLst>
            <c:ext xmlns:c16="http://schemas.microsoft.com/office/drawing/2014/chart" uri="{C3380CC4-5D6E-409C-BE32-E72D297353CC}">
              <c16:uniqueId val="{0000000B-0407-478E-BC85-67DF2310B326}"/>
            </c:ext>
          </c:extLst>
        </c:ser>
        <c:ser>
          <c:idx val="9"/>
          <c:order val="4"/>
          <c:tx>
            <c:strRef>
              <c:f>⑧査定点!$M$38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243213342456819"/>
                  <c:y val="-1.4912281731750361E-2"/>
                </c:manualLayout>
              </c:layout>
              <c:tx>
                <c:strRef>
                  <c:f>⑧査定点!$N$54</c:f>
                  <c:strCache>
                    <c:ptCount val="1"/>
                    <c:pt idx="0">
                      <c:v>健保組合（突合）
0.0百万点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{A72FD16E-C4E8-4FCC-8232-65302EE58EE2}</c15:txfldGUID>
                      <c15:f>⑧査定点!$N$54</c15:f>
                      <c15:dlblFieldTableCache>
                        <c:ptCount val="1"/>
                        <c:pt idx="0">
                          <c:v>健保組合（突合）
0.0百万点</c:v>
                        </c:pt>
                      </c15:dlblFieldTableCache>
                    </c15:dlblFTEntry>
                  </c15:dlblFieldTable>
                  <c15:showDataLabelsRange val="0"/>
                </c:ext>
                <c:ext xmlns:c16="http://schemas.microsoft.com/office/drawing/2014/chart" uri="{C3380CC4-5D6E-409C-BE32-E72D297353CC}">
                  <c16:uniqueId val="{0000000C-0407-478E-BC85-67DF2310B326}"/>
                </c:ext>
              </c:extLst>
            </c:dLbl>
            <c:dLbl>
              <c:idx val="1"/>
              <c:layout>
                <c:manualLayout>
                  <c:x val="0.15504885463254237"/>
                  <c:y val="-1.76236056829778E-2"/>
                </c:manualLayout>
              </c:layout>
              <c:tx>
                <c:strRef>
                  <c:f>⑧査定点!$P$54</c:f>
                  <c:strCache>
                    <c:ptCount val="1"/>
                    <c:pt idx="0">
                      <c:v>0.0百万点
（+58.5％）</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{9A063349-70B1-4A3D-B45E-14A762EB86C4}</c15:txfldGUID>
                      <c15:f>⑧査定点!$P$54</c15:f>
                      <c15:dlblFieldTableCache>
                        <c:ptCount val="1"/>
                        <c:pt idx="0">
                          <c:v>0.0百万点
（+58.5％）</c:v>
                        </c:pt>
                      </c15:dlblFieldTableCache>
                    </c15:dlblFTEntry>
                  </c15:dlblFieldTable>
                  <c15:showDataLabelsRange val="0"/>
                </c:ext>
                <c:ext xmlns:c16="http://schemas.microsoft.com/office/drawing/2014/chart" uri="{C3380CC4-5D6E-409C-BE32-E72D297353CC}">
                  <c16:uniqueId val="{0000000D-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⑧査定点!$N$38:$O$38</c:f>
              <c:numCache>
                <c:formatCode>#,##0.0;[Red]\-#,##0.0</c:formatCode>
                <c:ptCount val="2"/>
                <c:pt idx="0">
                  <c:v>1.5205E-2</c:v>
                </c:pt>
                <c:pt idx="1">
                  <c:v>2.41E-2</c:v>
                </c:pt>
              </c:numCache>
            </c:numRef>
          </c:val>
          <c:extLst>
            <c:ext xmlns:c16="http://schemas.microsoft.com/office/drawing/2014/chart" uri="{C3380CC4-5D6E-409C-BE32-E72D297353CC}">
              <c16:uniqueId val="{0000000E-0407-478E-BC85-67DF2310B326}"/>
            </c:ext>
          </c:extLst>
        </c:ser>
        <c:ser>
          <c:idx val="4"/>
          <c:order val="5"/>
          <c:tx>
            <c:strRef>
              <c:f>⑧査定点!$M$37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⑧査定点!$N$53</c:f>
                  <c:strCache>
                    <c:ptCount val="1"/>
                    <c:pt idx="0">
                      <c:v>健保組合（単月）
1.4百万点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{60173A18-998C-4F13-BCEF-1452E628C191}</c15:txfldGUID>
                      <c15:f>⑧査定点!$N$53</c15:f>
                      <c15:dlblFieldTableCache>
                        <c:ptCount val="1"/>
                        <c:pt idx="0">
                          <c:v>健保組合（単月）
1.4百万点</c:v>
                        </c:pt>
                      </c15:dlblFieldTableCache>
                    </c15:dlblFTEntry>
                  </c15:dlblFieldTable>
                  <c15:showDataLabelsRange val="0"/>
                </c:ext>
                <c:ext xmlns:c16="http://schemas.microsoft.com/office/drawing/2014/chart" uri="{C3380CC4-5D6E-409C-BE32-E72D297353CC}">
                  <c16:uniqueId val="{0000000F-0407-478E-BC85-67DF2310B326}"/>
                </c:ext>
              </c:extLst>
            </c:dLbl>
            <c:dLbl>
              <c:idx val="1"/>
              <c:tx>
                <c:strRef>
                  <c:f>⑧査定点!$P$53</c:f>
                  <c:strCache>
                    <c:ptCount val="1"/>
                    <c:pt idx="0">
                      <c:v>1.5百万点
（+8.6％）</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{7EF7E60A-751D-4DE1-A93F-39755587C30F}</c15:txfldGUID>
                      <c15:f>⑧査定点!$P$53</c15:f>
                      <c15:dlblFieldTableCache>
                        <c:ptCount val="1"/>
                        <c:pt idx="0">
                          <c:v>1.5百万点
（+8.6％）</c:v>
                        </c:pt>
                      </c15:dlblFieldTableCache>
                    </c15:dlblFTEntry>
                  </c15:dlblFieldTable>
                  <c15:showDataLabelsRange val="0"/>
                </c:ext>
                <c:ext xmlns:c16="http://schemas.microsoft.com/office/drawing/2014/chart" uri="{C3380CC4-5D6E-409C-BE32-E72D297353CC}">
                  <c16:uniqueId val="{00000010-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(⑧査定点!$M$61,⑧査定点!$O$61)</c:f>
              <c:strCache>
                <c:ptCount val="2"/>
                <c:pt idx="0">
                  <c:v>令和7年1月審査分</c:v>
                </c:pt>
                <c:pt idx="1">
                  <c:v>令和8年1月審査分</c:v>
                </c:pt>
              </c:strCache>
            </c:strRef>
          </c:cat>
          <c:val>
            <c:numRef>
              <c:f>⑧査定点!$N$37:$O$37</c:f>
              <c:numCache>
                <c:formatCode>#,##0.0;[Red]\-#,##0.0</c:formatCode>
                <c:ptCount val="2"/>
                <c:pt idx="0">
                  <c:v>1.390285</c:v>
                </c:pt>
                <c:pt idx="1">
                  <c:v>1.5097719999999999</c:v>
                </c:pt>
              </c:numCache>
            </c:numRef>
          </c:val>
          <c:extLst>
            <c:ext xmlns:c16="http://schemas.microsoft.com/office/drawing/2014/chart" uri="{C3380CC4-5D6E-409C-BE32-E72D297353CC}">
              <c16:uniqueId val="{00000011-0407-478E-BC85-67DF2310B326}"/>
            </c:ext>
          </c:extLst>
        </c:ser>
        <c:ser>
          <c:idx val="8"/>
          <c:order val="6"/>
          <c:tx>
            <c:strRef>
              <c:f>⑧査定点!$M$36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2.1690591609818708E-2"/>
                </c:manualLayout>
              </c:layout>
              <c:tx>
                <c:strRef>
                  <c:f>⑧査定点!$N$52</c:f>
                  <c:strCache>
                    <c:ptCount val="1"/>
                    <c:pt idx="0">
                      <c:v>共済組合（縦覧）
0.1百万点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{048CA672-7F95-4D7F-B704-FFF150B62244}</c15:txfldGUID>
                      <c15:f>⑧査定点!$N$52</c15:f>
                      <c15:dlblFieldTableCache>
                        <c:ptCount val="1"/>
                        <c:pt idx="0">
                          <c:v>共済組合（縦覧）
0.1百万点</c:v>
                        </c:pt>
                      </c15:dlblFieldTableCache>
                    </c15:dlblFTEntry>
                  </c15:dlblFieldTable>
                  <c15:showDataLabelsRange val="0"/>
                </c:ext>
                <c:ext xmlns:c16="http://schemas.microsoft.com/office/drawing/2014/chart" uri="{C3380CC4-5D6E-409C-BE32-E72D297353CC}">
                  <c16:uniqueId val="{00000012-0407-478E-BC85-67DF2310B326}"/>
                </c:ext>
              </c:extLst>
            </c:dLbl>
            <c:dLbl>
              <c:idx val="1"/>
              <c:layout>
                <c:manualLayout>
                  <c:x val="0.15135714389292498"/>
                  <c:y val="1.3556627099934186E-2"/>
                </c:manualLayout>
              </c:layout>
              <c:tx>
                <c:strRef>
                  <c:f>⑧査定点!$P$52</c:f>
                  <c:strCache>
                    <c:ptCount val="1"/>
                    <c:pt idx="0">
                      <c:v>0.1百万点
（▲3.2％）</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{DD03DF5C-1325-4383-8F62-781B9B460DD2}</c15:txfldGUID>
                      <c15:f>⑧査定点!$P$52</c15:f>
                      <c15:dlblFieldTableCache>
                        <c:ptCount val="1"/>
                        <c:pt idx="0">
                          <c:v>0.1百万点
（▲3.2％）</c:v>
                        </c:pt>
                      </c15:dlblFieldTableCache>
                    </c15:dlblFTEntry>
                  </c15:dlblFieldTable>
                  <c15:showDataLabelsRange val="0"/>
                </c:ext>
                <c:ext xmlns:c16="http://schemas.microsoft.com/office/drawing/2014/chart" uri="{C3380CC4-5D6E-409C-BE32-E72D297353CC}">
                  <c16:uniqueId val="{00000013-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⑧査定点!$N$36:$O$36</c:f>
              <c:numCache>
                <c:formatCode>#,##0.0;[Red]\-#,##0.0</c:formatCode>
                <c:ptCount val="2"/>
                <c:pt idx="0">
                  <c:v>0.11587900000000001</c:v>
                </c:pt>
                <c:pt idx="1">
                  <c:v>0.11213200000000001</c:v>
                </c:pt>
              </c:numCache>
            </c:numRef>
          </c:val>
          <c:extLst>
            <c:ext xmlns:c16="http://schemas.microsoft.com/office/drawing/2014/chart" uri="{C3380CC4-5D6E-409C-BE32-E72D297353CC}">
              <c16:uniqueId val="{00000014-0407-478E-BC85-67DF2310B326}"/>
            </c:ext>
          </c:extLst>
        </c:ser>
        <c:ser>
          <c:idx val="7"/>
          <c:order val="7"/>
          <c:tx>
            <c:strRef>
              <c:f>⑧査定点!$M$35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243213342456819"/>
                  <c:y val="-1.2200957780523023E-2"/>
                </c:manualLayout>
              </c:layout>
              <c:tx>
                <c:strRef>
                  <c:f>⑧査定点!$N$51</c:f>
                  <c:strCache>
                    <c:ptCount val="1"/>
                    <c:pt idx="0">
                      <c:v>共済組合（突合）
0.0百万点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{CD70F3C5-B5EA-4AD9-8B0E-B922BC23148A}</c15:txfldGUID>
                      <c15:f>⑧査定点!$N$51</c15:f>
                      <c15:dlblFieldTableCache>
                        <c:ptCount val="1"/>
                        <c:pt idx="0">
                          <c:v>共済組合（突合）
0.0百万点</c:v>
                        </c:pt>
                      </c15:dlblFieldTableCache>
                    </c15:dlblFTEntry>
                  </c15:dlblFieldTable>
                  <c15:showDataLabelsRange val="0"/>
                </c:ext>
                <c:ext xmlns:c16="http://schemas.microsoft.com/office/drawing/2014/chart" uri="{C3380CC4-5D6E-409C-BE32-E72D297353CC}">
                  <c16:uniqueId val="{00000015-0407-478E-BC85-67DF2310B326}"/>
                </c:ext>
              </c:extLst>
            </c:dLbl>
            <c:dLbl>
              <c:idx val="1"/>
              <c:layout>
                <c:manualLayout>
                  <c:x val="0.15689467433054882"/>
                  <c:y val="-2.0334929634205138E-2"/>
                </c:manualLayout>
              </c:layout>
              <c:tx>
                <c:strRef>
                  <c:f>⑧査定点!$P$51</c:f>
                  <c:strCache>
                    <c:ptCount val="1"/>
                    <c:pt idx="0">
                      <c:v>0.0百万点
（+59.5％）</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{1F3B3DA7-D081-467F-AA11-3B2F5641285E}</c15:txfldGUID>
                      <c15:f>⑧査定点!$P$51</c15:f>
                      <c15:dlblFieldTableCache>
                        <c:ptCount val="1"/>
                        <c:pt idx="0">
                          <c:v>0.0百万点
（+59.5％）</c:v>
                        </c:pt>
                      </c15:dlblFieldTableCache>
                    </c15:dlblFTEntry>
                  </c15:dlblFieldTable>
                  <c15:showDataLabelsRange val="0"/>
                </c:ext>
                <c:ext xmlns:c16="http://schemas.microsoft.com/office/drawing/2014/chart" uri="{C3380CC4-5D6E-409C-BE32-E72D297353CC}">
                  <c16:uniqueId val="{00000016-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⑧査定点!$N$35:$O$35</c:f>
              <c:numCache>
                <c:formatCode>#,##0.0;[Red]\-#,##0.0</c:formatCode>
                <c:ptCount val="2"/>
                <c:pt idx="0">
                  <c:v>6.8129999999999996E-3</c:v>
                </c:pt>
                <c:pt idx="1">
                  <c:v>1.0867000000000002E-2</c:v>
                </c:pt>
              </c:numCache>
            </c:numRef>
          </c:val>
          <c:extLst>
            <c:ext xmlns:c16="http://schemas.microsoft.com/office/drawing/2014/chart" uri="{C3380CC4-5D6E-409C-BE32-E72D297353CC}">
              <c16:uniqueId val="{00000017-0407-478E-BC85-67DF2310B326}"/>
            </c:ext>
          </c:extLst>
        </c:ser>
        <c:ser>
          <c:idx val="3"/>
          <c:order val="8"/>
          <c:tx>
            <c:strRef>
              <c:f>⑧査定点!$M$34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⑧査定点!$N$50</c:f>
                  <c:strCache>
                    <c:ptCount val="1"/>
                    <c:pt idx="0">
                      <c:v>共済組合（単月）
0.5百万点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{3F84A6BD-D1F5-4307-B140-1F1CB22C0129}</c15:txfldGUID>
                      <c15:f>⑧査定点!$N$50</c15:f>
                      <c15:dlblFieldTableCache>
                        <c:ptCount val="1"/>
                        <c:pt idx="0">
                          <c:v>共済組合（単月）
0.5百万点</c:v>
                        </c:pt>
                      </c15:dlblFieldTableCache>
                    </c15:dlblFTEntry>
                  </c15:dlblFieldTable>
                  <c15:showDataLabelsRange val="0"/>
                </c:ext>
                <c:ext xmlns:c16="http://schemas.microsoft.com/office/drawing/2014/chart" uri="{C3380CC4-5D6E-409C-BE32-E72D297353CC}">
                  <c16:uniqueId val="{00000018-0407-478E-BC85-67DF2310B326}"/>
                </c:ext>
              </c:extLst>
            </c:dLbl>
            <c:dLbl>
              <c:idx val="1"/>
              <c:tx>
                <c:strRef>
                  <c:f>⑧査定点!$P$50</c:f>
                  <c:strCache>
                    <c:ptCount val="1"/>
                    <c:pt idx="0">
                      <c:v>0.6百万点
（+17.2％）</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{7333BF9B-26FC-4277-A72B-EEA1DFD7F0E0}</c15:txfldGUID>
                      <c15:f>⑧査定点!$P$50</c15:f>
                      <c15:dlblFieldTableCache>
                        <c:ptCount val="1"/>
                        <c:pt idx="0">
                          <c:v>0.6百万点
（+17.2％）</c:v>
                        </c:pt>
                      </c15:dlblFieldTableCache>
                    </c15:dlblFTEntry>
                  </c15:dlblFieldTable>
                  <c15:showDataLabelsRange val="0"/>
                </c:ext>
                <c:ext xmlns:c16="http://schemas.microsoft.com/office/drawing/2014/chart" uri="{C3380CC4-5D6E-409C-BE32-E72D297353CC}">
                  <c16:uniqueId val="{00000019-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(⑧査定点!$M$61,⑧査定点!$O$61)</c:f>
              <c:strCache>
                <c:ptCount val="2"/>
                <c:pt idx="0">
                  <c:v>令和7年1月審査分</c:v>
                </c:pt>
                <c:pt idx="1">
                  <c:v>令和8年1月審査分</c:v>
                </c:pt>
              </c:strCache>
            </c:strRef>
          </c:cat>
          <c:val>
            <c:numRef>
              <c:f>⑧査定点!$N$34:$O$34</c:f>
              <c:numCache>
                <c:formatCode>#,##0.0;[Red]\-#,##0.0</c:formatCode>
                <c:ptCount val="2"/>
                <c:pt idx="0">
                  <c:v>0.49352099999999999</c:v>
                </c:pt>
                <c:pt idx="1">
                  <c:v>0.57849800000000007</c:v>
                </c:pt>
              </c:numCache>
            </c:numRef>
          </c:val>
          <c:extLst>
            <c:ext xmlns:c16="http://schemas.microsoft.com/office/drawing/2014/chart" uri="{C3380CC4-5D6E-409C-BE32-E72D297353CC}">
              <c16:uniqueId val="{0000001A-0407-478E-BC85-67DF2310B326}"/>
            </c:ext>
          </c:extLst>
        </c:ser>
        <c:ser>
          <c:idx val="5"/>
          <c:order val="9"/>
          <c:tx>
            <c:strRef>
              <c:f>⑧査定点!$M$33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⑧査定点!$N$49</c:f>
                  <c:strCache>
                    <c:ptCount val="1"/>
                    <c:pt idx="0">
                      <c:v>協会けんぽ（縦覧）
0.5百万点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{D78921D6-3F32-4C29-8E03-A9508476C770}</c15:txfldGUID>
                      <c15:f>⑧査定点!$N$49</c15:f>
                      <c15:dlblFieldTableCache>
                        <c:ptCount val="1"/>
                        <c:pt idx="0">
                          <c:v>協会けんぽ（縦覧）
0.5百万点</c:v>
                        </c:pt>
                      </c15:dlblFieldTableCache>
                    </c15:dlblFTEntry>
                  </c15:dlblFieldTable>
                  <c15:showDataLabelsRange val="0"/>
                </c:ext>
                <c:ext xmlns:c16="http://schemas.microsoft.com/office/drawing/2014/chart" uri="{C3380CC4-5D6E-409C-BE32-E72D297353CC}">
                  <c16:uniqueId val="{0000001B-0407-478E-BC85-67DF2310B326}"/>
                </c:ext>
              </c:extLst>
            </c:dLbl>
            <c:dLbl>
              <c:idx val="1"/>
              <c:tx>
                <c:strRef>
                  <c:f>⑧査定点!$P$49</c:f>
                  <c:strCache>
                    <c:ptCount val="1"/>
                    <c:pt idx="0">
                      <c:v>0.5百万点
（+4.2％）</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{314D024E-B185-4CDD-943F-F9D24CAEB713}</c15:txfldGUID>
                      <c15:f>⑧査定点!$P$49</c15:f>
                      <c15:dlblFieldTableCache>
                        <c:ptCount val="1"/>
                        <c:pt idx="0">
                          <c:v>0.5百万点
（+4.2％）</c:v>
                        </c:pt>
                      </c15:dlblFieldTableCache>
                    </c15:dlblFTEntry>
                  </c15:dlblFieldTable>
                  <c15:showDataLabelsRange val="0"/>
                </c:ext>
                <c:ext xmlns:c16="http://schemas.microsoft.com/office/drawing/2014/chart" uri="{C3380CC4-5D6E-409C-BE32-E72D297353CC}">
                  <c16:uniqueId val="{0000001C-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⑧査定点!$N$33:$O$33</c:f>
              <c:numCache>
                <c:formatCode>#,##0.0;[Red]\-#,##0.0</c:formatCode>
                <c:ptCount val="2"/>
                <c:pt idx="0">
                  <c:v>0.47564299999999998</c:v>
                </c:pt>
                <c:pt idx="1">
                  <c:v>0.49548700000000001</c:v>
                </c:pt>
              </c:numCache>
            </c:numRef>
          </c:val>
          <c:extLst>
            <c:ext xmlns:c16="http://schemas.microsoft.com/office/drawing/2014/chart" uri="{C3380CC4-5D6E-409C-BE32-E72D297353CC}">
              <c16:uniqueId val="{0000001D-0407-478E-BC85-67DF2310B326}"/>
            </c:ext>
          </c:extLst>
        </c:ser>
        <c:ser>
          <c:idx val="1"/>
          <c:order val="10"/>
          <c:tx>
            <c:strRef>
              <c:f>⑧査定点!$M$32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layout>
                <c:manualLayout>
                  <c:x val="-0.16005454890427853"/>
                  <c:y val="-5.4630063134000144E-2"/>
                </c:manualLayout>
              </c:layout>
              <c:tx>
                <c:strRef>
                  <c:f>⑧査定点!$N$48</c:f>
                  <c:strCache>
                    <c:ptCount val="1"/>
                    <c:pt idx="0">
                      <c:v>協会けんぽ（突合）
0.0百万点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{51AE7A99-4EAF-408B-80A3-AFCF0586254D}</c15:txfldGUID>
                      <c15:f>⑧査定点!$N$48</c15:f>
                      <c15:dlblFieldTableCache>
                        <c:ptCount val="1"/>
                        <c:pt idx="0">
                          <c:v>協会けんぽ（突合）
0.0百万点</c:v>
                        </c:pt>
                      </c15:dlblFieldTableCache>
                    </c15:dlblFTEntry>
                  </c15:dlblFieldTable>
                  <c15:showDataLabelsRange val="0"/>
                </c:ext>
                <c:ext xmlns:c16="http://schemas.microsoft.com/office/drawing/2014/chart" uri="{C3380CC4-5D6E-409C-BE32-E72D297353CC}">
                  <c16:uniqueId val="{0000001E-0407-478E-BC85-67DF2310B326}"/>
                </c:ext>
              </c:extLst>
            </c:dLbl>
            <c:dLbl>
              <c:idx val="1"/>
              <c:layout>
                <c:manualLayout>
                  <c:x val="0.16022099447513813"/>
                  <c:y val="-2.664002664002664E-3"/>
                </c:manualLayout>
              </c:layout>
              <c:tx>
                <c:strRef>
                  <c:f>⑧査定点!$P$48</c:f>
                  <c:strCache>
                    <c:ptCount val="1"/>
                    <c:pt idx="0">
                      <c:v>0.0百万点
（+19.5％）</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{DD50CF72-07C5-46D2-8923-72E6F0A897FF}</c15:txfldGUID>
                      <c15:f>⑧査定点!$P$48</c15:f>
                      <c15:dlblFieldTableCache>
                        <c:ptCount val="1"/>
                        <c:pt idx="0">
                          <c:v>0.0百万点
（+19.5％）</c:v>
                        </c:pt>
                      </c15:dlblFieldTableCache>
                    </c15:dlblFTEntry>
                  </c15:dlblFieldTable>
                  <c15:showDataLabelsRange val="0"/>
                </c:ext>
                <c:ext xmlns:c16="http://schemas.microsoft.com/office/drawing/2014/chart" uri="{C3380CC4-5D6E-409C-BE32-E72D297353CC}">
                  <c16:uniqueId val="{0000001F-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⑧査定点!$N$32:$O$32</c:f>
              <c:numCache>
                <c:formatCode>#,##0.0;[Red]\-#,##0.0</c:formatCode>
                <c:ptCount val="2"/>
                <c:pt idx="0">
                  <c:v>2.8718E-2</c:v>
                </c:pt>
                <c:pt idx="1">
                  <c:v>3.4328999999999998E-2</c:v>
                </c:pt>
              </c:numCache>
            </c:numRef>
          </c:val>
          <c:extLst>
            <c:ext xmlns:c16="http://schemas.microsoft.com/office/drawing/2014/chart" uri="{C3380CC4-5D6E-409C-BE32-E72D297353CC}">
              <c16:uniqueId val="{00000020-0407-478E-BC85-67DF2310B326}"/>
            </c:ext>
          </c:extLst>
        </c:ser>
        <c:ser>
          <c:idx val="2"/>
          <c:order val="11"/>
          <c:tx>
            <c:strRef>
              <c:f>⑧査定点!$M$31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⑧査定点!$N$47</c:f>
                  <c:strCache>
                    <c:ptCount val="1"/>
                    <c:pt idx="0">
                      <c:v>協会けんぽ（単月）
2.8百万点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{7C631615-5A28-4FE8-9450-494C32081C9D}</c15:txfldGUID>
                      <c15:f>⑧査定点!$N$47</c15:f>
                      <c15:dlblFieldTableCache>
                        <c:ptCount val="1"/>
                        <c:pt idx="0">
                          <c:v>協会けんぽ（単月）
2.8百万点</c:v>
                        </c:pt>
                      </c15:dlblFieldTableCache>
                    </c15:dlblFTEntry>
                  </c15:dlblFieldTable>
                  <c15:showDataLabelsRange val="0"/>
                </c:ext>
                <c:ext xmlns:c16="http://schemas.microsoft.com/office/drawing/2014/chart" uri="{C3380CC4-5D6E-409C-BE32-E72D297353CC}">
                  <c16:uniqueId val="{00000021-0407-478E-BC85-67DF2310B326}"/>
                </c:ext>
              </c:extLst>
            </c:dLbl>
            <c:dLbl>
              <c:idx val="1"/>
              <c:tx>
                <c:strRef>
                  <c:f>⑧査定点!$P$47</c:f>
                  <c:strCache>
                    <c:ptCount val="1"/>
                    <c:pt idx="0">
                      <c:v>3.1百万点
（+12.4％）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{B775A844-A3A8-4797-8D42-B51CE4E4BE2F}</c15:txfldGUID>
                      <c15:f>⑧査定点!$P$47</c15:f>
                      <c15:dlblFieldTableCache>
                        <c:ptCount val="1"/>
                        <c:pt idx="0">
                          <c:v>3.1百万点
（+12.4％）</c:v>
                        </c:pt>
                      </c15:dlblFieldTableCache>
                    </c15:dlblFTEntry>
                  </c15:dlblFieldTable>
                  <c15:showDataLabelsRange val="0"/>
                </c:ext>
                <c:ext xmlns:c16="http://schemas.microsoft.com/office/drawing/2014/chart" uri="{C3380CC4-5D6E-409C-BE32-E72D297353CC}">
                  <c16:uniqueId val="{00000022-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(⑧査定点!$M$61,⑧査定点!$O$61)</c:f>
              <c:strCache>
                <c:ptCount val="2"/>
                <c:pt idx="0">
                  <c:v>令和7年1月審査分</c:v>
                </c:pt>
                <c:pt idx="1">
                  <c:v>令和8年1月審査分</c:v>
                </c:pt>
              </c:strCache>
            </c:strRef>
          </c:cat>
          <c:val>
            <c:numRef>
              <c:f>⑧査定点!$N$31:$O$31</c:f>
              <c:numCache>
                <c:formatCode>#,##0.0;[Red]\-#,##0.0</c:formatCode>
                <c:ptCount val="2"/>
                <c:pt idx="0">
                  <c:v>2.7858649999999998</c:v>
                </c:pt>
                <c:pt idx="1">
                  <c:v>3.1315919999999999</c:v>
                </c:pt>
              </c:numCache>
            </c:numRef>
          </c:val>
          <c:extLst>
            <c:ext xmlns:c16="http://schemas.microsoft.com/office/drawing/2014/chart" uri="{C3380CC4-5D6E-409C-BE32-E72D297353CC}">
              <c16:uniqueId val="{00000023-0407-478E-BC85-67DF2310B326}"/>
            </c:ext>
          </c:extLst>
        </c:ser>
        <c:dLbls>
          <c:showLegendKey val="0"/>
          <c:showVal val="0"/>
          <c:showCatName val="0"/>
          <c:showSerName val="0"/>
          <c:showPercent val="0"/>
          <c:showBubbleSize val="0"/>
        </c:dLbls>
        <c:gapWidth val="150"/>
        <c:overlap val="100"/>
        <c:serLines/>
        <c:axId val="378403152"/>
        <c:axId val="378403936"/>
      </c:barChart>
      <c:lineChart>
        <c:grouping val="standard"/>
        <c:varyColors val="0"/>
        <c:ser>
          <c:idx val="0"/>
          <c:order val="12"/>
          <c:tx>
            <c:strRef>
              <c:f>⑧査定点!$M$30</c:f>
              <c:strCache>
                <c:ptCount val="1"/>
                <c:pt idx="0">
                  <c:v>全管掌</c:v>
                </c:pt>
              </c:strCache>
            </c:strRef>
          </c:tx>
          <c:spPr>
            <a:ln w="19050">
              <a:noFill/>
            </a:ln>
          </c:spPr>
          <c:marker>
            <c:symbol val="none"/>
          </c:marker>
          <c:dLbls>
            <c:dLbl>
              <c:idx val="0"/>
              <c:layout>
                <c:manualLayout>
                  <c:x val="-6.57460628811182E-2"/>
                  <c:y val="-3.3134513584747075E-2"/>
                </c:manualLayout>
              </c:layout>
              <c:tx>
                <c:strRef>
                  <c:f>⑧査定点!$N$46</c:f>
                  <c:strCache>
                    <c:ptCount val="1"/>
                    <c:pt idx="0">
                      <c:v>全管掌
6.7百万点</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{30DF7830-CA0C-4CCA-A6E8-294F2B8AEFDD}</c15:txfldGUID>
                      <c15:f>⑧査定点!$N$46</c15:f>
                      <c15:dlblFieldTableCache>
                        <c:ptCount val="1"/>
                        <c:pt idx="0">
                          <c:v>全管掌
6.7百万点</c:v>
                        </c:pt>
                      </c15:dlblFieldTableCache>
                    </c15:dlblFTEntry>
                  </c15:dlblFieldTable>
                  <c15:showDataLabelsRange val="0"/>
                </c:ext>
                <c:ext xmlns:c16="http://schemas.microsoft.com/office/drawing/2014/chart" uri="{C3380CC4-5D6E-409C-BE32-E72D297353CC}">
                  <c16:uniqueId val="{00000024-0407-478E-BC85-67DF2310B326}"/>
                </c:ext>
              </c:extLst>
            </c:dLbl>
            <c:dLbl>
              <c:idx val="1"/>
              <c:layout>
                <c:manualLayout>
                  <c:x val="-6.6913870855408078E-2"/>
                  <c:y val="-3.1473774292101603E-2"/>
                </c:manualLayout>
              </c:layout>
              <c:tx>
                <c:strRef>
                  <c:f>⑧査定点!$P$46</c:f>
                  <c:strCache>
                    <c:ptCount val="1"/>
                    <c:pt idx="0">
                      <c:v>7.5百万点
（+12.0％）</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{F3F0E5AA-1173-40A0-855D-9C8951294F2B}</c15:txfldGUID>
                      <c15:f>⑧査定点!$P$46</c15:f>
                      <c15:dlblFieldTableCache>
                        <c:ptCount val="1"/>
                        <c:pt idx="0">
                          <c:v>7.5百万点
（+12.0％）</c:v>
                        </c:pt>
                      </c15:dlblFieldTableCache>
                    </c15:dlblFTEntry>
                  </c15:dlblFieldTable>
                  <c15:showDataLabelsRange val="0"/>
                </c:ext>
                <c:ext xmlns:c16="http://schemas.microsoft.com/office/drawing/2014/chart" uri="{C3380CC4-5D6E-409C-BE32-E72D297353CC}">
                  <c16:uniqueId val="{00000025-0407-478E-BC85-67DF2310B326}"/>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⑧査定点!$N$30:$O$30</c:f>
              <c:numCache>
                <c:formatCode>#,##0.0;[Red]\-#,##0.0</c:formatCode>
                <c:ptCount val="2"/>
                <c:pt idx="0">
                  <c:v>6.6725109999999992</c:v>
                </c:pt>
                <c:pt idx="1">
                  <c:v>7.4733849999999995</c:v>
                </c:pt>
              </c:numCache>
            </c:numRef>
          </c:val>
          <c:smooth val="0"/>
          <c:extLst>
            <c:ext xmlns:c16="http://schemas.microsoft.com/office/drawing/2014/chart" uri="{C3380CC4-5D6E-409C-BE32-E72D297353CC}">
              <c16:uniqueId val="{00000026-0407-478E-BC85-67DF2310B326}"/>
            </c:ext>
          </c:extLst>
        </c:ser>
        <c:dLbls>
          <c:showLegendKey val="0"/>
          <c:showVal val="1"/>
          <c:showCatName val="0"/>
          <c:showSerName val="0"/>
          <c:showPercent val="0"/>
          <c:showBubbleSize val="0"/>
        </c:dLbls>
        <c:marker val="1"/>
        <c:smooth val="0"/>
        <c:axId val="378403152"/>
        <c:axId val="378403936"/>
      </c:lineChart>
      <c:catAx>
        <c:axId val="378403152"/>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3936"/>
        <c:crosses val="autoZero"/>
        <c:auto val="1"/>
        <c:lblAlgn val="ctr"/>
        <c:lblOffset val="100"/>
        <c:tickLblSkip val="1"/>
        <c:tickMarkSkip val="1"/>
        <c:noMultiLvlLbl val="0"/>
      </c:catAx>
      <c:valAx>
        <c:axId val="378403936"/>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点数（百万点）</a:t>
                </a:r>
              </a:p>
            </c:rich>
          </c:tx>
          <c:layout>
            <c:manualLayout>
              <c:xMode val="edge"/>
              <c:yMode val="edge"/>
              <c:x val="4.1406092431051887E-3"/>
              <c:y val="0.40108401601314991"/>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3152"/>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1001368402381"/>
          <c:y val="2.3928227002696503E-2"/>
          <c:w val="0.89226579513350524"/>
          <c:h val="0.89930253151801021"/>
        </c:manualLayout>
      </c:layout>
      <c:barChart>
        <c:barDir val="col"/>
        <c:grouping val="stacked"/>
        <c:varyColors val="0"/>
        <c:ser>
          <c:idx val="12"/>
          <c:order val="0"/>
          <c:tx>
            <c:strRef>
              <c:f>⑨再審件!$M$42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243213342456819"/>
                  <c:y val="-9.489633829295685E-3"/>
                </c:manualLayout>
              </c:layout>
              <c:tx>
                <c:strRef>
                  <c:f>⑨再審件!$N$58</c:f>
                  <c:strCache>
                    <c:ptCount val="1"/>
                    <c:pt idx="0">
                      <c:v>その他（縦覧）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{BC94776A-0B3D-4D11-B4C0-BBEC78098A4B}</c15:txfldGUID>
                      <c15:f>⑨再審件!$N$58</c15:f>
                      <c15:dlblFieldTableCache>
                        <c:ptCount val="1"/>
                        <c:pt idx="0">
                          <c:v>その他（縦覧）
0.0万件</c:v>
                        </c:pt>
                      </c15:dlblFieldTableCache>
                    </c15:dlblFTEntry>
                  </c15:dlblFieldTable>
                  <c15:showDataLabelsRange val="0"/>
                </c:ext>
                <c:ext xmlns:c16="http://schemas.microsoft.com/office/drawing/2014/chart" uri="{C3380CC4-5D6E-409C-BE32-E72D297353CC}">
                  <c16:uniqueId val="{00000000-18A8-48CE-BF84-ED59F889CBD1}"/>
                </c:ext>
              </c:extLst>
            </c:dLbl>
            <c:dLbl>
              <c:idx val="1"/>
              <c:layout>
                <c:manualLayout>
                  <c:x val="0.16243209930250432"/>
                  <c:y val="-9.6316282143053805E-3"/>
                </c:manualLayout>
              </c:layout>
              <c:tx>
                <c:strRef>
                  <c:f>⑨再審件!$P$58</c:f>
                  <c:strCache>
                    <c:ptCount val="1"/>
                    <c:pt idx="0">
                      <c:v>0.0万件
（▲12.1％）</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{F300EE93-CD3D-4D24-8600-7BBF156FC5CF}</c15:txfldGUID>
                      <c15:f>⑨再審件!$P$58</c15:f>
                      <c15:dlblFieldTableCache>
                        <c:ptCount val="1"/>
                        <c:pt idx="0">
                          <c:v>0.0万件
（▲12.1％）</c:v>
                        </c:pt>
                      </c15:dlblFieldTableCache>
                    </c15:dlblFTEntry>
                  </c15:dlblFieldTable>
                  <c15:showDataLabelsRange val="0"/>
                </c:ext>
                <c:ext xmlns:c16="http://schemas.microsoft.com/office/drawing/2014/chart" uri="{C3380CC4-5D6E-409C-BE32-E72D297353CC}">
                  <c16:uniqueId val="{00000001-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⑨再審件!$N$42:$O$42</c:f>
              <c:numCache>
                <c:formatCode>#,##0.0;[Red]\-#,##0.0</c:formatCode>
                <c:ptCount val="2"/>
                <c:pt idx="0">
                  <c:v>2.1499999999999998E-2</c:v>
                </c:pt>
                <c:pt idx="1">
                  <c:v>1.89E-2</c:v>
                </c:pt>
              </c:numCache>
            </c:numRef>
          </c:val>
          <c:extLst>
            <c:ext xmlns:c16="http://schemas.microsoft.com/office/drawing/2014/chart" uri="{C3380CC4-5D6E-409C-BE32-E72D297353CC}">
              <c16:uniqueId val="{00000002-18A8-48CE-BF84-ED59F889CBD1}"/>
            </c:ext>
          </c:extLst>
        </c:ser>
        <c:ser>
          <c:idx val="11"/>
          <c:order val="1"/>
          <c:tx>
            <c:strRef>
              <c:f>⑨再審件!$M$41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058206812546222"/>
                  <c:y val="-3.6389961744292453E-2"/>
                </c:manualLayout>
              </c:layout>
              <c:tx>
                <c:strRef>
                  <c:f>⑨再審件!$N$57</c:f>
                  <c:strCache>
                    <c:ptCount val="1"/>
                    <c:pt idx="0">
                      <c:v>その他（突合）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{083EB797-0A7C-4C4A-9845-3E716C1BAD09}</c15:txfldGUID>
                      <c15:f>⑨再審件!$N$57</c15:f>
                      <c15:dlblFieldTableCache>
                        <c:ptCount val="1"/>
                        <c:pt idx="0">
                          <c:v>その他（突合）
0.0万件</c:v>
                        </c:pt>
                      </c15:dlblFieldTableCache>
                    </c15:dlblFTEntry>
                  </c15:dlblFieldTable>
                  <c15:showDataLabelsRange val="0"/>
                </c:ext>
                <c:ext xmlns:c16="http://schemas.microsoft.com/office/drawing/2014/chart" uri="{C3380CC4-5D6E-409C-BE32-E72D297353CC}">
                  <c16:uniqueId val="{00000003-18A8-48CE-BF84-ED59F889CBD1}"/>
                </c:ext>
              </c:extLst>
            </c:dLbl>
            <c:dLbl>
              <c:idx val="1"/>
              <c:layout>
                <c:manualLayout>
                  <c:x val="0.16243630457794972"/>
                  <c:y val="-4.0504272630256979E-2"/>
                </c:manualLayout>
              </c:layout>
              <c:tx>
                <c:strRef>
                  <c:f>⑨再審件!$P$57</c:f>
                  <c:strCache>
                    <c:ptCount val="1"/>
                    <c:pt idx="0">
                      <c:v>0.0万件
（+50.0％）</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{324297D1-3CC9-4D70-A210-6B1F0E8BE3F5}</c15:txfldGUID>
                      <c15:f>⑨再審件!$P$57</c15:f>
                      <c15:dlblFieldTableCache>
                        <c:ptCount val="1"/>
                        <c:pt idx="0">
                          <c:v>0.0万件
（+50.0％）</c:v>
                        </c:pt>
                      </c15:dlblFieldTableCache>
                    </c15:dlblFTEntry>
                  </c15:dlblFieldTable>
                  <c15:showDataLabelsRange val="0"/>
                </c:ext>
                <c:ext xmlns:c16="http://schemas.microsoft.com/office/drawing/2014/chart" uri="{C3380CC4-5D6E-409C-BE32-E72D297353CC}">
                  <c16:uniqueId val="{00000004-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⑨再審件!$N$41:$O$41</c:f>
              <c:numCache>
                <c:formatCode>#,##0.0;[Red]\-#,##0.0</c:formatCode>
                <c:ptCount val="2"/>
                <c:pt idx="0">
                  <c:v>2.0000000000000001E-4</c:v>
                </c:pt>
                <c:pt idx="1">
                  <c:v>2.9999999999999997E-4</c:v>
                </c:pt>
              </c:numCache>
            </c:numRef>
          </c:val>
          <c:extLst>
            <c:ext xmlns:c16="http://schemas.microsoft.com/office/drawing/2014/chart" uri="{C3380CC4-5D6E-409C-BE32-E72D297353CC}">
              <c16:uniqueId val="{00000005-18A8-48CE-BF84-ED59F889CBD1}"/>
            </c:ext>
          </c:extLst>
        </c:ser>
        <c:ser>
          <c:idx val="6"/>
          <c:order val="2"/>
          <c:tx>
            <c:strRef>
              <c:f>⑨再審件!$M$40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layout>
                <c:manualLayout>
                  <c:x val="-0.16206261510128914"/>
                  <c:y val="-6.6600066600066704E-2"/>
                </c:manualLayout>
              </c:layout>
              <c:tx>
                <c:strRef>
                  <c:f>⑨再審件!$N$56</c:f>
                  <c:strCache>
                    <c:ptCount val="1"/>
                    <c:pt idx="0">
                      <c:v>その他（単月）
0.0万件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{27CC1012-11A4-48F8-A9E8-8C8661A6DBF3}</c15:txfldGUID>
                      <c15:f>⑨再審件!$N$56</c15:f>
                      <c15:dlblFieldTableCache>
                        <c:ptCount val="1"/>
                        <c:pt idx="0">
                          <c:v>その他（単月）
0.0万件</c:v>
                        </c:pt>
                      </c15:dlblFieldTableCache>
                    </c15:dlblFTEntry>
                  </c15:dlblFieldTable>
                  <c15:showDataLabelsRange val="0"/>
                </c:ext>
                <c:ext xmlns:c16="http://schemas.microsoft.com/office/drawing/2014/chart" uri="{C3380CC4-5D6E-409C-BE32-E72D297353CC}">
                  <c16:uniqueId val="{00000006-18A8-48CE-BF84-ED59F889CBD1}"/>
                </c:ext>
              </c:extLst>
            </c:dLbl>
            <c:dLbl>
              <c:idx val="1"/>
              <c:layout>
                <c:manualLayout>
                  <c:x val="0.15838357912443266"/>
                  <c:y val="-7.2999756149362549E-2"/>
                </c:manualLayout>
              </c:layout>
              <c:tx>
                <c:strRef>
                  <c:f>⑨再審件!$P$56</c:f>
                  <c:strCache>
                    <c:ptCount val="1"/>
                    <c:pt idx="0">
                      <c:v>0.0万件
（+1.5％）</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{07EE1923-3421-45EB-878D-EF829C57F2FA}</c15:txfldGUID>
                      <c15:f>⑨再審件!$P$56</c15:f>
                      <c15:dlblFieldTableCache>
                        <c:ptCount val="1"/>
                        <c:pt idx="0">
                          <c:v>0.0万件
（+1.5％）</c:v>
                        </c:pt>
                      </c15:dlblFieldTableCache>
                    </c15:dlblFTEntry>
                  </c15:dlblFieldTable>
                  <c15:showDataLabelsRange val="0"/>
                </c:ext>
                <c:ext xmlns:c16="http://schemas.microsoft.com/office/drawing/2014/chart" uri="{C3380CC4-5D6E-409C-BE32-E72D297353CC}">
                  <c16:uniqueId val="{00000007-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(⑨再審件!$M$61,⑨再審件!$O$61)</c:f>
              <c:strCache>
                <c:ptCount val="2"/>
                <c:pt idx="0">
                  <c:v>令和7年1月審査分</c:v>
                </c:pt>
                <c:pt idx="1">
                  <c:v>令和8年1月審査分</c:v>
                </c:pt>
              </c:strCache>
            </c:strRef>
          </c:cat>
          <c:val>
            <c:numRef>
              <c:f>⑨再審件!$N$40:$O$40</c:f>
              <c:numCache>
                <c:formatCode>#,##0.0;[Red]\-#,##0.0</c:formatCode>
                <c:ptCount val="2"/>
                <c:pt idx="0">
                  <c:v>1.3100000000000001E-2</c:v>
                </c:pt>
                <c:pt idx="1">
                  <c:v>1.3299999999999999E-2</c:v>
                </c:pt>
              </c:numCache>
            </c:numRef>
          </c:val>
          <c:extLst>
            <c:ext xmlns:c16="http://schemas.microsoft.com/office/drawing/2014/chart" uri="{C3380CC4-5D6E-409C-BE32-E72D297353CC}">
              <c16:uniqueId val="{00000008-18A8-48CE-BF84-ED59F889CBD1}"/>
            </c:ext>
          </c:extLst>
        </c:ser>
        <c:ser>
          <c:idx val="10"/>
          <c:order val="3"/>
          <c:tx>
            <c:strRef>
              <c:f>⑨再審件!$M$39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⑨再審件!$N$55</c:f>
                  <c:strCache>
                    <c:ptCount val="1"/>
                    <c:pt idx="0">
                      <c:v>健保組合（縦覧）
0.2万件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{AF6A2572-2A0F-4E01-A3DF-FA3BA573E0B9}</c15:txfldGUID>
                      <c15:f>⑨再審件!$N$55</c15:f>
                      <c15:dlblFieldTableCache>
                        <c:ptCount val="1"/>
                        <c:pt idx="0">
                          <c:v>健保組合（縦覧）
0.2万件</c:v>
                        </c:pt>
                      </c15:dlblFieldTableCache>
                    </c15:dlblFTEntry>
                  </c15:dlblFieldTable>
                  <c15:showDataLabelsRange val="0"/>
                </c:ext>
                <c:ext xmlns:c16="http://schemas.microsoft.com/office/drawing/2014/chart" uri="{C3380CC4-5D6E-409C-BE32-E72D297353CC}">
                  <c16:uniqueId val="{00000009-18A8-48CE-BF84-ED59F889CBD1}"/>
                </c:ext>
              </c:extLst>
            </c:dLbl>
            <c:dLbl>
              <c:idx val="1"/>
              <c:tx>
                <c:strRef>
                  <c:f>⑨再審件!$P$55</c:f>
                  <c:strCache>
                    <c:ptCount val="1"/>
                    <c:pt idx="0">
                      <c:v>0.2万件
（+5.0％）</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{3B3B942E-66FF-48B9-A42B-B06729372508}</c15:txfldGUID>
                      <c15:f>⑨再審件!$P$55</c15:f>
                      <c15:dlblFieldTableCache>
                        <c:ptCount val="1"/>
                        <c:pt idx="0">
                          <c:v>0.2万件
（+5.0％）</c:v>
                        </c:pt>
                      </c15:dlblFieldTableCache>
                    </c15:dlblFTEntry>
                  </c15:dlblFieldTable>
                  <c15:showDataLabelsRange val="0"/>
                </c:ext>
                <c:ext xmlns:c16="http://schemas.microsoft.com/office/drawing/2014/chart" uri="{C3380CC4-5D6E-409C-BE32-E72D297353CC}">
                  <c16:uniqueId val="{0000000A-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⑨再審件!$N$39:$O$39</c:f>
              <c:numCache>
                <c:formatCode>#,##0.0;[Red]\-#,##0.0</c:formatCode>
                <c:ptCount val="2"/>
                <c:pt idx="0">
                  <c:v>0.1845</c:v>
                </c:pt>
                <c:pt idx="1">
                  <c:v>0.1938</c:v>
                </c:pt>
              </c:numCache>
            </c:numRef>
          </c:val>
          <c:extLst>
            <c:ext xmlns:c16="http://schemas.microsoft.com/office/drawing/2014/chart" uri="{C3380CC4-5D6E-409C-BE32-E72D297353CC}">
              <c16:uniqueId val="{0000000B-18A8-48CE-BF84-ED59F889CBD1}"/>
            </c:ext>
          </c:extLst>
        </c:ser>
        <c:ser>
          <c:idx val="9"/>
          <c:order val="4"/>
          <c:tx>
            <c:strRef>
              <c:f>⑨再審件!$M$38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206261510128914"/>
                  <c:y val="-2.664002664002664E-3"/>
                </c:manualLayout>
              </c:layout>
              <c:tx>
                <c:strRef>
                  <c:f>⑨再審件!$N$54</c:f>
                  <c:strCache>
                    <c:ptCount val="1"/>
                    <c:pt idx="0">
                      <c:v>健保組合（突合）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{18995319-D39E-4215-9B3F-11A0C207CF68}</c15:txfldGUID>
                      <c15:f>⑨再審件!$N$54</c15:f>
                      <c15:dlblFieldTableCache>
                        <c:ptCount val="1"/>
                        <c:pt idx="0">
                          <c:v>健保組合（突合）
0.0万件</c:v>
                        </c:pt>
                      </c15:dlblFieldTableCache>
                    </c15:dlblFTEntry>
                  </c15:dlblFieldTable>
                  <c15:showDataLabelsRange val="0"/>
                </c:ext>
                <c:ext xmlns:c16="http://schemas.microsoft.com/office/drawing/2014/chart" uri="{C3380CC4-5D6E-409C-BE32-E72D297353CC}">
                  <c16:uniqueId val="{0000000C-18A8-48CE-BF84-ED59F889CBD1}"/>
                </c:ext>
              </c:extLst>
            </c:dLbl>
            <c:dLbl>
              <c:idx val="1"/>
              <c:layout>
                <c:manualLayout>
                  <c:x val="0.15101289134438306"/>
                  <c:y val="-3.996003996003996E-3"/>
                </c:manualLayout>
              </c:layout>
              <c:tx>
                <c:strRef>
                  <c:f>⑨再審件!$P$54</c:f>
                  <c:strCache>
                    <c:ptCount val="1"/>
                    <c:pt idx="0">
                      <c:v>0.0万件
（+180.0％）</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{7AE63204-B045-4B45-9510-2BCD889434C6}</c15:txfldGUID>
                      <c15:f>⑨再審件!$P$54</c15:f>
                      <c15:dlblFieldTableCache>
                        <c:ptCount val="1"/>
                        <c:pt idx="0">
                          <c:v>0.0万件
（+180.0％）</c:v>
                        </c:pt>
                      </c15:dlblFieldTableCache>
                    </c15:dlblFTEntry>
                  </c15:dlblFieldTable>
                  <c15:showDataLabelsRange val="0"/>
                </c:ext>
                <c:ext xmlns:c16="http://schemas.microsoft.com/office/drawing/2014/chart" uri="{C3380CC4-5D6E-409C-BE32-E72D297353CC}">
                  <c16:uniqueId val="{0000000D-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⑨再審件!$N$38:$O$38</c:f>
              <c:numCache>
                <c:formatCode>#,##0.0;[Red]\-#,##0.0</c:formatCode>
                <c:ptCount val="2"/>
                <c:pt idx="0">
                  <c:v>1E-3</c:v>
                </c:pt>
                <c:pt idx="1">
                  <c:v>2.8E-3</c:v>
                </c:pt>
              </c:numCache>
            </c:numRef>
          </c:val>
          <c:extLst>
            <c:ext xmlns:c16="http://schemas.microsoft.com/office/drawing/2014/chart" uri="{C3380CC4-5D6E-409C-BE32-E72D297353CC}">
              <c16:uniqueId val="{0000000E-18A8-48CE-BF84-ED59F889CBD1}"/>
            </c:ext>
          </c:extLst>
        </c:ser>
        <c:ser>
          <c:idx val="4"/>
          <c:order val="5"/>
          <c:tx>
            <c:strRef>
              <c:f>⑨再審件!$M$37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⑨再審件!$N$53</c:f>
                  <c:strCache>
                    <c:ptCount val="1"/>
                    <c:pt idx="0">
                      <c:v>健保組合（単月）
0.1万件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{E2387312-3A3A-4BF8-AA9A-2C7DD4EA62A7}</c15:txfldGUID>
                      <c15:f>⑨再審件!$N$53</c15:f>
                      <c15:dlblFieldTableCache>
                        <c:ptCount val="1"/>
                        <c:pt idx="0">
                          <c:v>健保組合（単月）
0.1万件</c:v>
                        </c:pt>
                      </c15:dlblFieldTableCache>
                    </c15:dlblFTEntry>
                  </c15:dlblFieldTable>
                  <c15:showDataLabelsRange val="0"/>
                </c:ext>
                <c:ext xmlns:c16="http://schemas.microsoft.com/office/drawing/2014/chart" uri="{C3380CC4-5D6E-409C-BE32-E72D297353CC}">
                  <c16:uniqueId val="{0000000F-18A8-48CE-BF84-ED59F889CBD1}"/>
                </c:ext>
              </c:extLst>
            </c:dLbl>
            <c:dLbl>
              <c:idx val="1"/>
              <c:tx>
                <c:strRef>
                  <c:f>⑨再審件!$P$53</c:f>
                  <c:strCache>
                    <c:ptCount val="1"/>
                    <c:pt idx="0">
                      <c:v>0.1万件
（▲6.3％）</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{10F4C70A-79EC-4245-A7CE-CABF81080B8B}</c15:txfldGUID>
                      <c15:f>⑨再審件!$P$53</c15:f>
                      <c15:dlblFieldTableCache>
                        <c:ptCount val="1"/>
                        <c:pt idx="0">
                          <c:v>0.1万件
（▲6.3％）</c:v>
                        </c:pt>
                      </c15:dlblFieldTableCache>
                    </c15:dlblFTEntry>
                  </c15:dlblFieldTable>
                  <c15:showDataLabelsRange val="0"/>
                </c:ext>
                <c:ext xmlns:c16="http://schemas.microsoft.com/office/drawing/2014/chart" uri="{C3380CC4-5D6E-409C-BE32-E72D297353CC}">
                  <c16:uniqueId val="{00000010-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(⑨再審件!$M$61,⑨再審件!$O$61)</c:f>
              <c:strCache>
                <c:ptCount val="2"/>
                <c:pt idx="0">
                  <c:v>令和7年1月審査分</c:v>
                </c:pt>
                <c:pt idx="1">
                  <c:v>令和8年1月審査分</c:v>
                </c:pt>
              </c:strCache>
            </c:strRef>
          </c:cat>
          <c:val>
            <c:numRef>
              <c:f>⑨再審件!$N$37:$O$37</c:f>
              <c:numCache>
                <c:formatCode>#,##0.0;[Red]\-#,##0.0</c:formatCode>
                <c:ptCount val="2"/>
                <c:pt idx="0">
                  <c:v>0.10249999999999999</c:v>
                </c:pt>
                <c:pt idx="1">
                  <c:v>9.6000000000000002E-2</c:v>
                </c:pt>
              </c:numCache>
            </c:numRef>
          </c:val>
          <c:extLst>
            <c:ext xmlns:c16="http://schemas.microsoft.com/office/drawing/2014/chart" uri="{C3380CC4-5D6E-409C-BE32-E72D297353CC}">
              <c16:uniqueId val="{00000011-18A8-48CE-BF84-ED59F889CBD1}"/>
            </c:ext>
          </c:extLst>
        </c:ser>
        <c:ser>
          <c:idx val="8"/>
          <c:order val="6"/>
          <c:tx>
            <c:strRef>
              <c:f>⑨再審件!$M$36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27340090775"/>
                  <c:y val="2.2856933093153467E-2"/>
                </c:manualLayout>
              </c:layout>
              <c:tx>
                <c:strRef>
                  <c:f>⑨再審件!$N$52</c:f>
                  <c:strCache>
                    <c:ptCount val="1"/>
                    <c:pt idx="0">
                      <c:v>共済組合（縦覧）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{3574FC93-672E-42A0-817B-62C5D36A1D0D}</c15:txfldGUID>
                      <c15:f>⑨再審件!$N$52</c15:f>
                      <c15:dlblFieldTableCache>
                        <c:ptCount val="1"/>
                        <c:pt idx="0">
                          <c:v>共済組合（縦覧）
0.0万件</c:v>
                        </c:pt>
                      </c15:dlblFieldTableCache>
                    </c15:dlblFTEntry>
                  </c15:dlblFieldTable>
                  <c15:showDataLabelsRange val="0"/>
                </c:ext>
                <c:ext xmlns:c16="http://schemas.microsoft.com/office/drawing/2014/chart" uri="{C3380CC4-5D6E-409C-BE32-E72D297353CC}">
                  <c16:uniqueId val="{00000012-18A8-48CE-BF84-ED59F889CBD1}"/>
                </c:ext>
              </c:extLst>
            </c:dLbl>
            <c:dLbl>
              <c:idx val="1"/>
              <c:layout>
                <c:manualLayout>
                  <c:x val="0.15135714389292498"/>
                  <c:y val="2.0476845988657011E-2"/>
                </c:manualLayout>
              </c:layout>
              <c:tx>
                <c:strRef>
                  <c:f>⑨再審件!$P$52</c:f>
                  <c:strCache>
                    <c:ptCount val="1"/>
                    <c:pt idx="0">
                      <c:v>0.0万件
（+0.3％）</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{80FB222C-460F-4224-9A19-FA98DEDA2F86}</c15:txfldGUID>
                      <c15:f>⑨再審件!$P$52</c15:f>
                      <c15:dlblFieldTableCache>
                        <c:ptCount val="1"/>
                        <c:pt idx="0">
                          <c:v>0.0万件
（+0.3％）</c:v>
                        </c:pt>
                      </c15:dlblFieldTableCache>
                    </c15:dlblFTEntry>
                  </c15:dlblFieldTable>
                  <c15:showDataLabelsRange val="0"/>
                </c:ext>
                <c:ext xmlns:c16="http://schemas.microsoft.com/office/drawing/2014/chart" uri="{C3380CC4-5D6E-409C-BE32-E72D297353CC}">
                  <c16:uniqueId val="{00000013-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⑨再審件!$N$36:$O$36</c:f>
              <c:numCache>
                <c:formatCode>#,##0.0;[Red]\-#,##0.0</c:formatCode>
                <c:ptCount val="2"/>
                <c:pt idx="0">
                  <c:v>2.8899999999999999E-2</c:v>
                </c:pt>
                <c:pt idx="1">
                  <c:v>2.9000000000000001E-2</c:v>
                </c:pt>
              </c:numCache>
            </c:numRef>
          </c:val>
          <c:extLst>
            <c:ext xmlns:c16="http://schemas.microsoft.com/office/drawing/2014/chart" uri="{C3380CC4-5D6E-409C-BE32-E72D297353CC}">
              <c16:uniqueId val="{00000014-18A8-48CE-BF84-ED59F889CBD1}"/>
            </c:ext>
          </c:extLst>
        </c:ser>
        <c:ser>
          <c:idx val="7"/>
          <c:order val="7"/>
          <c:tx>
            <c:strRef>
              <c:f>⑨再審件!$M$35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242789402705876"/>
                  <c:y val="-2.3661377992086654E-4"/>
                </c:manualLayout>
              </c:layout>
              <c:tx>
                <c:strRef>
                  <c:f>⑨再審件!$N$51</c:f>
                  <c:strCache>
                    <c:ptCount val="1"/>
                    <c:pt idx="0">
                      <c:v>共済組合（突合）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{4BA0D139-AF05-47C9-B52E-ADD4AA1DEFB8}</c15:txfldGUID>
                      <c15:f>⑨再審件!$N$51</c15:f>
                      <c15:dlblFieldTableCache>
                        <c:ptCount val="1"/>
                        <c:pt idx="0">
                          <c:v>共済組合（突合）
0.0万件</c:v>
                        </c:pt>
                      </c15:dlblFieldTableCache>
                    </c15:dlblFTEntry>
                  </c15:dlblFieldTable>
                  <c15:showDataLabelsRange val="0"/>
                </c:ext>
                <c:ext xmlns:c16="http://schemas.microsoft.com/office/drawing/2014/chart" uri="{C3380CC4-5D6E-409C-BE32-E72D297353CC}">
                  <c16:uniqueId val="{00000015-18A8-48CE-BF84-ED59F889CBD1}"/>
                </c:ext>
              </c:extLst>
            </c:dLbl>
            <c:dLbl>
              <c:idx val="1"/>
              <c:layout>
                <c:manualLayout>
                  <c:x val="0.15320296979452155"/>
                  <c:y val="-1.4740115527517102E-3"/>
                </c:manualLayout>
              </c:layout>
              <c:tx>
                <c:strRef>
                  <c:f>⑨再審件!$P$51</c:f>
                  <c:strCache>
                    <c:ptCount val="1"/>
                    <c:pt idx="0">
                      <c:v>0.0万件
（+266.7％）</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{EC22EF7A-BD15-4FB4-A02D-C546F8D32377}</c15:txfldGUID>
                      <c15:f>⑨再審件!$P$51</c15:f>
                      <c15:dlblFieldTableCache>
                        <c:ptCount val="1"/>
                        <c:pt idx="0">
                          <c:v>0.0万件
（+266.7％）</c:v>
                        </c:pt>
                      </c15:dlblFieldTableCache>
                    </c15:dlblFTEntry>
                  </c15:dlblFieldTable>
                  <c15:showDataLabelsRange val="0"/>
                </c:ext>
                <c:ext xmlns:c16="http://schemas.microsoft.com/office/drawing/2014/chart" uri="{C3380CC4-5D6E-409C-BE32-E72D297353CC}">
                  <c16:uniqueId val="{00000016-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⑨再審件!$N$35:$O$35</c:f>
              <c:numCache>
                <c:formatCode>#,##0.0;[Red]\-#,##0.0</c:formatCode>
                <c:ptCount val="2"/>
                <c:pt idx="0">
                  <c:v>2.9999999999999997E-4</c:v>
                </c:pt>
                <c:pt idx="1">
                  <c:v>1.1000000000000001E-3</c:v>
                </c:pt>
              </c:numCache>
            </c:numRef>
          </c:val>
          <c:extLst>
            <c:ext xmlns:c16="http://schemas.microsoft.com/office/drawing/2014/chart" uri="{C3380CC4-5D6E-409C-BE32-E72D297353CC}">
              <c16:uniqueId val="{00000017-18A8-48CE-BF84-ED59F889CBD1}"/>
            </c:ext>
          </c:extLst>
        </c:ser>
        <c:ser>
          <c:idx val="3"/>
          <c:order val="8"/>
          <c:tx>
            <c:strRef>
              <c:f>⑨再審件!$M$34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layout>
                <c:manualLayout>
                  <c:x val="-0.15875306332564784"/>
                  <c:y val="-2.3259155542620109E-2"/>
                </c:manualLayout>
              </c:layout>
              <c:tx>
                <c:strRef>
                  <c:f>⑨再審件!$N$50</c:f>
                  <c:strCache>
                    <c:ptCount val="1"/>
                    <c:pt idx="0">
                      <c:v>共済組合（単月）
0.0万件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{56D14319-A25D-45A0-A2C7-3A651B402A90}</c15:txfldGUID>
                      <c15:f>⑨再審件!$N$50</c15:f>
                      <c15:dlblFieldTableCache>
                        <c:ptCount val="1"/>
                        <c:pt idx="0">
                          <c:v>共済組合（単月）
0.0万件</c:v>
                        </c:pt>
                      </c15:dlblFieldTableCache>
                    </c15:dlblFTEntry>
                  </c15:dlblFieldTable>
                  <c15:showDataLabelsRange val="0"/>
                </c:ext>
                <c:ext xmlns:c16="http://schemas.microsoft.com/office/drawing/2014/chart" uri="{C3380CC4-5D6E-409C-BE32-E72D297353CC}">
                  <c16:uniqueId val="{00000018-18A8-48CE-BF84-ED59F889CBD1}"/>
                </c:ext>
              </c:extLst>
            </c:dLbl>
            <c:dLbl>
              <c:idx val="1"/>
              <c:layout>
                <c:manualLayout>
                  <c:x val="0.1550487956961181"/>
                  <c:y val="-3.1298570196207992E-2"/>
                </c:manualLayout>
              </c:layout>
              <c:tx>
                <c:strRef>
                  <c:f>⑨再審件!$P$50</c:f>
                  <c:strCache>
                    <c:ptCount val="1"/>
                    <c:pt idx="0">
                      <c:v>0.0万件
（▲37.4％）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{0E9E5B4C-6D14-4EDA-B73A-13BEDCCEDCC2}</c15:txfldGUID>
                      <c15:f>⑨再審件!$P$50</c15:f>
                      <c15:dlblFieldTableCache>
                        <c:ptCount val="1"/>
                        <c:pt idx="0">
                          <c:v>0.0万件
（▲37.4％）</c:v>
                        </c:pt>
                      </c15:dlblFieldTableCache>
                    </c15:dlblFTEntry>
                  </c15:dlblFieldTable>
                  <c15:showDataLabelsRange val="0"/>
                </c:ext>
                <c:ext xmlns:c16="http://schemas.microsoft.com/office/drawing/2014/chart" uri="{C3380CC4-5D6E-409C-BE32-E72D297353CC}">
                  <c16:uniqueId val="{00000019-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(⑨再審件!$M$61,⑨再審件!$O$61)</c:f>
              <c:strCache>
                <c:ptCount val="2"/>
                <c:pt idx="0">
                  <c:v>令和7年1月審査分</c:v>
                </c:pt>
                <c:pt idx="1">
                  <c:v>令和8年1月審査分</c:v>
                </c:pt>
              </c:strCache>
            </c:strRef>
          </c:cat>
          <c:val>
            <c:numRef>
              <c:f>⑨再審件!$N$34:$O$34</c:f>
              <c:numCache>
                <c:formatCode>#,##0.0;[Red]\-#,##0.0</c:formatCode>
                <c:ptCount val="2"/>
                <c:pt idx="0">
                  <c:v>3.1300000000000001E-2</c:v>
                </c:pt>
                <c:pt idx="1">
                  <c:v>1.9599999999999999E-2</c:v>
                </c:pt>
              </c:numCache>
            </c:numRef>
          </c:val>
          <c:extLst>
            <c:ext xmlns:c16="http://schemas.microsoft.com/office/drawing/2014/chart" uri="{C3380CC4-5D6E-409C-BE32-E72D297353CC}">
              <c16:uniqueId val="{0000001A-18A8-48CE-BF84-ED59F889CBD1}"/>
            </c:ext>
          </c:extLst>
        </c:ser>
        <c:ser>
          <c:idx val="5"/>
          <c:order val="9"/>
          <c:tx>
            <c:strRef>
              <c:f>⑨再審件!$M$33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⑨再審件!$N$49</c:f>
                  <c:strCache>
                    <c:ptCount val="1"/>
                    <c:pt idx="0">
                      <c:v>協会けんぽ（縦覧）
0.3万件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{3C70ABAB-8D37-41F6-8DB6-BCF56A2F5AB1}</c15:txfldGUID>
                      <c15:f>⑨再審件!$N$49</c15:f>
                      <c15:dlblFieldTableCache>
                        <c:ptCount val="1"/>
                        <c:pt idx="0">
                          <c:v>協会けんぽ（縦覧）
0.3万件</c:v>
                        </c:pt>
                      </c15:dlblFieldTableCache>
                    </c15:dlblFTEntry>
                  </c15:dlblFieldTable>
                  <c15:showDataLabelsRange val="0"/>
                </c:ext>
                <c:ext xmlns:c16="http://schemas.microsoft.com/office/drawing/2014/chart" uri="{C3380CC4-5D6E-409C-BE32-E72D297353CC}">
                  <c16:uniqueId val="{0000001B-18A8-48CE-BF84-ED59F889CBD1}"/>
                </c:ext>
              </c:extLst>
            </c:dLbl>
            <c:dLbl>
              <c:idx val="1"/>
              <c:tx>
                <c:strRef>
                  <c:f>⑨再審件!$P$49</c:f>
                  <c:strCache>
                    <c:ptCount val="1"/>
                    <c:pt idx="0">
                      <c:v>0.3万件
（▲13.6％）</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{85D76900-791A-4F92-846D-C86427F2E8E6}</c15:txfldGUID>
                      <c15:f>⑨再審件!$P$49</c15:f>
                      <c15:dlblFieldTableCache>
                        <c:ptCount val="1"/>
                        <c:pt idx="0">
                          <c:v>0.3万件
（▲13.6％）</c:v>
                        </c:pt>
                      </c15:dlblFieldTableCache>
                    </c15:dlblFTEntry>
                  </c15:dlblFieldTable>
                  <c15:showDataLabelsRange val="0"/>
                </c:ext>
                <c:ext xmlns:c16="http://schemas.microsoft.com/office/drawing/2014/chart" uri="{C3380CC4-5D6E-409C-BE32-E72D297353CC}">
                  <c16:uniqueId val="{0000001C-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⑨再審件!$N$33:$O$33</c:f>
              <c:numCache>
                <c:formatCode>#,##0.0;[Red]\-#,##0.0</c:formatCode>
                <c:ptCount val="2"/>
                <c:pt idx="0">
                  <c:v>0.30349999999999999</c:v>
                </c:pt>
                <c:pt idx="1">
                  <c:v>0.2621</c:v>
                </c:pt>
              </c:numCache>
            </c:numRef>
          </c:val>
          <c:extLst>
            <c:ext xmlns:c16="http://schemas.microsoft.com/office/drawing/2014/chart" uri="{C3380CC4-5D6E-409C-BE32-E72D297353CC}">
              <c16:uniqueId val="{0000001D-18A8-48CE-BF84-ED59F889CBD1}"/>
            </c:ext>
          </c:extLst>
        </c:ser>
        <c:ser>
          <c:idx val="1"/>
          <c:order val="10"/>
          <c:tx>
            <c:strRef>
              <c:f>⑨再審件!$M$32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⑨再審件!$N$48</c:f>
                  <c:strCache>
                    <c:ptCount val="1"/>
                    <c:pt idx="0">
                      <c:v>協会けんぽ（突合）
0.0万件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{DB8C243A-1768-486A-B756-64EFC60E45D6}</c15:txfldGUID>
                      <c15:f>⑨再審件!$N$48</c15:f>
                      <c15:dlblFieldTableCache>
                        <c:ptCount val="1"/>
                        <c:pt idx="0">
                          <c:v>協会けんぽ（突合）
0.0万件</c:v>
                        </c:pt>
                      </c15:dlblFieldTableCache>
                    </c15:dlblFTEntry>
                  </c15:dlblFieldTable>
                  <c15:showDataLabelsRange val="0"/>
                </c:ext>
                <c:ext xmlns:c16="http://schemas.microsoft.com/office/drawing/2014/chart" uri="{C3380CC4-5D6E-409C-BE32-E72D297353CC}">
                  <c16:uniqueId val="{0000001E-18A8-48CE-BF84-ED59F889CBD1}"/>
                </c:ext>
              </c:extLst>
            </c:dLbl>
            <c:dLbl>
              <c:idx val="1"/>
              <c:tx>
                <c:strRef>
                  <c:f>⑨再審件!$P$48</c:f>
                  <c:strCache>
                    <c:ptCount val="1"/>
                    <c:pt idx="0">
                      <c:v>0.0万件
（▲9.1％）</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{85821101-01E6-4910-BD91-3451642881FB}</c15:txfldGUID>
                      <c15:f>⑨再審件!$P$48</c15:f>
                      <c15:dlblFieldTableCache>
                        <c:ptCount val="1"/>
                        <c:pt idx="0">
                          <c:v>0.0万件
（▲9.1％）</c:v>
                        </c:pt>
                      </c15:dlblFieldTableCache>
                    </c15:dlblFTEntry>
                  </c15:dlblFieldTable>
                  <c15:showDataLabelsRange val="0"/>
                </c:ext>
                <c:ext xmlns:c16="http://schemas.microsoft.com/office/drawing/2014/chart" uri="{C3380CC4-5D6E-409C-BE32-E72D297353CC}">
                  <c16:uniqueId val="{0000001F-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⑨再審件!$N$32:$O$32</c:f>
              <c:numCache>
                <c:formatCode>#,##0.0;[Red]\-#,##0.0</c:formatCode>
                <c:ptCount val="2"/>
                <c:pt idx="0">
                  <c:v>1.32E-2</c:v>
                </c:pt>
                <c:pt idx="1">
                  <c:v>1.2E-2</c:v>
                </c:pt>
              </c:numCache>
            </c:numRef>
          </c:val>
          <c:extLst>
            <c:ext xmlns:c16="http://schemas.microsoft.com/office/drawing/2014/chart" uri="{C3380CC4-5D6E-409C-BE32-E72D297353CC}">
              <c16:uniqueId val="{00000020-18A8-48CE-BF84-ED59F889CBD1}"/>
            </c:ext>
          </c:extLst>
        </c:ser>
        <c:ser>
          <c:idx val="2"/>
          <c:order val="11"/>
          <c:tx>
            <c:strRef>
              <c:f>⑨再審件!$M$31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⑨再審件!$N$47</c:f>
                  <c:strCache>
                    <c:ptCount val="1"/>
                    <c:pt idx="0">
                      <c:v>協会けんぽ（単月）
0.2万件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{7C096178-CA81-4159-9C51-E643EB788B28}</c15:txfldGUID>
                      <c15:f>⑨再審件!$N$47</c15:f>
                      <c15:dlblFieldTableCache>
                        <c:ptCount val="1"/>
                        <c:pt idx="0">
                          <c:v>協会けんぽ（単月）
0.2万件</c:v>
                        </c:pt>
                      </c15:dlblFieldTableCache>
                    </c15:dlblFTEntry>
                  </c15:dlblFieldTable>
                  <c15:showDataLabelsRange val="0"/>
                </c:ext>
                <c:ext xmlns:c16="http://schemas.microsoft.com/office/drawing/2014/chart" uri="{C3380CC4-5D6E-409C-BE32-E72D297353CC}">
                  <c16:uniqueId val="{00000021-18A8-48CE-BF84-ED59F889CBD1}"/>
                </c:ext>
              </c:extLst>
            </c:dLbl>
            <c:dLbl>
              <c:idx val="1"/>
              <c:tx>
                <c:strRef>
                  <c:f>⑨再審件!$P$47</c:f>
                  <c:strCache>
                    <c:ptCount val="1"/>
                    <c:pt idx="0">
                      <c:v>0.2万件
（▲31.0％）</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{511C8419-4462-4CC9-8D03-C36C14BC93EA}</c15:txfldGUID>
                      <c15:f>⑨再審件!$P$47</c15:f>
                      <c15:dlblFieldTableCache>
                        <c:ptCount val="1"/>
                        <c:pt idx="0">
                          <c:v>0.2万件
（▲31.0％）</c:v>
                        </c:pt>
                      </c15:dlblFieldTableCache>
                    </c15:dlblFTEntry>
                  </c15:dlblFieldTable>
                  <c15:showDataLabelsRange val="0"/>
                </c:ext>
                <c:ext xmlns:c16="http://schemas.microsoft.com/office/drawing/2014/chart" uri="{C3380CC4-5D6E-409C-BE32-E72D297353CC}">
                  <c16:uniqueId val="{00000022-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(⑨再審件!$M$61,⑨再審件!$O$61)</c:f>
              <c:strCache>
                <c:ptCount val="2"/>
                <c:pt idx="0">
                  <c:v>令和7年1月審査分</c:v>
                </c:pt>
                <c:pt idx="1">
                  <c:v>令和8年1月審査分</c:v>
                </c:pt>
              </c:strCache>
            </c:strRef>
          </c:cat>
          <c:val>
            <c:numRef>
              <c:f>⑨再審件!$N$31:$O$31</c:f>
              <c:numCache>
                <c:formatCode>#,##0.0;[Red]\-#,##0.0</c:formatCode>
                <c:ptCount val="2"/>
                <c:pt idx="0">
                  <c:v>0.2427</c:v>
                </c:pt>
                <c:pt idx="1">
                  <c:v>0.16750000000000001</c:v>
                </c:pt>
              </c:numCache>
            </c:numRef>
          </c:val>
          <c:extLst>
            <c:ext xmlns:c16="http://schemas.microsoft.com/office/drawing/2014/chart" uri="{C3380CC4-5D6E-409C-BE32-E72D297353CC}">
              <c16:uniqueId val="{00000023-18A8-48CE-BF84-ED59F889CBD1}"/>
            </c:ext>
          </c:extLst>
        </c:ser>
        <c:dLbls>
          <c:showLegendKey val="0"/>
          <c:showVal val="0"/>
          <c:showCatName val="0"/>
          <c:showSerName val="0"/>
          <c:showPercent val="0"/>
          <c:showBubbleSize val="0"/>
        </c:dLbls>
        <c:gapWidth val="150"/>
        <c:overlap val="100"/>
        <c:serLines/>
        <c:axId val="378404720"/>
        <c:axId val="378406680"/>
      </c:barChart>
      <c:lineChart>
        <c:grouping val="standard"/>
        <c:varyColors val="0"/>
        <c:ser>
          <c:idx val="0"/>
          <c:order val="12"/>
          <c:tx>
            <c:strRef>
              <c:f>⑨再審件!$M$30</c:f>
              <c:strCache>
                <c:ptCount val="1"/>
                <c:pt idx="0">
                  <c:v>全管掌</c:v>
                </c:pt>
              </c:strCache>
            </c:strRef>
          </c:tx>
          <c:spPr>
            <a:ln w="19050">
              <a:noFill/>
            </a:ln>
          </c:spPr>
          <c:marker>
            <c:symbol val="none"/>
          </c:marker>
          <c:dLbls>
            <c:dLbl>
              <c:idx val="0"/>
              <c:layout>
                <c:manualLayout>
                  <c:x val="-4.9940256086773716E-2"/>
                  <c:y val="-2.7039627039627041E-2"/>
                </c:manualLayout>
              </c:layout>
              <c:tx>
                <c:strRef>
                  <c:f>⑨再審件!$N$46</c:f>
                  <c:strCache>
                    <c:ptCount val="1"/>
                    <c:pt idx="0">
                      <c:v>全管掌
0.9万件</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{823249EF-1027-43B9-8A59-79531CED2CA2}</c15:txfldGUID>
                      <c15:f>⑨再審件!$N$46</c15:f>
                      <c15:dlblFieldTableCache>
                        <c:ptCount val="1"/>
                        <c:pt idx="0">
                          <c:v>全管掌
0.9万件</c:v>
                        </c:pt>
                      </c15:dlblFieldTableCache>
                    </c15:dlblFTEntry>
                  </c15:dlblFieldTable>
                  <c15:showDataLabelsRange val="0"/>
                </c:ext>
                <c:ext xmlns:c16="http://schemas.microsoft.com/office/drawing/2014/chart" uri="{C3380CC4-5D6E-409C-BE32-E72D297353CC}">
                  <c16:uniqueId val="{00000024-18A8-48CE-BF84-ED59F889CBD1}"/>
                </c:ext>
              </c:extLst>
            </c:dLbl>
            <c:dLbl>
              <c:idx val="1"/>
              <c:tx>
                <c:strRef>
                  <c:f>⑨再審件!$P$46</c:f>
                  <c:strCache>
                    <c:ptCount val="1"/>
                    <c:pt idx="0">
                      <c:v>0.8万件
（▲13.4％）</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{18CA2C9A-985B-41DE-AA88-8EF07A6FA0D4}</c15:txfldGUID>
                      <c15:f>⑨再審件!$P$46</c15:f>
                      <c15:dlblFieldTableCache>
                        <c:ptCount val="1"/>
                        <c:pt idx="0">
                          <c:v>0.8万件
（▲13.4％）</c:v>
                        </c:pt>
                      </c15:dlblFieldTableCache>
                    </c15:dlblFTEntry>
                  </c15:dlblFieldTable>
                  <c15:showDataLabelsRange val="0"/>
                </c:ext>
                <c:ext xmlns:c16="http://schemas.microsoft.com/office/drawing/2014/chart" uri="{C3380CC4-5D6E-409C-BE32-E72D297353CC}">
                  <c16:uniqueId val="{00000025-18A8-48CE-BF84-ED59F889CBD1}"/>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val>
            <c:numRef>
              <c:f>⑨再審件!$N$30:$O$30</c:f>
              <c:numCache>
                <c:formatCode>#,##0.0;[Red]\-#,##0.0</c:formatCode>
                <c:ptCount val="2"/>
                <c:pt idx="0">
                  <c:v>0.94269999999999998</c:v>
                </c:pt>
                <c:pt idx="1">
                  <c:v>0.81640000000000001</c:v>
                </c:pt>
              </c:numCache>
            </c:numRef>
          </c:val>
          <c:smooth val="0"/>
          <c:extLst>
            <c:ext xmlns:c16="http://schemas.microsoft.com/office/drawing/2014/chart" uri="{C3380CC4-5D6E-409C-BE32-E72D297353CC}">
              <c16:uniqueId val="{00000026-18A8-48CE-BF84-ED59F889CBD1}"/>
            </c:ext>
          </c:extLst>
        </c:ser>
        <c:dLbls>
          <c:showLegendKey val="0"/>
          <c:showVal val="1"/>
          <c:showCatName val="0"/>
          <c:showSerName val="0"/>
          <c:showPercent val="0"/>
          <c:showBubbleSize val="0"/>
        </c:dLbls>
        <c:marker val="1"/>
        <c:smooth val="0"/>
        <c:axId val="378404720"/>
        <c:axId val="378406680"/>
      </c:lineChart>
      <c:catAx>
        <c:axId val="378404720"/>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6680"/>
        <c:crosses val="autoZero"/>
        <c:auto val="1"/>
        <c:lblAlgn val="ctr"/>
        <c:lblOffset val="100"/>
        <c:tickLblSkip val="1"/>
        <c:tickMarkSkip val="1"/>
        <c:noMultiLvlLbl val="0"/>
      </c:catAx>
      <c:valAx>
        <c:axId val="378406680"/>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件数（万件）</a:t>
                </a:r>
              </a:p>
            </c:rich>
          </c:tx>
          <c:layout>
            <c:manualLayout>
              <c:xMode val="edge"/>
              <c:yMode val="edge"/>
              <c:x val="5.0699655828754381E-3"/>
              <c:y val="0.41475595853548602"/>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4720"/>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066364480617452E-2"/>
          <c:y val="2.1934208085805127E-2"/>
          <c:w val="0.89640944433691161"/>
          <c:h val="0.90129655043490153"/>
        </c:manualLayout>
      </c:layout>
      <c:barChart>
        <c:barDir val="col"/>
        <c:grouping val="stacked"/>
        <c:varyColors val="0"/>
        <c:ser>
          <c:idx val="12"/>
          <c:order val="0"/>
          <c:tx>
            <c:strRef>
              <c:f>⑩再審点!$M$42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796957700729398"/>
                  <c:y val="-1.0916327766721664E-2"/>
                </c:manualLayout>
              </c:layout>
              <c:tx>
                <c:strRef>
                  <c:f>⑩再審点!$N$58</c:f>
                  <c:strCache>
                    <c:ptCount val="1"/>
                    <c:pt idx="0">
                      <c:v>その他（縦覧）
0.0百万点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{3E54F47F-D9A5-4D5D-8DB5-3E6FA8E442B1}</c15:txfldGUID>
                      <c15:f>⑩再審点!$N$58</c15:f>
                      <c15:dlblFieldTableCache>
                        <c:ptCount val="1"/>
                        <c:pt idx="0">
                          <c:v>その他（縦覧）
0.0百万点</c:v>
                        </c:pt>
                      </c15:dlblFieldTableCache>
                    </c15:dlblFTEntry>
                  </c15:dlblFieldTable>
                  <c15:showDataLabelsRange val="0"/>
                </c:ext>
                <c:ext xmlns:c16="http://schemas.microsoft.com/office/drawing/2014/chart" uri="{C3380CC4-5D6E-409C-BE32-E72D297353CC}">
                  <c16:uniqueId val="{00000000-7421-4930-B93D-ED553116FA03}"/>
                </c:ext>
              </c:extLst>
            </c:dLbl>
            <c:dLbl>
              <c:idx val="1"/>
              <c:layout>
                <c:manualLayout>
                  <c:x val="0.16796957700729398"/>
                  <c:y val="-1.6267931543522095E-2"/>
                </c:manualLayout>
              </c:layout>
              <c:tx>
                <c:strRef>
                  <c:f>⑩再審点!$P$58</c:f>
                  <c:strCache>
                    <c:ptCount val="1"/>
                    <c:pt idx="0">
                      <c:v>0.0百万点
（+19.9％）</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{D15A5A55-DD9A-4CA4-B5EE-370E7271D4EC}</c15:txfldGUID>
                      <c15:f>⑩再審点!$P$58</c15:f>
                      <c15:dlblFieldTableCache>
                        <c:ptCount val="1"/>
                        <c:pt idx="0">
                          <c:v>0.0百万点
（+19.9％）</c:v>
                        </c:pt>
                      </c15:dlblFieldTableCache>
                    </c15:dlblFTEntry>
                  </c15:dlblFieldTable>
                  <c15:showDataLabelsRange val="0"/>
                </c:ext>
                <c:ext xmlns:c16="http://schemas.microsoft.com/office/drawing/2014/chart" uri="{C3380CC4-5D6E-409C-BE32-E72D297353CC}">
                  <c16:uniqueId val="{00000001-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⑩再審点!$N$42:$O$42</c:f>
              <c:numCache>
                <c:formatCode>#,##0.0;[Red]\-#,##0.0</c:formatCode>
                <c:ptCount val="2"/>
                <c:pt idx="0">
                  <c:v>3.3694000000000002E-2</c:v>
                </c:pt>
                <c:pt idx="1">
                  <c:v>4.0404000000000002E-2</c:v>
                </c:pt>
              </c:numCache>
            </c:numRef>
          </c:val>
          <c:extLst>
            <c:ext xmlns:c16="http://schemas.microsoft.com/office/drawing/2014/chart" uri="{C3380CC4-5D6E-409C-BE32-E72D297353CC}">
              <c16:uniqueId val="{00000002-7421-4930-B93D-ED553116FA03}"/>
            </c:ext>
          </c:extLst>
        </c:ser>
        <c:ser>
          <c:idx val="11"/>
          <c:order val="1"/>
          <c:tx>
            <c:strRef>
              <c:f>⑩再審点!$M$41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796959251858756"/>
                  <c:y val="-3.6602873341569066E-2"/>
                </c:manualLayout>
              </c:layout>
              <c:tx>
                <c:strRef>
                  <c:f>⑩再審点!$N$57</c:f>
                  <c:strCache>
                    <c:ptCount val="1"/>
                    <c:pt idx="0">
                      <c:v>その他（突合）
0.0百万点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{AA2B0A27-DE3F-4B6A-AEE9-7A837AAD88EC}</c15:txfldGUID>
                      <c15:f>⑩再審点!$N$57</c15:f>
                      <c15:dlblFieldTableCache>
                        <c:ptCount val="1"/>
                        <c:pt idx="0">
                          <c:v>その他（突合）
0.0百万点</c:v>
                        </c:pt>
                      </c15:dlblFieldTableCache>
                    </c15:dlblFTEntry>
                  </c15:dlblFieldTable>
                  <c15:showDataLabelsRange val="0"/>
                </c:ext>
                <c:ext xmlns:c16="http://schemas.microsoft.com/office/drawing/2014/chart" uri="{C3380CC4-5D6E-409C-BE32-E72D297353CC}">
                  <c16:uniqueId val="{00000003-7421-4930-B93D-ED553116FA03}"/>
                </c:ext>
              </c:extLst>
            </c:dLbl>
            <c:dLbl>
              <c:idx val="1"/>
              <c:layout>
                <c:manualLayout>
                  <c:x val="0.16427792520410087"/>
                  <c:y val="-4.0598876189427466E-2"/>
                </c:manualLayout>
              </c:layout>
              <c:tx>
                <c:strRef>
                  <c:f>⑩再審点!$P$57</c:f>
                  <c:strCache>
                    <c:ptCount val="1"/>
                    <c:pt idx="0">
                      <c:v>0.0百万点
（▲50.4％）</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{11D16540-EC45-40F4-8073-2E9A0F62237D}</c15:txfldGUID>
                      <c15:f>⑩再審点!$P$57</c15:f>
                      <c15:dlblFieldTableCache>
                        <c:ptCount val="1"/>
                        <c:pt idx="0">
                          <c:v>0.0百万点
（▲50.4％）</c:v>
                        </c:pt>
                      </c15:dlblFieldTableCache>
                    </c15:dlblFTEntry>
                  </c15:dlblFieldTable>
                  <c15:showDataLabelsRange val="0"/>
                </c:ext>
                <c:ext xmlns:c16="http://schemas.microsoft.com/office/drawing/2014/chart" uri="{C3380CC4-5D6E-409C-BE32-E72D297353CC}">
                  <c16:uniqueId val="{00000004-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⑩再審点!$N$41:$O$41</c:f>
              <c:numCache>
                <c:formatCode>#,##0.0;[Red]\-#,##0.0</c:formatCode>
                <c:ptCount val="2"/>
                <c:pt idx="0">
                  <c:v>2.3400000000000002E-4</c:v>
                </c:pt>
                <c:pt idx="1">
                  <c:v>1.16E-4</c:v>
                </c:pt>
              </c:numCache>
            </c:numRef>
          </c:val>
          <c:extLst>
            <c:ext xmlns:c16="http://schemas.microsoft.com/office/drawing/2014/chart" uri="{C3380CC4-5D6E-409C-BE32-E72D297353CC}">
              <c16:uniqueId val="{00000005-7421-4930-B93D-ED553116FA03}"/>
            </c:ext>
          </c:extLst>
        </c:ser>
        <c:ser>
          <c:idx val="6"/>
          <c:order val="2"/>
          <c:tx>
            <c:strRef>
              <c:f>⑩再審点!$M$40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layout>
                <c:manualLayout>
                  <c:x val="-0.16574585635359115"/>
                  <c:y val="-5.9940059940059943E-2"/>
                </c:manualLayout>
              </c:layout>
              <c:tx>
                <c:strRef>
                  <c:f>⑩再審点!$N$56</c:f>
                  <c:strCache>
                    <c:ptCount val="1"/>
                    <c:pt idx="0">
                      <c:v>その他（単月）
0.0百万点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{9264DEF7-ECD3-47A1-90EB-38FD8D4D7783}</c15:txfldGUID>
                      <c15:f>⑩再審点!$N$56</c15:f>
                      <c15:dlblFieldTableCache>
                        <c:ptCount val="1"/>
                        <c:pt idx="0">
                          <c:v>その他（単月）
0.0百万点</c:v>
                        </c:pt>
                      </c15:dlblFieldTableCache>
                    </c15:dlblFTEntry>
                  </c15:dlblFieldTable>
                  <c15:showDataLabelsRange val="0"/>
                </c:ext>
                <c:ext xmlns:c16="http://schemas.microsoft.com/office/drawing/2014/chart" uri="{C3380CC4-5D6E-409C-BE32-E72D297353CC}">
                  <c16:uniqueId val="{00000006-7421-4930-B93D-ED553116FA03}"/>
                </c:ext>
              </c:extLst>
            </c:dLbl>
            <c:dLbl>
              <c:idx val="1"/>
              <c:layout>
                <c:manualLayout>
                  <c:x val="0.16574585635359115"/>
                  <c:y val="-7.5782065703325643E-2"/>
                </c:manualLayout>
              </c:layout>
              <c:tx>
                <c:strRef>
                  <c:f>⑩再審点!$P$56</c:f>
                  <c:strCache>
                    <c:ptCount val="1"/>
                    <c:pt idx="0">
                      <c:v>0.0百万点
（▲28.4％）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{138E05EC-D3FA-467E-8619-6240AEBBE723}</c15:txfldGUID>
                      <c15:f>⑩再審点!$P$56</c15:f>
                      <c15:dlblFieldTableCache>
                        <c:ptCount val="1"/>
                        <c:pt idx="0">
                          <c:v>0.0百万点
（▲28.4％）</c:v>
                        </c:pt>
                      </c15:dlblFieldTableCache>
                    </c15:dlblFTEntry>
                  </c15:dlblFieldTable>
                  <c15:showDataLabelsRange val="0"/>
                </c:ext>
                <c:ext xmlns:c16="http://schemas.microsoft.com/office/drawing/2014/chart" uri="{C3380CC4-5D6E-409C-BE32-E72D297353CC}">
                  <c16:uniqueId val="{00000007-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(⑩再審点!$M$61,⑩再審点!$O$61)</c:f>
              <c:strCache>
                <c:ptCount val="2"/>
                <c:pt idx="0">
                  <c:v>令和7年1月審査分</c:v>
                </c:pt>
                <c:pt idx="1">
                  <c:v>令和8年1月審査分</c:v>
                </c:pt>
              </c:strCache>
            </c:strRef>
          </c:cat>
          <c:val>
            <c:numRef>
              <c:f>⑩再審点!$N$40:$O$40</c:f>
              <c:numCache>
                <c:formatCode>#,##0.0;[Red]\-#,##0.0</c:formatCode>
                <c:ptCount val="2"/>
                <c:pt idx="0">
                  <c:v>2.9902999999999999E-2</c:v>
                </c:pt>
                <c:pt idx="1">
                  <c:v>2.1415999999999998E-2</c:v>
                </c:pt>
              </c:numCache>
            </c:numRef>
          </c:val>
          <c:extLst>
            <c:ext xmlns:c16="http://schemas.microsoft.com/office/drawing/2014/chart" uri="{C3380CC4-5D6E-409C-BE32-E72D297353CC}">
              <c16:uniqueId val="{00000008-7421-4930-B93D-ED553116FA03}"/>
            </c:ext>
          </c:extLst>
        </c:ser>
        <c:ser>
          <c:idx val="10"/>
          <c:order val="3"/>
          <c:tx>
            <c:strRef>
              <c:f>⑩再審点!$M$39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⑩再審点!$N$55</c:f>
                  <c:strCache>
                    <c:ptCount val="1"/>
                    <c:pt idx="0">
                      <c:v>健保組合（縦覧）
0.4百万点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{C9AEE48C-1310-4AC1-BBBD-A654C202F317}</c15:txfldGUID>
                      <c15:f>⑩再審点!$N$55</c15:f>
                      <c15:dlblFieldTableCache>
                        <c:ptCount val="1"/>
                        <c:pt idx="0">
                          <c:v>健保組合（縦覧）
0.4百万点</c:v>
                        </c:pt>
                      </c15:dlblFieldTableCache>
                    </c15:dlblFTEntry>
                  </c15:dlblFieldTable>
                  <c15:showDataLabelsRange val="0"/>
                </c:ext>
                <c:ext xmlns:c16="http://schemas.microsoft.com/office/drawing/2014/chart" uri="{C3380CC4-5D6E-409C-BE32-E72D297353CC}">
                  <c16:uniqueId val="{00000009-7421-4930-B93D-ED553116FA03}"/>
                </c:ext>
              </c:extLst>
            </c:dLbl>
            <c:dLbl>
              <c:idx val="1"/>
              <c:tx>
                <c:strRef>
                  <c:f>⑩再審点!$P$55</c:f>
                  <c:strCache>
                    <c:ptCount val="1"/>
                    <c:pt idx="0">
                      <c:v>0.5百万点
（+16.0％）</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{7B9B8F3A-ABD9-415E-99BB-332D1541927B}</c15:txfldGUID>
                      <c15:f>⑩再審点!$P$55</c15:f>
                      <c15:dlblFieldTableCache>
                        <c:ptCount val="1"/>
                        <c:pt idx="0">
                          <c:v>0.5百万点
（+16.0％）</c:v>
                        </c:pt>
                      </c15:dlblFieldTableCache>
                    </c15:dlblFTEntry>
                  </c15:dlblFieldTable>
                  <c15:showDataLabelsRange val="0"/>
                </c:ext>
                <c:ext xmlns:c16="http://schemas.microsoft.com/office/drawing/2014/chart" uri="{C3380CC4-5D6E-409C-BE32-E72D297353CC}">
                  <c16:uniqueId val="{0000000A-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⑩再審点!$N$39:$O$39</c:f>
              <c:numCache>
                <c:formatCode>#,##0.0;[Red]\-#,##0.0</c:formatCode>
                <c:ptCount val="2"/>
                <c:pt idx="0">
                  <c:v>0.41940300000000003</c:v>
                </c:pt>
                <c:pt idx="1">
                  <c:v>0.486537</c:v>
                </c:pt>
              </c:numCache>
            </c:numRef>
          </c:val>
          <c:extLst>
            <c:ext xmlns:c16="http://schemas.microsoft.com/office/drawing/2014/chart" uri="{C3380CC4-5D6E-409C-BE32-E72D297353CC}">
              <c16:uniqueId val="{0000000B-7421-4930-B93D-ED553116FA03}"/>
            </c:ext>
          </c:extLst>
        </c:ser>
        <c:ser>
          <c:idx val="9"/>
          <c:order val="4"/>
          <c:tx>
            <c:strRef>
              <c:f>⑩再審点!$M$38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022099447513813"/>
                  <c:y val="2.3857717086063542E-2"/>
                </c:manualLayout>
              </c:layout>
              <c:tx>
                <c:strRef>
                  <c:f>⑩再審点!$N$54</c:f>
                  <c:strCache>
                    <c:ptCount val="1"/>
                    <c:pt idx="0">
                      <c:v>健保組合（突合）
0.0百万点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{5F9D9FCC-E749-4C0A-800A-6B36B14ED934}</c15:txfldGUID>
                      <c15:f>⑩再審点!$N$54</c15:f>
                      <c15:dlblFieldTableCache>
                        <c:ptCount val="1"/>
                        <c:pt idx="0">
                          <c:v>健保組合（突合）
0.0百万点</c:v>
                        </c:pt>
                      </c15:dlblFieldTableCache>
                    </c15:dlblFTEntry>
                  </c15:dlblFieldTable>
                  <c15:showDataLabelsRange val="0"/>
                </c:ext>
                <c:ext xmlns:c16="http://schemas.microsoft.com/office/drawing/2014/chart" uri="{C3380CC4-5D6E-409C-BE32-E72D297353CC}">
                  <c16:uniqueId val="{0000000C-7421-4930-B93D-ED553116FA03}"/>
                </c:ext>
              </c:extLst>
            </c:dLbl>
            <c:dLbl>
              <c:idx val="1"/>
              <c:layout>
                <c:manualLayout>
                  <c:x val="0.162062615101289"/>
                  <c:y val="1.5723698873305172E-2"/>
                </c:manualLayout>
              </c:layout>
              <c:tx>
                <c:strRef>
                  <c:f>⑩再審点!$P$54</c:f>
                  <c:strCache>
                    <c:ptCount val="1"/>
                    <c:pt idx="0">
                      <c:v>0.0百万点
（+208.3％）</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{6A8E2E3E-0AB6-423D-BC0A-5200121F5BDA}</c15:txfldGUID>
                      <c15:f>⑩再審点!$P$54</c15:f>
                      <c15:dlblFieldTableCache>
                        <c:ptCount val="1"/>
                        <c:pt idx="0">
                          <c:v>0.0百万点
（+208.3％）</c:v>
                        </c:pt>
                      </c15:dlblFieldTableCache>
                    </c15:dlblFTEntry>
                  </c15:dlblFieldTable>
                  <c15:showDataLabelsRange val="0"/>
                </c:ext>
                <c:ext xmlns:c16="http://schemas.microsoft.com/office/drawing/2014/chart" uri="{C3380CC4-5D6E-409C-BE32-E72D297353CC}">
                  <c16:uniqueId val="{0000000D-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⑩再審点!$N$38:$O$38</c:f>
              <c:numCache>
                <c:formatCode>#,##0.0;[Red]\-#,##0.0</c:formatCode>
                <c:ptCount val="2"/>
                <c:pt idx="0">
                  <c:v>9.6699999999999998E-4</c:v>
                </c:pt>
                <c:pt idx="1">
                  <c:v>2.9809999999999997E-3</c:v>
                </c:pt>
              </c:numCache>
            </c:numRef>
          </c:val>
          <c:extLst>
            <c:ext xmlns:c16="http://schemas.microsoft.com/office/drawing/2014/chart" uri="{C3380CC4-5D6E-409C-BE32-E72D297353CC}">
              <c16:uniqueId val="{0000000E-7421-4930-B93D-ED553116FA03}"/>
            </c:ext>
          </c:extLst>
        </c:ser>
        <c:ser>
          <c:idx val="4"/>
          <c:order val="5"/>
          <c:tx>
            <c:strRef>
              <c:f>⑩再審点!$M$37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⑩再審点!$N$53</c:f>
                  <c:strCache>
                    <c:ptCount val="1"/>
                    <c:pt idx="0">
                      <c:v>健保組合（単月）
0.1百万点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{1483E440-2CED-4FCC-BEDC-70E8B3DBB81E}</c15:txfldGUID>
                      <c15:f>⑩再審点!$N$53</c15:f>
                      <c15:dlblFieldTableCache>
                        <c:ptCount val="1"/>
                        <c:pt idx="0">
                          <c:v>健保組合（単月）
0.1百万点</c:v>
                        </c:pt>
                      </c15:dlblFieldTableCache>
                    </c15:dlblFTEntry>
                  </c15:dlblFieldTable>
                  <c15:showDataLabelsRange val="0"/>
                </c:ext>
                <c:ext xmlns:c16="http://schemas.microsoft.com/office/drawing/2014/chart" uri="{C3380CC4-5D6E-409C-BE32-E72D297353CC}">
                  <c16:uniqueId val="{0000000F-7421-4930-B93D-ED553116FA03}"/>
                </c:ext>
              </c:extLst>
            </c:dLbl>
            <c:dLbl>
              <c:idx val="1"/>
              <c:tx>
                <c:strRef>
                  <c:f>⑩再審点!$P$53</c:f>
                  <c:strCache>
                    <c:ptCount val="1"/>
                    <c:pt idx="0">
                      <c:v>0.2百万点
（+12.0％）</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{56B89BED-5231-4920-9FD8-9540766FDCB6}</c15:txfldGUID>
                      <c15:f>⑩再審点!$P$53</c15:f>
                      <c15:dlblFieldTableCache>
                        <c:ptCount val="1"/>
                        <c:pt idx="0">
                          <c:v>0.2百万点
（+12.0％）</c:v>
                        </c:pt>
                      </c15:dlblFieldTableCache>
                    </c15:dlblFTEntry>
                  </c15:dlblFieldTable>
                  <c15:showDataLabelsRange val="0"/>
                </c:ext>
                <c:ext xmlns:c16="http://schemas.microsoft.com/office/drawing/2014/chart" uri="{C3380CC4-5D6E-409C-BE32-E72D297353CC}">
                  <c16:uniqueId val="{00000010-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(⑩再審点!$M$61,⑩再審点!$O$61)</c:f>
              <c:strCache>
                <c:ptCount val="2"/>
                <c:pt idx="0">
                  <c:v>令和7年1月審査分</c:v>
                </c:pt>
                <c:pt idx="1">
                  <c:v>令和8年1月審査分</c:v>
                </c:pt>
              </c:strCache>
            </c:strRef>
          </c:cat>
          <c:val>
            <c:numRef>
              <c:f>⑩再審点!$N$37:$O$37</c:f>
              <c:numCache>
                <c:formatCode>#,##0.0;[Red]\-#,##0.0</c:formatCode>
                <c:ptCount val="2"/>
                <c:pt idx="0">
                  <c:v>0.14831</c:v>
                </c:pt>
                <c:pt idx="1">
                  <c:v>0.166131</c:v>
                </c:pt>
              </c:numCache>
            </c:numRef>
          </c:val>
          <c:extLst>
            <c:ext xmlns:c16="http://schemas.microsoft.com/office/drawing/2014/chart" uri="{C3380CC4-5D6E-409C-BE32-E72D297353CC}">
              <c16:uniqueId val="{00000011-7421-4930-B93D-ED553116FA03}"/>
            </c:ext>
          </c:extLst>
        </c:ser>
        <c:ser>
          <c:idx val="8"/>
          <c:order val="6"/>
          <c:tx>
            <c:strRef>
              <c:f>⑩再審点!$M$36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5874049402855528"/>
                  <c:y val="2.4401915561046046E-2"/>
                </c:manualLayout>
              </c:layout>
              <c:tx>
                <c:strRef>
                  <c:f>⑩再審点!$N$52</c:f>
                  <c:strCache>
                    <c:ptCount val="1"/>
                    <c:pt idx="0">
                      <c:v>共済組合（縦覧）
0.0百万点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{EFEE89E1-3968-497E-85C6-F8DC9D7BE4D9}</c15:txfldGUID>
                      <c15:f>⑩再審点!$N$52</c15:f>
                      <c15:dlblFieldTableCache>
                        <c:ptCount val="1"/>
                        <c:pt idx="0">
                          <c:v>共済組合（縦覧）
0.0百万点</c:v>
                        </c:pt>
                      </c15:dlblFieldTableCache>
                    </c15:dlblFTEntry>
                  </c15:dlblFieldTable>
                  <c15:showDataLabelsRange val="0"/>
                </c:ext>
                <c:ext xmlns:c16="http://schemas.microsoft.com/office/drawing/2014/chart" uri="{C3380CC4-5D6E-409C-BE32-E72D297353CC}">
                  <c16:uniqueId val="{00000012-7421-4930-B93D-ED553116FA03}"/>
                </c:ext>
              </c:extLst>
            </c:dLbl>
            <c:dLbl>
              <c:idx val="1"/>
              <c:layout>
                <c:manualLayout>
                  <c:x val="0.16058631372656174"/>
                  <c:y val="2.7113239512273384E-2"/>
                </c:manualLayout>
              </c:layout>
              <c:tx>
                <c:strRef>
                  <c:f>⑩再審点!$P$52</c:f>
                  <c:strCache>
                    <c:ptCount val="1"/>
                    <c:pt idx="0">
                      <c:v>0.0百万点
（+18.6％）</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{18AC4942-0DFF-4870-B7B6-28B3A043608B}</c15:txfldGUID>
                      <c15:f>⑩再審点!$P$52</c15:f>
                      <c15:dlblFieldTableCache>
                        <c:ptCount val="1"/>
                        <c:pt idx="0">
                          <c:v>0.0百万点
（+18.6％）</c:v>
                        </c:pt>
                      </c15:dlblFieldTableCache>
                    </c15:dlblFTEntry>
                  </c15:dlblFieldTable>
                  <c15:showDataLabelsRange val="0"/>
                </c:ext>
                <c:ext xmlns:c16="http://schemas.microsoft.com/office/drawing/2014/chart" uri="{C3380CC4-5D6E-409C-BE32-E72D297353CC}">
                  <c16:uniqueId val="{00000013-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⑩再審点!$N$36:$O$36</c:f>
              <c:numCache>
                <c:formatCode>#,##0.0;[Red]\-#,##0.0</c:formatCode>
                <c:ptCount val="2"/>
                <c:pt idx="0">
                  <c:v>3.6582000000000003E-2</c:v>
                </c:pt>
                <c:pt idx="1">
                  <c:v>4.3369999999999999E-2</c:v>
                </c:pt>
              </c:numCache>
            </c:numRef>
          </c:val>
          <c:extLst>
            <c:ext xmlns:c16="http://schemas.microsoft.com/office/drawing/2014/chart" uri="{C3380CC4-5D6E-409C-BE32-E72D297353CC}">
              <c16:uniqueId val="{00000014-7421-4930-B93D-ED553116FA03}"/>
            </c:ext>
          </c:extLst>
        </c:ser>
        <c:ser>
          <c:idx val="7"/>
          <c:order val="7"/>
          <c:tx>
            <c:strRef>
              <c:f>⑩再審点!$M$35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243209930250432"/>
                  <c:y val="-1.4740115527517102E-3"/>
                </c:manualLayout>
              </c:layout>
              <c:tx>
                <c:strRef>
                  <c:f>⑩再審点!$N$51</c:f>
                  <c:strCache>
                    <c:ptCount val="1"/>
                    <c:pt idx="0">
                      <c:v>共済組合（突合）
0.0百万点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{96C349A4-025F-4F8B-B960-77BA1009D255}</c15:txfldGUID>
                      <c15:f>⑩再審点!$N$51</c15:f>
                      <c15:dlblFieldTableCache>
                        <c:ptCount val="1"/>
                        <c:pt idx="0">
                          <c:v>共済組合（突合）
0.0百万点</c:v>
                        </c:pt>
                      </c15:dlblFieldTableCache>
                    </c15:dlblFTEntry>
                  </c15:dlblFieldTable>
                  <c15:showDataLabelsRange val="0"/>
                </c:ext>
                <c:ext xmlns:c16="http://schemas.microsoft.com/office/drawing/2014/chart" uri="{C3380CC4-5D6E-409C-BE32-E72D297353CC}">
                  <c16:uniqueId val="{00000015-7421-4930-B93D-ED553116FA03}"/>
                </c:ext>
              </c:extLst>
            </c:dLbl>
            <c:dLbl>
              <c:idx val="1"/>
              <c:layout>
                <c:manualLayout>
                  <c:x val="0.16058631372656174"/>
                  <c:y val="0"/>
                </c:manualLayout>
              </c:layout>
              <c:tx>
                <c:strRef>
                  <c:f>⑩再審点!$P$51</c:f>
                  <c:strCache>
                    <c:ptCount val="1"/>
                    <c:pt idx="0">
                      <c:v>0.0百万点
（▲15.8％）</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{76CC2E3E-98D7-458C-B543-B9F61E2081BA}</c15:txfldGUID>
                      <c15:f>⑩再審点!$P$51</c15:f>
                      <c15:dlblFieldTableCache>
                        <c:ptCount val="1"/>
                        <c:pt idx="0">
                          <c:v>0.0百万点
（▲15.8％）</c:v>
                        </c:pt>
                      </c15:dlblFieldTableCache>
                    </c15:dlblFTEntry>
                  </c15:dlblFieldTable>
                  <c15:showDataLabelsRange val="0"/>
                </c:ext>
                <c:ext xmlns:c16="http://schemas.microsoft.com/office/drawing/2014/chart" uri="{C3380CC4-5D6E-409C-BE32-E72D297353CC}">
                  <c16:uniqueId val="{00000016-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⑩再審点!$N$35:$O$35</c:f>
              <c:numCache>
                <c:formatCode>#,##0.0;[Red]\-#,##0.0</c:formatCode>
                <c:ptCount val="2"/>
                <c:pt idx="0">
                  <c:v>4.1099999999999996E-4</c:v>
                </c:pt>
                <c:pt idx="1">
                  <c:v>3.4599999999999995E-4</c:v>
                </c:pt>
              </c:numCache>
            </c:numRef>
          </c:val>
          <c:extLst>
            <c:ext xmlns:c16="http://schemas.microsoft.com/office/drawing/2014/chart" uri="{C3380CC4-5D6E-409C-BE32-E72D297353CC}">
              <c16:uniqueId val="{00000017-7421-4930-B93D-ED553116FA03}"/>
            </c:ext>
          </c:extLst>
        </c:ser>
        <c:ser>
          <c:idx val="3"/>
          <c:order val="8"/>
          <c:tx>
            <c:strRef>
              <c:f>⑩再審点!$M$34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layout>
                <c:manualLayout>
                  <c:x val="-0.16058631372656174"/>
                  <c:y val="-3.3891549390341828E-2"/>
                </c:manualLayout>
              </c:layout>
              <c:tx>
                <c:strRef>
                  <c:f>⑩再審点!$N$50</c:f>
                  <c:strCache>
                    <c:ptCount val="1"/>
                    <c:pt idx="0">
                      <c:v>共済組合（単月）
0.0百万点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{282B3A23-4274-400C-B6C9-2AF1977CDD05}</c15:txfldGUID>
                      <c15:f>⑩再審点!$N$50</c15:f>
                      <c15:dlblFieldTableCache>
                        <c:ptCount val="1"/>
                        <c:pt idx="0">
                          <c:v>共済組合（単月）
0.0百万点</c:v>
                        </c:pt>
                      </c15:dlblFieldTableCache>
                    </c15:dlblFTEntry>
                  </c15:dlblFieldTable>
                  <c15:showDataLabelsRange val="0"/>
                </c:ext>
                <c:ext xmlns:c16="http://schemas.microsoft.com/office/drawing/2014/chart" uri="{C3380CC4-5D6E-409C-BE32-E72D297353CC}">
                  <c16:uniqueId val="{00000018-7421-4930-B93D-ED553116FA03}"/>
                </c:ext>
              </c:extLst>
            </c:dLbl>
            <c:dLbl>
              <c:idx val="1"/>
              <c:layout>
                <c:manualLayout>
                  <c:x val="0.16612377282058097"/>
                  <c:y val="-2.8468901487887152E-2"/>
                </c:manualLayout>
              </c:layout>
              <c:tx>
                <c:strRef>
                  <c:f>⑩再審点!$P$50</c:f>
                  <c:strCache>
                    <c:ptCount val="1"/>
                    <c:pt idx="0">
                      <c:v>0.0百万点
（+19.1％）</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{A869093A-F070-489C-9B86-39D8809ED131}</c15:txfldGUID>
                      <c15:f>⑩再審点!$P$50</c15:f>
                      <c15:dlblFieldTableCache>
                        <c:ptCount val="1"/>
                        <c:pt idx="0">
                          <c:v>0.0百万点
（+19.1％）</c:v>
                        </c:pt>
                      </c15:dlblFieldTableCache>
                    </c15:dlblFTEntry>
                  </c15:dlblFieldTable>
                  <c15:showDataLabelsRange val="0"/>
                </c:ext>
                <c:ext xmlns:c16="http://schemas.microsoft.com/office/drawing/2014/chart" uri="{C3380CC4-5D6E-409C-BE32-E72D297353CC}">
                  <c16:uniqueId val="{00000019-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(⑩再審点!$M$61,⑩再審点!$O$61)</c:f>
              <c:strCache>
                <c:ptCount val="2"/>
                <c:pt idx="0">
                  <c:v>令和7年1月審査分</c:v>
                </c:pt>
                <c:pt idx="1">
                  <c:v>令和8年1月審査分</c:v>
                </c:pt>
              </c:strCache>
            </c:strRef>
          </c:cat>
          <c:val>
            <c:numRef>
              <c:f>⑩再審点!$N$34:$O$34</c:f>
              <c:numCache>
                <c:formatCode>#,##0.0;[Red]\-#,##0.0</c:formatCode>
                <c:ptCount val="2"/>
                <c:pt idx="0">
                  <c:v>2.0761999999999999E-2</c:v>
                </c:pt>
                <c:pt idx="1">
                  <c:v>2.4732000000000001E-2</c:v>
                </c:pt>
              </c:numCache>
            </c:numRef>
          </c:val>
          <c:extLst>
            <c:ext xmlns:c16="http://schemas.microsoft.com/office/drawing/2014/chart" uri="{C3380CC4-5D6E-409C-BE32-E72D297353CC}">
              <c16:uniqueId val="{0000001A-7421-4930-B93D-ED553116FA03}"/>
            </c:ext>
          </c:extLst>
        </c:ser>
        <c:ser>
          <c:idx val="5"/>
          <c:order val="9"/>
          <c:tx>
            <c:strRef>
              <c:f>⑩再審点!$M$33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⑩再審点!$N$49</c:f>
                  <c:strCache>
                    <c:ptCount val="1"/>
                    <c:pt idx="0">
                      <c:v>協会けんぽ（縦覧）
1.5百万点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{451D0130-DF8D-49E0-AFAA-B79A11B9A004}</c15:txfldGUID>
                      <c15:f>⑩再審点!$N$49</c15:f>
                      <c15:dlblFieldTableCache>
                        <c:ptCount val="1"/>
                        <c:pt idx="0">
                          <c:v>協会けんぽ（縦覧）
1.5百万点</c:v>
                        </c:pt>
                      </c15:dlblFieldTableCache>
                    </c15:dlblFTEntry>
                  </c15:dlblFieldTable>
                  <c15:showDataLabelsRange val="0"/>
                </c:ext>
                <c:ext xmlns:c16="http://schemas.microsoft.com/office/drawing/2014/chart" uri="{C3380CC4-5D6E-409C-BE32-E72D297353CC}">
                  <c16:uniqueId val="{0000001B-7421-4930-B93D-ED553116FA03}"/>
                </c:ext>
              </c:extLst>
            </c:dLbl>
            <c:dLbl>
              <c:idx val="1"/>
              <c:tx>
                <c:strRef>
                  <c:f>⑩再審点!$P$49</c:f>
                  <c:strCache>
                    <c:ptCount val="1"/>
                    <c:pt idx="0">
                      <c:v>1.6百万点
（+10.0％）</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{D1B28EDB-D253-4DAC-97F4-BCE458D1A9C6}</c15:txfldGUID>
                      <c15:f>⑩再審点!$P$49</c15:f>
                      <c15:dlblFieldTableCache>
                        <c:ptCount val="1"/>
                        <c:pt idx="0">
                          <c:v>1.6百万点
（+10.0％）</c:v>
                        </c:pt>
                      </c15:dlblFieldTableCache>
                    </c15:dlblFTEntry>
                  </c15:dlblFieldTable>
                  <c15:showDataLabelsRange val="0"/>
                </c:ext>
                <c:ext xmlns:c16="http://schemas.microsoft.com/office/drawing/2014/chart" uri="{C3380CC4-5D6E-409C-BE32-E72D297353CC}">
                  <c16:uniqueId val="{0000001C-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⑩再審点!$N$33:$O$33</c:f>
              <c:numCache>
                <c:formatCode>#,##0.0;[Red]\-#,##0.0</c:formatCode>
                <c:ptCount val="2"/>
                <c:pt idx="0">
                  <c:v>1.480437</c:v>
                </c:pt>
                <c:pt idx="1">
                  <c:v>1.629059</c:v>
                </c:pt>
              </c:numCache>
            </c:numRef>
          </c:val>
          <c:extLst>
            <c:ext xmlns:c16="http://schemas.microsoft.com/office/drawing/2014/chart" uri="{C3380CC4-5D6E-409C-BE32-E72D297353CC}">
              <c16:uniqueId val="{0000001D-7421-4930-B93D-ED553116FA03}"/>
            </c:ext>
          </c:extLst>
        </c:ser>
        <c:ser>
          <c:idx val="1"/>
          <c:order val="10"/>
          <c:tx>
            <c:strRef>
              <c:f>⑩再審点!$M$32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⑩再審点!$N$48</c:f>
                  <c:strCache>
                    <c:ptCount val="1"/>
                    <c:pt idx="0">
                      <c:v>協会けんぽ（突合）
0.0百万点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{13963655-583C-4741-AA9B-D32E3C848649}</c15:txfldGUID>
                      <c15:f>⑩再審点!$N$48</c15:f>
                      <c15:dlblFieldTableCache>
                        <c:ptCount val="1"/>
                        <c:pt idx="0">
                          <c:v>協会けんぽ（突合）
0.0百万点</c:v>
                        </c:pt>
                      </c15:dlblFieldTableCache>
                    </c15:dlblFTEntry>
                  </c15:dlblFieldTable>
                  <c15:showDataLabelsRange val="0"/>
                </c:ext>
                <c:ext xmlns:c16="http://schemas.microsoft.com/office/drawing/2014/chart" uri="{C3380CC4-5D6E-409C-BE32-E72D297353CC}">
                  <c16:uniqueId val="{0000001E-7421-4930-B93D-ED553116FA03}"/>
                </c:ext>
              </c:extLst>
            </c:dLbl>
            <c:dLbl>
              <c:idx val="1"/>
              <c:tx>
                <c:strRef>
                  <c:f>⑩再審点!$P$48</c:f>
                  <c:strCache>
                    <c:ptCount val="1"/>
                    <c:pt idx="0">
                      <c:v>0.0百万点
（+24.6％）</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{80453787-10BF-4F8C-B276-53F5ABED5EC1}</c15:txfldGUID>
                      <c15:f>⑩再審点!$P$48</c15:f>
                      <c15:dlblFieldTableCache>
                        <c:ptCount val="1"/>
                        <c:pt idx="0">
                          <c:v>0.0百万点
（+24.6％）</c:v>
                        </c:pt>
                      </c15:dlblFieldTableCache>
                    </c15:dlblFTEntry>
                  </c15:dlblFieldTable>
                  <c15:showDataLabelsRange val="0"/>
                </c:ext>
                <c:ext xmlns:c16="http://schemas.microsoft.com/office/drawing/2014/chart" uri="{C3380CC4-5D6E-409C-BE32-E72D297353CC}">
                  <c16:uniqueId val="{0000001F-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⑩再審点!$N$32:$O$32</c:f>
              <c:numCache>
                <c:formatCode>#,##0.0;[Red]\-#,##0.0</c:formatCode>
                <c:ptCount val="2"/>
                <c:pt idx="0">
                  <c:v>2.1207E-2</c:v>
                </c:pt>
                <c:pt idx="1">
                  <c:v>2.6431999999999997E-2</c:v>
                </c:pt>
              </c:numCache>
            </c:numRef>
          </c:val>
          <c:extLst>
            <c:ext xmlns:c16="http://schemas.microsoft.com/office/drawing/2014/chart" uri="{C3380CC4-5D6E-409C-BE32-E72D297353CC}">
              <c16:uniqueId val="{00000020-7421-4930-B93D-ED553116FA03}"/>
            </c:ext>
          </c:extLst>
        </c:ser>
        <c:ser>
          <c:idx val="2"/>
          <c:order val="11"/>
          <c:tx>
            <c:strRef>
              <c:f>⑩再審点!$M$31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⑩再審点!$N$47</c:f>
                  <c:strCache>
                    <c:ptCount val="1"/>
                    <c:pt idx="0">
                      <c:v>協会けんぽ（単月）
0.4百万点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{5D29BCE1-366E-4CEE-9CD1-96DA7C770540}</c15:txfldGUID>
                      <c15:f>⑩再審点!$N$47</c15:f>
                      <c15:dlblFieldTableCache>
                        <c:ptCount val="1"/>
                        <c:pt idx="0">
                          <c:v>協会けんぽ（単月）
0.4百万点</c:v>
                        </c:pt>
                      </c15:dlblFieldTableCache>
                    </c15:dlblFTEntry>
                  </c15:dlblFieldTable>
                  <c15:showDataLabelsRange val="0"/>
                </c:ext>
                <c:ext xmlns:c16="http://schemas.microsoft.com/office/drawing/2014/chart" uri="{C3380CC4-5D6E-409C-BE32-E72D297353CC}">
                  <c16:uniqueId val="{00000021-7421-4930-B93D-ED553116FA03}"/>
                </c:ext>
              </c:extLst>
            </c:dLbl>
            <c:dLbl>
              <c:idx val="1"/>
              <c:tx>
                <c:strRef>
                  <c:f>⑩再審点!$P$47</c:f>
                  <c:strCache>
                    <c:ptCount val="1"/>
                    <c:pt idx="0">
                      <c:v>0.4百万点
（+2.6％）</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{3DE359A6-A76D-45C1-9255-4DEEC7803B17}</c15:txfldGUID>
                      <c15:f>⑩再審点!$P$47</c15:f>
                      <c15:dlblFieldTableCache>
                        <c:ptCount val="1"/>
                        <c:pt idx="0">
                          <c:v>0.4百万点
（+2.6％）</c:v>
                        </c:pt>
                      </c15:dlblFieldTableCache>
                    </c15:dlblFTEntry>
                  </c15:dlblFieldTable>
                  <c15:showDataLabelsRange val="0"/>
                </c:ext>
                <c:ext xmlns:c16="http://schemas.microsoft.com/office/drawing/2014/chart" uri="{C3380CC4-5D6E-409C-BE32-E72D297353CC}">
                  <c16:uniqueId val="{00000022-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(⑩再審点!$M$61,⑩再審点!$O$61)</c:f>
              <c:strCache>
                <c:ptCount val="2"/>
                <c:pt idx="0">
                  <c:v>令和7年1月審査分</c:v>
                </c:pt>
                <c:pt idx="1">
                  <c:v>令和8年1月審査分</c:v>
                </c:pt>
              </c:strCache>
            </c:strRef>
          </c:cat>
          <c:val>
            <c:numRef>
              <c:f>⑩再審点!$N$31:$O$31</c:f>
              <c:numCache>
                <c:formatCode>#,##0.0;[Red]\-#,##0.0</c:formatCode>
                <c:ptCount val="2"/>
                <c:pt idx="0">
                  <c:v>0.36900599999999995</c:v>
                </c:pt>
                <c:pt idx="1">
                  <c:v>0.37857400000000002</c:v>
                </c:pt>
              </c:numCache>
            </c:numRef>
          </c:val>
          <c:extLst>
            <c:ext xmlns:c16="http://schemas.microsoft.com/office/drawing/2014/chart" uri="{C3380CC4-5D6E-409C-BE32-E72D297353CC}">
              <c16:uniqueId val="{00000023-7421-4930-B93D-ED553116FA03}"/>
            </c:ext>
          </c:extLst>
        </c:ser>
        <c:dLbls>
          <c:showLegendKey val="0"/>
          <c:showVal val="0"/>
          <c:showCatName val="0"/>
          <c:showSerName val="0"/>
          <c:showPercent val="0"/>
          <c:showBubbleSize val="0"/>
        </c:dLbls>
        <c:gapWidth val="150"/>
        <c:overlap val="100"/>
        <c:serLines/>
        <c:axId val="378408248"/>
        <c:axId val="378405896"/>
      </c:barChart>
      <c:lineChart>
        <c:grouping val="standard"/>
        <c:varyColors val="0"/>
        <c:ser>
          <c:idx val="0"/>
          <c:order val="12"/>
          <c:tx>
            <c:strRef>
              <c:f>⑩再審点!$M$30</c:f>
              <c:strCache>
                <c:ptCount val="1"/>
                <c:pt idx="0">
                  <c:v>全管掌</c:v>
                </c:pt>
              </c:strCache>
            </c:strRef>
          </c:tx>
          <c:spPr>
            <a:ln w="19050">
              <a:noFill/>
            </a:ln>
          </c:spPr>
          <c:marker>
            <c:symbol val="none"/>
          </c:marker>
          <c:dLbls>
            <c:dLbl>
              <c:idx val="0"/>
              <c:tx>
                <c:strRef>
                  <c:f>⑩再審点!$N$46</c:f>
                  <c:strCache>
                    <c:ptCount val="1"/>
                    <c:pt idx="0">
                      <c:v>全管掌
2.6百万点</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{6323D86B-EBAB-4232-9F71-1C8DDBD18CCE}</c15:txfldGUID>
                      <c15:f>⑩再審点!$N$46</c15:f>
                      <c15:dlblFieldTableCache>
                        <c:ptCount val="1"/>
                        <c:pt idx="0">
                          <c:v>全管掌
2.6百万点</c:v>
                        </c:pt>
                      </c15:dlblFieldTableCache>
                    </c15:dlblFTEntry>
                  </c15:dlblFieldTable>
                  <c15:showDataLabelsRange val="0"/>
                </c:ext>
                <c:ext xmlns:c16="http://schemas.microsoft.com/office/drawing/2014/chart" uri="{C3380CC4-5D6E-409C-BE32-E72D297353CC}">
                  <c16:uniqueId val="{00000024-7421-4930-B93D-ED553116FA03}"/>
                </c:ext>
              </c:extLst>
            </c:dLbl>
            <c:dLbl>
              <c:idx val="1"/>
              <c:layout>
                <c:manualLayout>
                  <c:x val="-5.8227548904453238E-2"/>
                  <c:y val="-2.4375624375624377E-2"/>
                </c:manualLayout>
              </c:layout>
              <c:tx>
                <c:strRef>
                  <c:f>⑩再審点!$P$46</c:f>
                  <c:strCache>
                    <c:ptCount val="1"/>
                    <c:pt idx="0">
                      <c:v>2.8百万点
（+10.1％）</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{DB1EEFFE-9880-43C8-9831-B33C9BD98524}</c15:txfldGUID>
                      <c15:f>⑩再審点!$P$46</c15:f>
                      <c15:dlblFieldTableCache>
                        <c:ptCount val="1"/>
                        <c:pt idx="0">
                          <c:v>2.8百万点
（+10.1％）</c:v>
                        </c:pt>
                      </c15:dlblFieldTableCache>
                    </c15:dlblFTEntry>
                  </c15:dlblFieldTable>
                  <c15:showDataLabelsRange val="0"/>
                </c:ext>
                <c:ext xmlns:c16="http://schemas.microsoft.com/office/drawing/2014/chart" uri="{C3380CC4-5D6E-409C-BE32-E72D297353CC}">
                  <c16:uniqueId val="{00000025-7421-4930-B93D-ED553116FA03}"/>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⑩再審点!$N$30:$O$30</c:f>
              <c:numCache>
                <c:formatCode>#,##0.0;[Red]\-#,##0.0</c:formatCode>
                <c:ptCount val="2"/>
                <c:pt idx="0">
                  <c:v>2.5609160000000002</c:v>
                </c:pt>
                <c:pt idx="1">
                  <c:v>2.8200979999999998</c:v>
                </c:pt>
              </c:numCache>
            </c:numRef>
          </c:val>
          <c:smooth val="0"/>
          <c:extLst>
            <c:ext xmlns:c16="http://schemas.microsoft.com/office/drawing/2014/chart" uri="{C3380CC4-5D6E-409C-BE32-E72D297353CC}">
              <c16:uniqueId val="{00000026-7421-4930-B93D-ED553116FA03}"/>
            </c:ext>
          </c:extLst>
        </c:ser>
        <c:dLbls>
          <c:showLegendKey val="0"/>
          <c:showVal val="1"/>
          <c:showCatName val="0"/>
          <c:showSerName val="0"/>
          <c:showPercent val="0"/>
          <c:showBubbleSize val="0"/>
        </c:dLbls>
        <c:marker val="1"/>
        <c:smooth val="0"/>
        <c:axId val="378408248"/>
        <c:axId val="378405896"/>
      </c:lineChart>
      <c:catAx>
        <c:axId val="378408248"/>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5896"/>
        <c:crosses val="autoZero"/>
        <c:auto val="1"/>
        <c:lblAlgn val="ctr"/>
        <c:lblOffset val="100"/>
        <c:tickLblSkip val="1"/>
        <c:tickMarkSkip val="1"/>
        <c:noMultiLvlLbl val="0"/>
      </c:catAx>
      <c:valAx>
        <c:axId val="378405896"/>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点数（百万点）</a:t>
                </a:r>
              </a:p>
            </c:rich>
          </c:tx>
          <c:layout>
            <c:manualLayout>
              <c:xMode val="edge"/>
              <c:yMode val="edge"/>
              <c:x val="5.9768223181983866E-3"/>
              <c:y val="0.40108400708841857"/>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8248"/>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152400</xdr:rowOff>
    </xdr:from>
    <xdr:to>
      <xdr:col>20</xdr:col>
      <xdr:colOff>312965</xdr:colOff>
      <xdr:row>40</xdr:row>
      <xdr:rowOff>28575</xdr:rowOff>
    </xdr:to>
    <xdr:sp macro="" textlink="">
      <xdr:nvSpPr>
        <xdr:cNvPr id="2" name="AutoShape 1">
          <a:extLst>
            <a:ext uri="{FF2B5EF4-FFF2-40B4-BE49-F238E27FC236}">
              <a16:creationId xmlns:a16="http://schemas.microsoft.com/office/drawing/2014/main" id="{00000000-0008-0000-0100-000002000000}"/>
            </a:ext>
          </a:extLst>
        </xdr:cNvPr>
        <xdr:cNvSpPr>
          <a:spLocks noChangeArrowheads="1"/>
        </xdr:cNvSpPr>
      </xdr:nvSpPr>
      <xdr:spPr bwMode="auto">
        <a:xfrm>
          <a:off x="685800" y="666750"/>
          <a:ext cx="13343165" cy="6219825"/>
        </a:xfrm>
        <a:prstGeom prst="roundRect">
          <a:avLst>
            <a:gd name="adj" fmla="val 16667"/>
          </a:avLst>
        </a:prstGeom>
        <a:noFill/>
        <a:ln w="12700">
          <a:solidFill>
            <a:srgbClr xmlns:mc="http://schemas.openxmlformats.org/markup-compatibility/2006" xmlns:a14="http://schemas.microsoft.com/office/drawing/2010/main" val="000000" mc:Ignorable="a14" a14:legacySpreadsheetColorIndex="64"/>
          </a:solidFill>
          <a:prstDash val="dashDot"/>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78441</xdr:colOff>
      <xdr:row>3</xdr:row>
      <xdr:rowOff>156882</xdr:rowOff>
    </xdr:from>
    <xdr:to>
      <xdr:col>9</xdr:col>
      <xdr:colOff>649941</xdr:colOff>
      <xdr:row>58</xdr:row>
      <xdr:rowOff>145676</xdr:rowOff>
    </xdr:to>
    <xdr:graphicFrame macro="">
      <xdr:nvGraphicFramePr>
        <xdr:cNvPr id="2" name="グラフ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C1:AA41"/>
  <sheetViews>
    <sheetView showGridLines="0" tabSelected="1" zoomScale="70" zoomScaleNormal="70" zoomScaleSheetLayoutView="70" workbookViewId="0"/>
  </sheetViews>
  <sheetFormatPr defaultColWidth="9" defaultRowHeight="13"/>
  <cols>
    <col min="1" max="1" width="21.26953125" style="34" customWidth="1"/>
    <col min="2" max="2" width="5" style="34" customWidth="1"/>
    <col min="3" max="3" width="4.08984375" style="34" customWidth="1"/>
    <col min="4" max="4" width="13.90625" style="34" customWidth="1"/>
    <col min="5" max="18" width="9" style="34"/>
    <col min="19" max="19" width="5" style="34" customWidth="1"/>
    <col min="20" max="20" width="21.26953125" style="34" hidden="1" customWidth="1"/>
    <col min="21" max="21" width="21.26953125" style="34" customWidth="1"/>
    <col min="22" max="16384" width="9" style="34"/>
  </cols>
  <sheetData>
    <row r="1" spans="3:21" ht="60" customHeight="1">
      <c r="D1" s="35"/>
      <c r="E1" s="648" t="s">
        <v>34</v>
      </c>
      <c r="F1" s="648"/>
      <c r="G1" s="648"/>
      <c r="H1" s="648"/>
      <c r="I1" s="648"/>
      <c r="J1" s="648"/>
      <c r="K1" s="648"/>
      <c r="L1" s="648"/>
      <c r="M1" s="648"/>
      <c r="N1" s="648"/>
      <c r="O1" s="648"/>
      <c r="P1" s="648"/>
      <c r="Q1" s="36"/>
      <c r="R1" s="36"/>
      <c r="U1" s="374"/>
    </row>
    <row r="2" spans="3:21" ht="51" customHeight="1">
      <c r="D2" s="182" t="s">
        <v>208</v>
      </c>
      <c r="E2" s="36"/>
      <c r="F2" s="36"/>
      <c r="G2" s="36"/>
      <c r="H2" s="36"/>
      <c r="I2" s="36"/>
      <c r="J2" s="36"/>
      <c r="K2" s="36"/>
      <c r="L2" s="36"/>
      <c r="M2" s="36"/>
      <c r="N2" s="36"/>
      <c r="O2" s="36"/>
      <c r="P2" s="36"/>
      <c r="Q2" s="36"/>
      <c r="R2" s="36"/>
    </row>
    <row r="3" spans="3:21" ht="45" customHeight="1">
      <c r="D3" s="531" t="s">
        <v>199</v>
      </c>
      <c r="E3" s="36"/>
      <c r="F3" s="36"/>
      <c r="G3" s="36"/>
      <c r="H3" s="36"/>
      <c r="I3" s="36"/>
      <c r="J3" s="36"/>
      <c r="K3" s="36"/>
      <c r="L3" s="36"/>
      <c r="M3" s="36"/>
      <c r="N3" s="36"/>
      <c r="O3" s="36"/>
      <c r="P3" s="36"/>
      <c r="Q3" s="36"/>
      <c r="R3" s="36"/>
    </row>
    <row r="4" spans="3:21" ht="18" customHeight="1">
      <c r="D4" s="36"/>
      <c r="E4" s="36"/>
      <c r="F4" s="36"/>
      <c r="G4" s="36"/>
      <c r="H4" s="36"/>
      <c r="I4" s="36"/>
      <c r="J4" s="36"/>
      <c r="K4" s="36"/>
      <c r="L4" s="36"/>
      <c r="M4" s="36"/>
      <c r="N4" s="36"/>
      <c r="O4" s="36"/>
      <c r="P4" s="36"/>
      <c r="Q4" s="36"/>
      <c r="R4" s="36"/>
    </row>
    <row r="5" spans="3:21" ht="21.75" customHeight="1">
      <c r="D5" s="37"/>
      <c r="E5" s="36"/>
      <c r="F5" s="36"/>
      <c r="G5" s="36"/>
      <c r="H5" s="36"/>
      <c r="I5" s="36"/>
      <c r="J5" s="36"/>
      <c r="K5" s="36"/>
      <c r="L5" s="36"/>
      <c r="M5" s="36"/>
      <c r="N5" s="36"/>
      <c r="O5" s="36"/>
      <c r="P5" s="36"/>
      <c r="Q5" s="36"/>
      <c r="R5" s="36"/>
    </row>
    <row r="6" spans="3:21" ht="17.25" customHeight="1">
      <c r="C6" s="38"/>
    </row>
    <row r="7" spans="3:21" ht="30" customHeight="1">
      <c r="C7" s="38" t="s">
        <v>31</v>
      </c>
    </row>
    <row r="8" spans="3:21" ht="18" customHeight="1">
      <c r="D8" s="39"/>
    </row>
    <row r="9" spans="3:21" ht="18" customHeight="1">
      <c r="C9" s="39" t="s">
        <v>32</v>
      </c>
    </row>
    <row r="10" spans="3:21" ht="18" customHeight="1">
      <c r="C10" s="371">
        <v>1</v>
      </c>
      <c r="D10" s="39" t="s">
        <v>191</v>
      </c>
    </row>
    <row r="11" spans="3:21" ht="18" customHeight="1">
      <c r="C11" s="371">
        <v>2</v>
      </c>
      <c r="D11" s="39" t="s">
        <v>167</v>
      </c>
    </row>
    <row r="12" spans="3:21" ht="18" customHeight="1">
      <c r="C12" s="371">
        <v>3</v>
      </c>
      <c r="D12" s="39" t="s">
        <v>168</v>
      </c>
    </row>
    <row r="13" spans="3:21" ht="18" customHeight="1">
      <c r="C13" s="283" t="s">
        <v>169</v>
      </c>
      <c r="D13" s="39" t="s">
        <v>170</v>
      </c>
      <c r="E13" s="39"/>
      <c r="F13" s="39"/>
      <c r="G13" s="39"/>
      <c r="H13" s="39"/>
      <c r="I13" s="39"/>
      <c r="J13" s="39"/>
      <c r="K13" s="39"/>
      <c r="L13" s="39"/>
      <c r="M13" s="39"/>
      <c r="N13" s="39"/>
      <c r="O13" s="39"/>
      <c r="P13" s="39"/>
      <c r="Q13" s="39"/>
    </row>
    <row r="14" spans="3:21" ht="18" customHeight="1">
      <c r="C14" s="283" t="s">
        <v>171</v>
      </c>
      <c r="D14" s="39" t="s">
        <v>172</v>
      </c>
      <c r="E14" s="39"/>
      <c r="F14" s="39"/>
      <c r="G14" s="39"/>
      <c r="H14" s="39"/>
      <c r="I14" s="39"/>
      <c r="J14" s="39"/>
      <c r="K14" s="39"/>
      <c r="L14" s="39"/>
      <c r="M14" s="39"/>
      <c r="N14" s="39"/>
      <c r="O14" s="39"/>
      <c r="P14" s="39"/>
      <c r="Q14" s="39"/>
    </row>
    <row r="15" spans="3:21" ht="18" customHeight="1">
      <c r="C15" s="283"/>
      <c r="D15" s="39" t="s">
        <v>173</v>
      </c>
      <c r="E15" s="39"/>
      <c r="F15" s="39"/>
      <c r="G15" s="39"/>
      <c r="H15" s="39"/>
      <c r="I15" s="39"/>
      <c r="J15" s="39"/>
      <c r="K15" s="39"/>
      <c r="L15" s="39"/>
      <c r="M15" s="39"/>
      <c r="N15" s="39"/>
      <c r="O15" s="39"/>
      <c r="P15" s="39"/>
      <c r="Q15" s="39"/>
    </row>
    <row r="16" spans="3:21" ht="18" customHeight="1">
      <c r="C16" s="283" t="s">
        <v>174</v>
      </c>
      <c r="D16" s="39" t="s">
        <v>175</v>
      </c>
      <c r="E16" s="39"/>
      <c r="F16" s="39"/>
      <c r="G16" s="39"/>
      <c r="H16" s="39"/>
      <c r="I16" s="39"/>
      <c r="J16" s="39"/>
      <c r="K16" s="39"/>
      <c r="L16" s="39"/>
      <c r="M16" s="39"/>
      <c r="N16" s="39"/>
      <c r="O16" s="39"/>
      <c r="P16" s="39"/>
      <c r="Q16" s="39"/>
    </row>
    <row r="17" spans="3:18" ht="18" customHeight="1">
      <c r="C17" s="39"/>
      <c r="D17" s="39" t="s">
        <v>176</v>
      </c>
      <c r="E17" s="39"/>
      <c r="F17" s="39"/>
      <c r="G17" s="39"/>
      <c r="H17" s="39"/>
      <c r="I17" s="39"/>
      <c r="J17" s="39"/>
      <c r="K17" s="39"/>
      <c r="L17" s="39"/>
      <c r="M17" s="39"/>
      <c r="N17" s="39"/>
      <c r="O17" s="39"/>
      <c r="P17" s="39"/>
      <c r="Q17" s="39"/>
    </row>
    <row r="18" spans="3:18" ht="18" customHeight="1">
      <c r="C18" s="39"/>
      <c r="D18" s="39"/>
      <c r="E18" s="39"/>
      <c r="F18" s="39"/>
      <c r="G18" s="39"/>
      <c r="H18" s="39"/>
      <c r="I18" s="39"/>
      <c r="J18" s="39"/>
      <c r="K18" s="39"/>
      <c r="L18" s="39"/>
      <c r="M18" s="39"/>
      <c r="N18" s="39"/>
      <c r="O18" s="39"/>
      <c r="P18" s="39"/>
      <c r="Q18" s="39"/>
    </row>
    <row r="19" spans="3:18" ht="18" customHeight="1">
      <c r="C19" s="39" t="s">
        <v>33</v>
      </c>
    </row>
    <row r="20" spans="3:18" ht="18" customHeight="1">
      <c r="C20" s="371">
        <v>4</v>
      </c>
      <c r="D20" s="39" t="s">
        <v>163</v>
      </c>
    </row>
    <row r="21" spans="3:18" ht="18" customHeight="1">
      <c r="C21" s="283" t="s">
        <v>169</v>
      </c>
      <c r="D21" s="41" t="s">
        <v>164</v>
      </c>
      <c r="E21" s="39"/>
      <c r="F21" s="39"/>
      <c r="G21" s="39"/>
      <c r="H21" s="39"/>
      <c r="I21" s="39"/>
      <c r="J21" s="39"/>
      <c r="K21" s="39"/>
      <c r="L21" s="39"/>
      <c r="M21" s="39"/>
      <c r="N21" s="39"/>
      <c r="O21" s="39"/>
      <c r="P21" s="39"/>
      <c r="Q21" s="39"/>
      <c r="R21" s="39"/>
    </row>
    <row r="22" spans="3:18" ht="18" customHeight="1">
      <c r="C22" s="283" t="s">
        <v>171</v>
      </c>
      <c r="D22" s="41" t="s">
        <v>165</v>
      </c>
      <c r="E22" s="39"/>
      <c r="F22" s="39"/>
      <c r="G22" s="39"/>
      <c r="H22" s="39"/>
      <c r="I22" s="39"/>
      <c r="J22" s="39"/>
      <c r="K22" s="39"/>
      <c r="L22" s="39"/>
      <c r="M22" s="39"/>
      <c r="N22" s="39"/>
      <c r="O22" s="39"/>
      <c r="P22" s="39"/>
      <c r="Q22" s="39"/>
      <c r="R22" s="39"/>
    </row>
    <row r="23" spans="3:18" ht="18" customHeight="1">
      <c r="C23" s="283" t="s">
        <v>174</v>
      </c>
      <c r="D23" s="41" t="s">
        <v>127</v>
      </c>
      <c r="E23" s="39"/>
      <c r="F23" s="39"/>
      <c r="G23" s="39"/>
      <c r="H23" s="39"/>
      <c r="I23" s="39"/>
      <c r="J23" s="39"/>
      <c r="K23" s="39"/>
      <c r="L23" s="39"/>
      <c r="M23" s="39"/>
      <c r="N23" s="39"/>
      <c r="O23" s="39"/>
      <c r="P23" s="39"/>
      <c r="Q23" s="39"/>
      <c r="R23" s="39"/>
    </row>
    <row r="24" spans="3:18" ht="18" customHeight="1">
      <c r="C24" s="39"/>
      <c r="D24" s="39" t="s">
        <v>177</v>
      </c>
      <c r="E24" s="39"/>
      <c r="F24" s="39"/>
      <c r="G24" s="39"/>
      <c r="H24" s="39"/>
      <c r="I24" s="39"/>
      <c r="J24" s="39"/>
      <c r="K24" s="39"/>
      <c r="L24" s="39"/>
      <c r="M24" s="39"/>
      <c r="N24" s="39"/>
      <c r="O24" s="39"/>
      <c r="P24" s="39"/>
      <c r="Q24" s="39"/>
      <c r="R24" s="39"/>
    </row>
    <row r="25" spans="3:18" ht="18" customHeight="1">
      <c r="C25" s="283" t="s">
        <v>178</v>
      </c>
      <c r="D25" s="41" t="s">
        <v>179</v>
      </c>
      <c r="E25" s="39"/>
      <c r="F25" s="39"/>
      <c r="G25" s="39"/>
      <c r="H25" s="39"/>
      <c r="I25" s="39"/>
      <c r="J25" s="39"/>
      <c r="K25" s="39"/>
      <c r="L25" s="39"/>
      <c r="M25" s="39"/>
      <c r="N25" s="39"/>
      <c r="O25" s="39"/>
      <c r="P25" s="39"/>
      <c r="Q25" s="39"/>
      <c r="R25" s="39"/>
    </row>
    <row r="26" spans="3:18" ht="18" customHeight="1">
      <c r="C26" s="283" t="s">
        <v>180</v>
      </c>
      <c r="D26" s="41" t="s">
        <v>181</v>
      </c>
      <c r="E26" s="39"/>
      <c r="F26" s="39"/>
      <c r="G26" s="39"/>
      <c r="H26" s="39"/>
      <c r="I26" s="39"/>
      <c r="J26" s="39"/>
      <c r="K26" s="39"/>
      <c r="L26" s="39"/>
      <c r="M26" s="39"/>
      <c r="N26" s="39"/>
      <c r="O26" s="39"/>
      <c r="P26" s="39"/>
      <c r="Q26" s="39"/>
      <c r="R26" s="39"/>
    </row>
    <row r="27" spans="3:18" ht="18" customHeight="1">
      <c r="C27" s="39"/>
      <c r="D27" s="41" t="s">
        <v>182</v>
      </c>
      <c r="E27" s="39"/>
      <c r="F27" s="39"/>
      <c r="G27" s="39"/>
      <c r="H27" s="39"/>
      <c r="I27" s="39"/>
      <c r="J27" s="39"/>
      <c r="K27" s="39"/>
      <c r="L27" s="39"/>
      <c r="M27" s="39"/>
      <c r="N27" s="39"/>
      <c r="O27" s="39"/>
      <c r="P27" s="39"/>
      <c r="Q27" s="39"/>
      <c r="R27" s="39"/>
    </row>
    <row r="28" spans="3:18" ht="18" customHeight="1">
      <c r="C28" s="39"/>
      <c r="D28" s="39" t="s">
        <v>183</v>
      </c>
      <c r="E28" s="39"/>
      <c r="F28" s="39"/>
      <c r="G28" s="39"/>
      <c r="H28" s="39"/>
      <c r="I28" s="39"/>
      <c r="J28" s="39"/>
      <c r="K28" s="39"/>
      <c r="L28" s="39"/>
      <c r="M28" s="39"/>
      <c r="N28" s="39"/>
      <c r="O28" s="39"/>
      <c r="P28" s="39"/>
      <c r="Q28" s="39"/>
      <c r="R28" s="39"/>
    </row>
    <row r="29" spans="3:18" ht="18" customHeight="1">
      <c r="C29" s="283"/>
      <c r="D29" s="41" t="s">
        <v>184</v>
      </c>
      <c r="E29" s="39"/>
      <c r="F29" s="39"/>
      <c r="G29" s="39"/>
      <c r="H29" s="39"/>
      <c r="I29" s="39"/>
      <c r="J29" s="39"/>
      <c r="K29" s="39"/>
      <c r="L29" s="39"/>
      <c r="M29" s="39"/>
      <c r="N29" s="39"/>
      <c r="O29" s="39"/>
      <c r="P29" s="39"/>
      <c r="Q29" s="39"/>
      <c r="R29" s="39"/>
    </row>
    <row r="30" spans="3:18" ht="18" customHeight="1">
      <c r="C30" s="39"/>
      <c r="D30" s="39" t="s">
        <v>185</v>
      </c>
      <c r="E30" s="39"/>
      <c r="F30" s="39"/>
      <c r="G30" s="39"/>
      <c r="H30" s="39"/>
      <c r="I30" s="39"/>
      <c r="J30" s="39"/>
      <c r="K30" s="39"/>
      <c r="L30" s="39"/>
      <c r="M30" s="39"/>
      <c r="N30" s="39"/>
      <c r="O30" s="39"/>
      <c r="P30" s="39"/>
      <c r="Q30" s="39"/>
      <c r="R30" s="39"/>
    </row>
    <row r="31" spans="3:18" ht="18" customHeight="1">
      <c r="C31" s="39"/>
    </row>
    <row r="32" spans="3:18" ht="18" customHeight="1">
      <c r="C32" s="371">
        <v>5</v>
      </c>
      <c r="D32" s="39" t="s">
        <v>166</v>
      </c>
    </row>
    <row r="33" spans="3:27" ht="18" customHeight="1">
      <c r="C33" s="40" t="s">
        <v>169</v>
      </c>
      <c r="D33" s="39" t="s">
        <v>186</v>
      </c>
    </row>
    <row r="34" spans="3:27" ht="18" customHeight="1">
      <c r="C34" s="40" t="s">
        <v>171</v>
      </c>
      <c r="D34" s="39" t="s">
        <v>187</v>
      </c>
      <c r="X34" s="281"/>
      <c r="Y34" s="282"/>
      <c r="Z34" s="282"/>
      <c r="AA34" s="282"/>
    </row>
    <row r="35" spans="3:27" ht="18" customHeight="1">
      <c r="C35" s="40" t="s">
        <v>174</v>
      </c>
      <c r="D35" s="39" t="s">
        <v>188</v>
      </c>
      <c r="X35" s="281"/>
      <c r="Y35" s="282"/>
      <c r="Z35" s="282"/>
      <c r="AA35" s="282"/>
    </row>
    <row r="36" spans="3:27" ht="18" customHeight="1">
      <c r="X36" s="281"/>
      <c r="Y36" s="282"/>
      <c r="Z36" s="282"/>
      <c r="AA36" s="282"/>
    </row>
    <row r="37" spans="3:27" ht="18" customHeight="1">
      <c r="C37" s="38" t="s">
        <v>189</v>
      </c>
      <c r="X37" s="281"/>
      <c r="Y37" s="282"/>
      <c r="Z37" s="282"/>
      <c r="AA37" s="282"/>
    </row>
    <row r="38" spans="3:27" ht="18" customHeight="1">
      <c r="C38" s="283" t="s">
        <v>190</v>
      </c>
      <c r="D38" s="39" t="s">
        <v>137</v>
      </c>
    </row>
    <row r="39" spans="3:27" ht="30" customHeight="1">
      <c r="C39" s="283"/>
      <c r="D39" s="39"/>
    </row>
    <row r="40" spans="3:27" ht="24" customHeight="1">
      <c r="C40" s="40"/>
      <c r="T40" s="184"/>
    </row>
    <row r="41" spans="3:27">
      <c r="S41" s="183"/>
      <c r="T41" s="185" t="s">
        <v>198</v>
      </c>
    </row>
  </sheetData>
  <mergeCells count="1">
    <mergeCell ref="E1:P1"/>
  </mergeCells>
  <phoneticPr fontId="2"/>
  <printOptions horizontalCentered="1" verticalCentered="1"/>
  <pageMargins left="0" right="0" top="0" bottom="0" header="0" footer="0"/>
  <pageSetup paperSize="9" scale="72"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BJ75"/>
  <sheetViews>
    <sheetView showGridLines="0" zoomScale="50" zoomScaleNormal="50" zoomScaleSheetLayoutView="40" workbookViewId="0"/>
  </sheetViews>
  <sheetFormatPr defaultColWidth="9" defaultRowHeight="14"/>
  <cols>
    <col min="1" max="4" width="3.6328125" style="1" customWidth="1"/>
    <col min="5" max="5" width="13.6328125" style="1" customWidth="1"/>
    <col min="6" max="6" width="15.08984375" style="414" customWidth="1"/>
    <col min="7" max="7" width="10" style="391" customWidth="1"/>
    <col min="8" max="8" width="15.08984375" style="414" customWidth="1"/>
    <col min="9" max="13" width="10" style="391" customWidth="1"/>
    <col min="14" max="14" width="1.6328125" style="1" customWidth="1"/>
    <col min="15" max="15" width="15.08984375" style="414" customWidth="1"/>
    <col min="16" max="16" width="10" style="391" customWidth="1"/>
    <col min="17" max="17" width="15.08984375" style="414" customWidth="1"/>
    <col min="18" max="22" width="10" style="391" customWidth="1"/>
    <col min="23" max="23" width="1.6328125" style="1" customWidth="1"/>
    <col min="24" max="24" width="15.08984375" style="414" customWidth="1"/>
    <col min="25" max="25" width="10" style="391" customWidth="1"/>
    <col min="26" max="26" width="15.08984375" style="414" customWidth="1"/>
    <col min="27" max="31" width="10" style="391" customWidth="1"/>
    <col min="32" max="35" width="9" style="1"/>
    <col min="36" max="36" width="13" style="1" bestFit="1" customWidth="1"/>
    <col min="37" max="37" width="18.08984375" style="1" customWidth="1"/>
    <col min="38" max="41" width="9" style="1"/>
    <col min="42" max="43" width="11.7265625" style="1" bestFit="1" customWidth="1"/>
    <col min="44" max="44" width="11.26953125" style="1" bestFit="1" customWidth="1"/>
    <col min="45" max="45" width="16.453125" style="1" customWidth="1"/>
    <col min="46" max="46" width="15.26953125" style="1" customWidth="1"/>
    <col min="47" max="47" width="23.453125" style="1" customWidth="1"/>
    <col min="48" max="48" width="22.7265625" style="1" customWidth="1"/>
    <col min="49" max="50" width="23" style="1" customWidth="1"/>
    <col min="51" max="51" width="17.26953125" style="1" customWidth="1"/>
    <col min="52" max="52" width="17" style="1" customWidth="1"/>
    <col min="53" max="53" width="13" style="1" customWidth="1"/>
    <col min="54" max="54" width="19.08984375" style="1" customWidth="1"/>
    <col min="55" max="55" width="18.90625" style="1" customWidth="1"/>
    <col min="56" max="56" width="14.90625" style="1" customWidth="1"/>
    <col min="57" max="57" width="15" style="1" customWidth="1"/>
    <col min="58" max="58" width="18.7265625" style="1" customWidth="1"/>
    <col min="59" max="59" width="19.26953125" style="1" customWidth="1"/>
    <col min="60" max="60" width="15" style="1" customWidth="1"/>
    <col min="61" max="61" width="15.7265625" style="1" customWidth="1"/>
    <col min="62" max="62" width="15.36328125" style="1" customWidth="1"/>
    <col min="63" max="63" width="17" style="206" customWidth="1"/>
    <col min="64" max="64" width="18.90625" style="206" customWidth="1"/>
    <col min="65" max="65" width="19.26953125" style="206" customWidth="1"/>
    <col min="66" max="16384" width="9" style="206"/>
  </cols>
  <sheetData>
    <row r="1" spans="1:62" ht="25.5">
      <c r="A1" s="484" t="s">
        <v>17</v>
      </c>
      <c r="B1" s="19"/>
      <c r="C1" s="10"/>
      <c r="D1" s="10"/>
      <c r="E1" s="10"/>
      <c r="F1" s="413"/>
      <c r="G1" s="390"/>
      <c r="H1" s="413"/>
      <c r="I1" s="390"/>
      <c r="J1" s="390"/>
      <c r="K1" s="390"/>
      <c r="L1" s="390"/>
      <c r="M1" s="390"/>
      <c r="N1" s="10"/>
      <c r="O1" s="413"/>
      <c r="P1" s="390"/>
      <c r="Q1" s="413"/>
      <c r="R1" s="390"/>
      <c r="S1" s="390"/>
      <c r="T1" s="390"/>
      <c r="U1" s="390"/>
      <c r="V1" s="390"/>
      <c r="W1" s="10"/>
      <c r="X1" s="413"/>
      <c r="Y1" s="390"/>
      <c r="Z1" s="413"/>
      <c r="AA1" s="390"/>
      <c r="AB1" s="390"/>
      <c r="AC1" s="390"/>
      <c r="AD1" s="390"/>
      <c r="AE1" s="390"/>
    </row>
    <row r="2" spans="1:62" ht="30" customHeight="1">
      <c r="A2" s="19" t="s">
        <v>208</v>
      </c>
      <c r="B2" s="9"/>
      <c r="C2" s="10"/>
      <c r="D2" s="10"/>
      <c r="E2" s="10"/>
      <c r="F2" s="413"/>
      <c r="G2" s="390"/>
      <c r="H2" s="413"/>
      <c r="I2" s="390"/>
      <c r="J2" s="390"/>
      <c r="K2" s="390"/>
      <c r="L2" s="390"/>
      <c r="M2" s="390"/>
      <c r="N2" s="10"/>
      <c r="O2" s="413"/>
      <c r="P2" s="390"/>
      <c r="Q2" s="413"/>
      <c r="R2" s="390"/>
      <c r="S2" s="390"/>
      <c r="T2" s="390"/>
      <c r="U2" s="390"/>
      <c r="V2" s="390"/>
      <c r="W2" s="10"/>
      <c r="X2" s="413"/>
      <c r="Y2" s="390"/>
      <c r="Z2" s="413"/>
      <c r="AA2" s="390"/>
      <c r="AB2" s="390"/>
      <c r="AC2" s="390"/>
      <c r="AD2" s="390"/>
      <c r="AE2" s="390"/>
    </row>
    <row r="3" spans="1:62" ht="12.75" customHeight="1"/>
    <row r="4" spans="1:62" s="209" customFormat="1" ht="21" customHeight="1" thickBot="1">
      <c r="A4" s="208" t="s">
        <v>200</v>
      </c>
      <c r="B4" s="208"/>
      <c r="C4" s="208"/>
      <c r="D4" s="208"/>
      <c r="E4" s="208"/>
      <c r="F4" s="415"/>
      <c r="G4" s="392"/>
      <c r="H4" s="415"/>
      <c r="I4" s="392"/>
      <c r="J4" s="392"/>
      <c r="K4" s="392"/>
      <c r="L4" s="392"/>
      <c r="M4" s="392"/>
      <c r="N4" s="208"/>
      <c r="O4" s="415"/>
      <c r="P4" s="392"/>
      <c r="Q4" s="415"/>
      <c r="R4" s="392"/>
      <c r="S4" s="392"/>
      <c r="T4" s="392"/>
      <c r="U4" s="392"/>
      <c r="V4" s="392"/>
      <c r="W4" s="208"/>
      <c r="X4" s="415"/>
      <c r="Y4" s="392"/>
      <c r="Z4" s="415"/>
      <c r="AA4" s="392"/>
      <c r="AB4" s="392"/>
      <c r="AC4" s="392"/>
      <c r="AD4" s="392"/>
      <c r="AE4" s="408" t="s">
        <v>208</v>
      </c>
      <c r="AF4" s="208"/>
      <c r="AG4" s="208"/>
      <c r="AH4" s="208"/>
      <c r="AI4" s="208"/>
      <c r="AJ4" s="208"/>
      <c r="AK4" s="208"/>
      <c r="AL4" s="208"/>
      <c r="AM4" s="208"/>
      <c r="AN4" s="208"/>
      <c r="AO4" s="208"/>
      <c r="AP4" s="208"/>
      <c r="AQ4" s="208"/>
      <c r="AR4" s="208"/>
      <c r="AS4" s="208"/>
      <c r="AT4" s="208"/>
      <c r="AU4" s="208"/>
      <c r="AV4" s="208"/>
      <c r="AW4" s="208"/>
      <c r="AX4" s="208"/>
      <c r="AY4" s="208"/>
      <c r="AZ4" s="208"/>
      <c r="BA4" s="208"/>
      <c r="BB4" s="208"/>
      <c r="BC4" s="208"/>
      <c r="BD4" s="208"/>
      <c r="BE4" s="208"/>
      <c r="BF4" s="208"/>
      <c r="BG4" s="208"/>
      <c r="BH4" s="208"/>
      <c r="BI4" s="208"/>
      <c r="BJ4" s="208"/>
    </row>
    <row r="5" spans="1:62" ht="27" customHeight="1">
      <c r="A5" s="674" t="s">
        <v>0</v>
      </c>
      <c r="B5" s="675"/>
      <c r="C5" s="675"/>
      <c r="D5" s="675"/>
      <c r="E5" s="676"/>
      <c r="F5" s="416" t="s">
        <v>25</v>
      </c>
      <c r="G5" s="393"/>
      <c r="H5" s="421"/>
      <c r="I5" s="393"/>
      <c r="J5" s="393"/>
      <c r="K5" s="393"/>
      <c r="L5" s="393"/>
      <c r="M5" s="395"/>
      <c r="O5" s="426" t="s">
        <v>104</v>
      </c>
      <c r="P5" s="393"/>
      <c r="Q5" s="421"/>
      <c r="R5" s="393"/>
      <c r="S5" s="393"/>
      <c r="T5" s="393"/>
      <c r="U5" s="393"/>
      <c r="V5" s="395"/>
      <c r="X5" s="426" t="s">
        <v>26</v>
      </c>
      <c r="Y5" s="393"/>
      <c r="Z5" s="421"/>
      <c r="AA5" s="393"/>
      <c r="AB5" s="393"/>
      <c r="AC5" s="393"/>
      <c r="AD5" s="393"/>
      <c r="AE5" s="395"/>
    </row>
    <row r="6" spans="1:62" ht="21" customHeight="1">
      <c r="A6" s="677"/>
      <c r="B6" s="667"/>
      <c r="C6" s="667"/>
      <c r="D6" s="667"/>
      <c r="E6" s="668"/>
      <c r="F6" s="695" t="s">
        <v>13</v>
      </c>
      <c r="G6" s="691" t="s">
        <v>131</v>
      </c>
      <c r="H6" s="693" t="s">
        <v>14</v>
      </c>
      <c r="I6" s="687" t="s">
        <v>130</v>
      </c>
      <c r="J6" s="396" t="s">
        <v>128</v>
      </c>
      <c r="K6" s="397"/>
      <c r="L6" s="397"/>
      <c r="M6" s="398"/>
      <c r="O6" s="689" t="s">
        <v>13</v>
      </c>
      <c r="P6" s="691" t="s">
        <v>131</v>
      </c>
      <c r="Q6" s="693" t="s">
        <v>14</v>
      </c>
      <c r="R6" s="687" t="s">
        <v>130</v>
      </c>
      <c r="S6" s="396" t="s">
        <v>128</v>
      </c>
      <c r="T6" s="397"/>
      <c r="U6" s="397"/>
      <c r="V6" s="398"/>
      <c r="X6" s="689" t="s">
        <v>13</v>
      </c>
      <c r="Y6" s="691" t="s">
        <v>131</v>
      </c>
      <c r="Z6" s="693" t="s">
        <v>14</v>
      </c>
      <c r="AA6" s="687" t="s">
        <v>130</v>
      </c>
      <c r="AB6" s="396" t="s">
        <v>128</v>
      </c>
      <c r="AC6" s="397"/>
      <c r="AD6" s="397"/>
      <c r="AE6" s="398"/>
    </row>
    <row r="7" spans="1:62" ht="31.5" customHeight="1" thickBot="1">
      <c r="A7" s="678"/>
      <c r="B7" s="679"/>
      <c r="C7" s="679"/>
      <c r="D7" s="679"/>
      <c r="E7" s="680"/>
      <c r="F7" s="696"/>
      <c r="G7" s="692"/>
      <c r="H7" s="694"/>
      <c r="I7" s="688"/>
      <c r="J7" s="399" t="s">
        <v>13</v>
      </c>
      <c r="K7" s="400" t="s">
        <v>131</v>
      </c>
      <c r="L7" s="401" t="s">
        <v>14</v>
      </c>
      <c r="M7" s="402" t="s">
        <v>132</v>
      </c>
      <c r="O7" s="690"/>
      <c r="P7" s="692"/>
      <c r="Q7" s="694"/>
      <c r="R7" s="688"/>
      <c r="S7" s="399" t="s">
        <v>13</v>
      </c>
      <c r="T7" s="400" t="s">
        <v>131</v>
      </c>
      <c r="U7" s="401" t="s">
        <v>14</v>
      </c>
      <c r="V7" s="402" t="s">
        <v>132</v>
      </c>
      <c r="X7" s="690"/>
      <c r="Y7" s="692"/>
      <c r="Z7" s="694"/>
      <c r="AA7" s="688"/>
      <c r="AB7" s="399" t="s">
        <v>13</v>
      </c>
      <c r="AC7" s="400" t="s">
        <v>131</v>
      </c>
      <c r="AD7" s="401" t="s">
        <v>14</v>
      </c>
      <c r="AE7" s="402" t="s">
        <v>132</v>
      </c>
    </row>
    <row r="8" spans="1:62" ht="12" customHeight="1" thickTop="1">
      <c r="A8" s="681" t="s">
        <v>1</v>
      </c>
      <c r="B8" s="28"/>
      <c r="C8" s="11"/>
      <c r="D8" s="11"/>
      <c r="E8" s="12"/>
      <c r="F8" s="417" t="s">
        <v>15</v>
      </c>
      <c r="G8" s="394" t="s">
        <v>15</v>
      </c>
      <c r="H8" s="422" t="s">
        <v>16</v>
      </c>
      <c r="I8" s="403" t="s">
        <v>129</v>
      </c>
      <c r="J8" s="404" t="s">
        <v>23</v>
      </c>
      <c r="K8" s="394" t="s">
        <v>23</v>
      </c>
      <c r="L8" s="394" t="s">
        <v>192</v>
      </c>
      <c r="M8" s="405" t="s">
        <v>23</v>
      </c>
      <c r="O8" s="427" t="s">
        <v>15</v>
      </c>
      <c r="P8" s="394" t="s">
        <v>15</v>
      </c>
      <c r="Q8" s="422" t="s">
        <v>16</v>
      </c>
      <c r="R8" s="403" t="s">
        <v>129</v>
      </c>
      <c r="S8" s="404" t="s">
        <v>23</v>
      </c>
      <c r="T8" s="394" t="s">
        <v>23</v>
      </c>
      <c r="U8" s="394" t="s">
        <v>23</v>
      </c>
      <c r="V8" s="405" t="s">
        <v>23</v>
      </c>
      <c r="X8" s="427" t="s">
        <v>15</v>
      </c>
      <c r="Y8" s="394" t="s">
        <v>15</v>
      </c>
      <c r="Z8" s="422" t="s">
        <v>16</v>
      </c>
      <c r="AA8" s="403" t="s">
        <v>129</v>
      </c>
      <c r="AB8" s="404" t="s">
        <v>192</v>
      </c>
      <c r="AC8" s="394" t="s">
        <v>23</v>
      </c>
      <c r="AD8" s="394" t="s">
        <v>192</v>
      </c>
      <c r="AE8" s="405" t="s">
        <v>23</v>
      </c>
    </row>
    <row r="9" spans="1:62" ht="42" customHeight="1">
      <c r="A9" s="659"/>
      <c r="B9" s="651" t="s">
        <v>2</v>
      </c>
      <c r="C9" s="683"/>
      <c r="D9" s="683"/>
      <c r="E9" s="652"/>
      <c r="F9" s="441">
        <v>15656629</v>
      </c>
      <c r="G9" s="112" t="s">
        <v>22</v>
      </c>
      <c r="H9" s="443">
        <v>19423657.670000002</v>
      </c>
      <c r="I9" s="406" t="s">
        <v>22</v>
      </c>
      <c r="J9" s="372">
        <v>4.5048623579544227</v>
      </c>
      <c r="K9" s="533" t="s">
        <v>206</v>
      </c>
      <c r="L9" s="372">
        <v>6.487095830414205</v>
      </c>
      <c r="M9" s="534" t="s">
        <v>206</v>
      </c>
      <c r="O9" s="460">
        <v>6559252</v>
      </c>
      <c r="P9" s="112" t="s">
        <v>22</v>
      </c>
      <c r="Q9" s="443">
        <v>8419500.6699999999</v>
      </c>
      <c r="R9" s="406" t="s">
        <v>22</v>
      </c>
      <c r="S9" s="372">
        <v>4.6447297153929128</v>
      </c>
      <c r="T9" s="533" t="s">
        <v>206</v>
      </c>
      <c r="U9" s="372">
        <v>6.6888921053766381</v>
      </c>
      <c r="V9" s="534" t="s">
        <v>206</v>
      </c>
      <c r="X9" s="460">
        <v>14931</v>
      </c>
      <c r="Y9" s="112" t="s">
        <v>22</v>
      </c>
      <c r="Z9" s="443">
        <v>20014.626</v>
      </c>
      <c r="AA9" s="406" t="s">
        <v>22</v>
      </c>
      <c r="AB9" s="372">
        <v>4.8746224625974719</v>
      </c>
      <c r="AC9" s="533" t="s">
        <v>206</v>
      </c>
      <c r="AD9" s="372">
        <v>5.8281494284380102</v>
      </c>
      <c r="AE9" s="534" t="s">
        <v>206</v>
      </c>
    </row>
    <row r="10" spans="1:62" ht="45" customHeight="1">
      <c r="A10" s="659"/>
      <c r="B10" s="666" t="s">
        <v>3</v>
      </c>
      <c r="C10" s="667"/>
      <c r="D10" s="667"/>
      <c r="E10" s="668"/>
      <c r="F10" s="445">
        <v>38941</v>
      </c>
      <c r="G10" s="446">
        <v>24.87189292152225</v>
      </c>
      <c r="H10" s="447">
        <v>7473.3850000000002</v>
      </c>
      <c r="I10" s="448">
        <v>3.8475683246532419</v>
      </c>
      <c r="J10" s="378">
        <v>-3.9039557782000287</v>
      </c>
      <c r="K10" s="383">
        <v>-8.0463415255763238</v>
      </c>
      <c r="L10" s="378">
        <v>12.002587931290037</v>
      </c>
      <c r="M10" s="388">
        <v>5.1794934004581137</v>
      </c>
      <c r="O10" s="461">
        <v>17363</v>
      </c>
      <c r="P10" s="446">
        <v>26.4710061452129</v>
      </c>
      <c r="Q10" s="447">
        <v>3661.4079999999999</v>
      </c>
      <c r="R10" s="448">
        <v>4.3487234498907643</v>
      </c>
      <c r="S10" s="378">
        <v>-3.6726768377253904</v>
      </c>
      <c r="T10" s="383">
        <v>-7.9482326302906046</v>
      </c>
      <c r="U10" s="378">
        <v>11.281352709509918</v>
      </c>
      <c r="V10" s="388">
        <v>4.3045349084676303</v>
      </c>
      <c r="X10" s="461">
        <v>52</v>
      </c>
      <c r="Y10" s="446">
        <v>34.826870269908241</v>
      </c>
      <c r="Z10" s="447">
        <v>14.036</v>
      </c>
      <c r="AA10" s="448">
        <v>7.0128714870814974</v>
      </c>
      <c r="AB10" s="378">
        <v>-21.212121212121218</v>
      </c>
      <c r="AC10" s="383">
        <v>-24.874219388987328</v>
      </c>
      <c r="AD10" s="378">
        <v>26.120945278102255</v>
      </c>
      <c r="AE10" s="388">
        <v>19.175234528112426</v>
      </c>
    </row>
    <row r="11" spans="1:62" ht="49.5" customHeight="1">
      <c r="A11" s="659"/>
      <c r="B11" s="463"/>
      <c r="C11" s="656" t="s">
        <v>7</v>
      </c>
      <c r="D11" s="682"/>
      <c r="E11" s="657"/>
      <c r="F11" s="449">
        <v>31995</v>
      </c>
      <c r="G11" s="433">
        <v>20.435433451223762</v>
      </c>
      <c r="H11" s="434">
        <v>6275.9089999999997</v>
      </c>
      <c r="I11" s="435">
        <v>3.2310644609913983</v>
      </c>
      <c r="J11" s="375">
        <v>3.312990409764609</v>
      </c>
      <c r="K11" s="376">
        <v>-1.1404942519395433</v>
      </c>
      <c r="L11" s="375">
        <v>13.988825809071741</v>
      </c>
      <c r="M11" s="377">
        <v>7.0447314955461025</v>
      </c>
      <c r="O11" s="432">
        <v>14261</v>
      </c>
      <c r="P11" s="433">
        <v>21.741808364734272</v>
      </c>
      <c r="Q11" s="434">
        <v>3131.5920000000001</v>
      </c>
      <c r="R11" s="435">
        <v>3.7194509778452218</v>
      </c>
      <c r="S11" s="375">
        <v>2.7893902263226096</v>
      </c>
      <c r="T11" s="376">
        <v>-1.7729889447049345</v>
      </c>
      <c r="U11" s="375">
        <v>12.410041405452191</v>
      </c>
      <c r="V11" s="377">
        <v>5.3624601279248054</v>
      </c>
      <c r="X11" s="432">
        <v>47</v>
      </c>
      <c r="Y11" s="433">
        <v>31.478132743955531</v>
      </c>
      <c r="Z11" s="434">
        <v>13.65</v>
      </c>
      <c r="AA11" s="435">
        <v>6.8200125248405836</v>
      </c>
      <c r="AB11" s="375">
        <v>-11.320754716981128</v>
      </c>
      <c r="AC11" s="376">
        <v>-15.442608325340586</v>
      </c>
      <c r="AD11" s="375">
        <v>57.004830917874386</v>
      </c>
      <c r="AE11" s="377">
        <v>48.358288192540442</v>
      </c>
    </row>
    <row r="12" spans="1:62" ht="49.5" customHeight="1">
      <c r="A12" s="659"/>
      <c r="B12" s="463"/>
      <c r="C12" s="664" t="s">
        <v>125</v>
      </c>
      <c r="D12" s="665"/>
      <c r="E12" s="658"/>
      <c r="F12" s="449">
        <v>729</v>
      </c>
      <c r="G12" s="433">
        <v>0.46561747104054135</v>
      </c>
      <c r="H12" s="434">
        <v>79.823999999999998</v>
      </c>
      <c r="I12" s="435">
        <v>4.1096276178347615E-2</v>
      </c>
      <c r="J12" s="375">
        <v>-73.432944606413997</v>
      </c>
      <c r="K12" s="376">
        <v>-74.578163356086321</v>
      </c>
      <c r="L12" s="375">
        <v>27.968193914521152</v>
      </c>
      <c r="M12" s="377">
        <v>20.172489367459718</v>
      </c>
      <c r="O12" s="432">
        <v>335</v>
      </c>
      <c r="P12" s="433">
        <v>0.5107289672663895</v>
      </c>
      <c r="Q12" s="434">
        <v>34.329000000000001</v>
      </c>
      <c r="R12" s="435">
        <v>4.077320181506678E-2</v>
      </c>
      <c r="S12" s="375">
        <v>-71.045808124459811</v>
      </c>
      <c r="T12" s="376">
        <v>-72.330960236327002</v>
      </c>
      <c r="U12" s="375">
        <v>19.538268681663055</v>
      </c>
      <c r="V12" s="377">
        <v>12.043781056040089</v>
      </c>
      <c r="X12" s="432">
        <v>1</v>
      </c>
      <c r="Y12" s="433">
        <v>0.66974750519054316</v>
      </c>
      <c r="Z12" s="434">
        <v>3.6999999999999998E-2</v>
      </c>
      <c r="AA12" s="435">
        <v>1.848648083656422E-2</v>
      </c>
      <c r="AB12" s="375">
        <v>-75</v>
      </c>
      <c r="AC12" s="376">
        <v>-76.162011921505595</v>
      </c>
      <c r="AD12" s="375">
        <v>-92.570281124497996</v>
      </c>
      <c r="AE12" s="377">
        <v>-92.979449309442899</v>
      </c>
    </row>
    <row r="13" spans="1:62" ht="49.5" customHeight="1" thickBot="1">
      <c r="A13" s="660"/>
      <c r="B13" s="242"/>
      <c r="C13" s="654" t="s">
        <v>8</v>
      </c>
      <c r="D13" s="663"/>
      <c r="E13" s="655"/>
      <c r="F13" s="450">
        <v>6217</v>
      </c>
      <c r="G13" s="410">
        <v>3.9708419992579502</v>
      </c>
      <c r="H13" s="431">
        <v>1117.652</v>
      </c>
      <c r="I13" s="411">
        <v>0.57540758748349574</v>
      </c>
      <c r="J13" s="379">
        <v>-8.7077826725403895</v>
      </c>
      <c r="K13" s="380">
        <v>-12.643091175258704</v>
      </c>
      <c r="L13" s="379">
        <v>1.1990112367689534</v>
      </c>
      <c r="M13" s="381">
        <v>-4.965939349183472</v>
      </c>
      <c r="O13" s="429">
        <v>2767</v>
      </c>
      <c r="P13" s="410">
        <v>4.2184688132122385</v>
      </c>
      <c r="Q13" s="431">
        <v>495.48700000000002</v>
      </c>
      <c r="R13" s="411">
        <v>0.58849927023047555</v>
      </c>
      <c r="S13" s="379">
        <v>-7.581830327321299</v>
      </c>
      <c r="T13" s="380">
        <v>-11.683875600775451</v>
      </c>
      <c r="U13" s="379">
        <v>4.1720365904680818</v>
      </c>
      <c r="V13" s="381">
        <v>-2.3590605031521932</v>
      </c>
      <c r="X13" s="429">
        <v>4</v>
      </c>
      <c r="Y13" s="410">
        <v>2.6789900207621726</v>
      </c>
      <c r="Z13" s="431">
        <v>0.34899999999999998</v>
      </c>
      <c r="AA13" s="411">
        <v>0.17437248140434899</v>
      </c>
      <c r="AB13" s="379">
        <v>-55.555555555555557</v>
      </c>
      <c r="AC13" s="380">
        <v>-57.621354527121063</v>
      </c>
      <c r="AD13" s="379">
        <v>-81.982447083118231</v>
      </c>
      <c r="AE13" s="381">
        <v>-82.974706621828048</v>
      </c>
    </row>
    <row r="14" spans="1:62" ht="45.75" customHeight="1">
      <c r="A14" s="659" t="s">
        <v>30</v>
      </c>
      <c r="B14" s="649" t="s">
        <v>4</v>
      </c>
      <c r="C14" s="672" t="s">
        <v>5</v>
      </c>
      <c r="D14" s="666" t="s">
        <v>6</v>
      </c>
      <c r="E14" s="652"/>
      <c r="F14" s="451">
        <v>18479</v>
      </c>
      <c r="G14" s="295">
        <v>12.126348957067711</v>
      </c>
      <c r="H14" s="423" t="s">
        <v>22</v>
      </c>
      <c r="I14" s="406" t="s">
        <v>22</v>
      </c>
      <c r="J14" s="372">
        <v>1.9306084174526887</v>
      </c>
      <c r="K14" s="295">
        <v>-0.53603905317557121</v>
      </c>
      <c r="L14" s="533" t="s">
        <v>206</v>
      </c>
      <c r="M14" s="534" t="s">
        <v>206</v>
      </c>
      <c r="O14" s="430">
        <v>6057</v>
      </c>
      <c r="P14" s="295">
        <v>9.5037112905251213</v>
      </c>
      <c r="Q14" s="423" t="s">
        <v>22</v>
      </c>
      <c r="R14" s="406" t="s">
        <v>22</v>
      </c>
      <c r="S14" s="372">
        <v>2.5567219776498433</v>
      </c>
      <c r="T14" s="295">
        <v>0.1432792228783768</v>
      </c>
      <c r="U14" s="533" t="s">
        <v>206</v>
      </c>
      <c r="V14" s="534" t="s">
        <v>206</v>
      </c>
      <c r="X14" s="430">
        <v>61</v>
      </c>
      <c r="Y14" s="295">
        <v>41.779868039542478</v>
      </c>
      <c r="Z14" s="423" t="s">
        <v>22</v>
      </c>
      <c r="AA14" s="406" t="s">
        <v>22</v>
      </c>
      <c r="AB14" s="372">
        <v>5.1724137931034448</v>
      </c>
      <c r="AC14" s="295">
        <v>3.0978272421744464</v>
      </c>
      <c r="AD14" s="533" t="s">
        <v>206</v>
      </c>
      <c r="AE14" s="534" t="s">
        <v>206</v>
      </c>
    </row>
    <row r="15" spans="1:62" ht="45.75" customHeight="1">
      <c r="A15" s="659"/>
      <c r="B15" s="649"/>
      <c r="C15" s="672"/>
      <c r="D15" s="113"/>
      <c r="E15" s="241" t="s">
        <v>7</v>
      </c>
      <c r="F15" s="451">
        <v>10712</v>
      </c>
      <c r="G15" s="295">
        <v>7.0294631759353488</v>
      </c>
      <c r="H15" s="423" t="s">
        <v>22</v>
      </c>
      <c r="I15" s="406" t="s">
        <v>22</v>
      </c>
      <c r="J15" s="372">
        <v>0.59160484552540993</v>
      </c>
      <c r="K15" s="295">
        <v>-1.8426397009455826</v>
      </c>
      <c r="L15" s="533" t="s">
        <v>206</v>
      </c>
      <c r="M15" s="534" t="s">
        <v>206</v>
      </c>
      <c r="O15" s="430">
        <v>3852</v>
      </c>
      <c r="P15" s="295">
        <v>6.0439649811957672</v>
      </c>
      <c r="Q15" s="423" t="s">
        <v>22</v>
      </c>
      <c r="R15" s="406" t="s">
        <v>22</v>
      </c>
      <c r="S15" s="372">
        <v>7.7181208053691392</v>
      </c>
      <c r="T15" s="295">
        <v>5.1832160892065531</v>
      </c>
      <c r="U15" s="533" t="s">
        <v>206</v>
      </c>
      <c r="V15" s="534" t="s">
        <v>206</v>
      </c>
      <c r="X15" s="430">
        <v>23</v>
      </c>
      <c r="Y15" s="295">
        <v>15.753064998516018</v>
      </c>
      <c r="Z15" s="423" t="s">
        <v>22</v>
      </c>
      <c r="AA15" s="406" t="s">
        <v>22</v>
      </c>
      <c r="AB15" s="372">
        <v>0</v>
      </c>
      <c r="AC15" s="295">
        <v>-1.9725577041619857</v>
      </c>
      <c r="AD15" s="533" t="s">
        <v>206</v>
      </c>
      <c r="AE15" s="534" t="s">
        <v>206</v>
      </c>
    </row>
    <row r="16" spans="1:62" ht="45.75" customHeight="1">
      <c r="A16" s="659"/>
      <c r="B16" s="649"/>
      <c r="C16" s="672"/>
      <c r="D16" s="113"/>
      <c r="E16" s="241" t="s">
        <v>125</v>
      </c>
      <c r="F16" s="451">
        <v>249</v>
      </c>
      <c r="G16" s="295">
        <v>0.1633995827863986</v>
      </c>
      <c r="H16" s="423" t="s">
        <v>22</v>
      </c>
      <c r="I16" s="406" t="s">
        <v>22</v>
      </c>
      <c r="J16" s="372">
        <v>4.6218487394958032</v>
      </c>
      <c r="K16" s="295">
        <v>2.0900751871509016</v>
      </c>
      <c r="L16" s="533" t="s">
        <v>206</v>
      </c>
      <c r="M16" s="534" t="s">
        <v>206</v>
      </c>
      <c r="O16" s="430">
        <v>158</v>
      </c>
      <c r="P16" s="295">
        <v>0.24790925935330513</v>
      </c>
      <c r="Q16" s="423" t="s">
        <v>22</v>
      </c>
      <c r="R16" s="406" t="s">
        <v>22</v>
      </c>
      <c r="S16" s="372">
        <v>-9.1954022988505812</v>
      </c>
      <c r="T16" s="295">
        <v>-11.332285130085523</v>
      </c>
      <c r="U16" s="533" t="s">
        <v>206</v>
      </c>
      <c r="V16" s="534" t="s">
        <v>206</v>
      </c>
      <c r="X16" s="430">
        <v>1</v>
      </c>
      <c r="Y16" s="295">
        <v>0.68491586950069638</v>
      </c>
      <c r="Z16" s="423" t="s">
        <v>22</v>
      </c>
      <c r="AA16" s="406" t="s">
        <v>22</v>
      </c>
      <c r="AB16" s="541" t="s">
        <v>22</v>
      </c>
      <c r="AC16" s="539" t="s">
        <v>22</v>
      </c>
      <c r="AD16" s="533" t="s">
        <v>206</v>
      </c>
      <c r="AE16" s="534" t="s">
        <v>206</v>
      </c>
    </row>
    <row r="17" spans="1:44" ht="45.75" customHeight="1">
      <c r="A17" s="659"/>
      <c r="B17" s="649"/>
      <c r="C17" s="672"/>
      <c r="D17" s="8"/>
      <c r="E17" s="241" t="s">
        <v>8</v>
      </c>
      <c r="F17" s="451">
        <v>7518</v>
      </c>
      <c r="G17" s="295">
        <v>4.933486198345963</v>
      </c>
      <c r="H17" s="423" t="s">
        <v>22</v>
      </c>
      <c r="I17" s="406" t="s">
        <v>22</v>
      </c>
      <c r="J17" s="372">
        <v>3.8111019055509558</v>
      </c>
      <c r="K17" s="295">
        <v>1.2989478439392315</v>
      </c>
      <c r="L17" s="533" t="s">
        <v>206</v>
      </c>
      <c r="M17" s="534" t="s">
        <v>206</v>
      </c>
      <c r="O17" s="430">
        <v>2047</v>
      </c>
      <c r="P17" s="295">
        <v>3.2118370499760478</v>
      </c>
      <c r="Q17" s="423" t="s">
        <v>22</v>
      </c>
      <c r="R17" s="406" t="s">
        <v>22</v>
      </c>
      <c r="S17" s="372">
        <v>-5.0556586270871975</v>
      </c>
      <c r="T17" s="295">
        <v>-7.2899610538256781</v>
      </c>
      <c r="U17" s="533" t="s">
        <v>206</v>
      </c>
      <c r="V17" s="534" t="s">
        <v>206</v>
      </c>
      <c r="X17" s="430">
        <v>37</v>
      </c>
      <c r="Y17" s="295">
        <v>25.341887171525766</v>
      </c>
      <c r="Z17" s="423" t="s">
        <v>22</v>
      </c>
      <c r="AA17" s="406" t="s">
        <v>22</v>
      </c>
      <c r="AB17" s="372">
        <v>5.7142857142857224</v>
      </c>
      <c r="AC17" s="295">
        <v>3.6290104270287458</v>
      </c>
      <c r="AD17" s="533" t="s">
        <v>206</v>
      </c>
      <c r="AE17" s="534" t="s">
        <v>206</v>
      </c>
    </row>
    <row r="18" spans="1:44" ht="45.75" customHeight="1">
      <c r="A18" s="659"/>
      <c r="B18" s="649"/>
      <c r="C18" s="672"/>
      <c r="D18" s="656" t="s">
        <v>3</v>
      </c>
      <c r="E18" s="657"/>
      <c r="F18" s="451">
        <v>8164</v>
      </c>
      <c r="G18" s="295">
        <v>5.3574064010769407</v>
      </c>
      <c r="H18" s="451">
        <v>2820.098</v>
      </c>
      <c r="I18" s="412">
        <v>1.4955310502145631</v>
      </c>
      <c r="J18" s="372">
        <v>-13.3976874933701</v>
      </c>
      <c r="K18" s="295">
        <v>-15.493401218732899</v>
      </c>
      <c r="L18" s="295">
        <v>10.12067557077232</v>
      </c>
      <c r="M18" s="377">
        <v>6.234820186495611</v>
      </c>
      <c r="O18" s="430">
        <v>4416</v>
      </c>
      <c r="P18" s="295">
        <v>6.9289068943303498</v>
      </c>
      <c r="Q18" s="451">
        <v>2034.0650000000001</v>
      </c>
      <c r="R18" s="412">
        <v>2.4966157138710292</v>
      </c>
      <c r="S18" s="372">
        <v>-21.058276725062569</v>
      </c>
      <c r="T18" s="295">
        <v>-22.915993376035416</v>
      </c>
      <c r="U18" s="295">
        <v>8.7357335685456832</v>
      </c>
      <c r="V18" s="377">
        <v>4.8167347544462586</v>
      </c>
      <c r="X18" s="430">
        <v>11</v>
      </c>
      <c r="Y18" s="295">
        <v>7.5340745645076606</v>
      </c>
      <c r="Z18" s="451">
        <v>0.65400000000000003</v>
      </c>
      <c r="AA18" s="412">
        <v>0.32711342112688541</v>
      </c>
      <c r="AB18" s="372">
        <v>0</v>
      </c>
      <c r="AC18" s="295">
        <v>-1.9725577041619857</v>
      </c>
      <c r="AD18" s="295">
        <v>-59.70425138632163</v>
      </c>
      <c r="AE18" s="377">
        <v>-60.931658337062352</v>
      </c>
    </row>
    <row r="19" spans="1:44" ht="45.75" customHeight="1">
      <c r="A19" s="659"/>
      <c r="B19" s="649"/>
      <c r="C19" s="672"/>
      <c r="D19" s="114"/>
      <c r="E19" s="241" t="s">
        <v>7</v>
      </c>
      <c r="F19" s="451">
        <v>2964</v>
      </c>
      <c r="G19" s="295">
        <v>1.9450456360597812</v>
      </c>
      <c r="H19" s="451">
        <v>590.85299999999995</v>
      </c>
      <c r="I19" s="412">
        <v>0.31333627682882836</v>
      </c>
      <c r="J19" s="372">
        <v>-23.921971252566735</v>
      </c>
      <c r="K19" s="295">
        <v>-25.76300487429981</v>
      </c>
      <c r="L19" s="295">
        <v>4.0268952658627484</v>
      </c>
      <c r="M19" s="296">
        <v>0.35607260714552069</v>
      </c>
      <c r="O19" s="430">
        <v>1675</v>
      </c>
      <c r="P19" s="295">
        <v>2.6281519583340889</v>
      </c>
      <c r="Q19" s="451">
        <v>378.57400000000001</v>
      </c>
      <c r="R19" s="412">
        <v>0.46466253402079627</v>
      </c>
      <c r="S19" s="372">
        <v>-30.984754841367945</v>
      </c>
      <c r="T19" s="295">
        <v>-32.608874062272619</v>
      </c>
      <c r="U19" s="295">
        <v>2.5929117683723319</v>
      </c>
      <c r="V19" s="296">
        <v>-1.1046905410083951</v>
      </c>
      <c r="X19" s="430">
        <v>5</v>
      </c>
      <c r="Y19" s="295">
        <v>3.424579347503482</v>
      </c>
      <c r="Z19" s="451">
        <v>0.17899999999999999</v>
      </c>
      <c r="AA19" s="412">
        <v>8.9531043397113874E-2</v>
      </c>
      <c r="AB19" s="372">
        <v>400</v>
      </c>
      <c r="AC19" s="295">
        <v>390.13721147919</v>
      </c>
      <c r="AD19" s="295">
        <v>44.354838709677438</v>
      </c>
      <c r="AE19" s="296">
        <v>39.957795882554677</v>
      </c>
    </row>
    <row r="20" spans="1:44" ht="45.75" customHeight="1">
      <c r="A20" s="659"/>
      <c r="B20" s="649"/>
      <c r="C20" s="672"/>
      <c r="D20" s="114"/>
      <c r="E20" s="241" t="s">
        <v>125</v>
      </c>
      <c r="F20" s="451">
        <v>162</v>
      </c>
      <c r="G20" s="295">
        <v>0.10630816229476536</v>
      </c>
      <c r="H20" s="451">
        <v>29.875</v>
      </c>
      <c r="I20" s="412">
        <v>1.5843062945032432E-2</v>
      </c>
      <c r="J20" s="372">
        <v>10.204081632653043</v>
      </c>
      <c r="K20" s="295">
        <v>7.5372220560006298</v>
      </c>
      <c r="L20" s="295">
        <v>30.921600420702049</v>
      </c>
      <c r="M20" s="296">
        <v>26.301737681248056</v>
      </c>
      <c r="O20" s="430">
        <v>120</v>
      </c>
      <c r="P20" s="295">
        <v>0.18828551343288996</v>
      </c>
      <c r="Q20" s="451">
        <v>26.431999999999999</v>
      </c>
      <c r="R20" s="412">
        <v>3.2442693104221855E-2</v>
      </c>
      <c r="S20" s="372">
        <v>-9.0909090909090935</v>
      </c>
      <c r="T20" s="295">
        <v>-11.230250935758832</v>
      </c>
      <c r="U20" s="295">
        <v>24.638091196303094</v>
      </c>
      <c r="V20" s="296">
        <v>20.145947578381794</v>
      </c>
      <c r="X20" s="544" t="s">
        <v>22</v>
      </c>
      <c r="Y20" s="539" t="s">
        <v>22</v>
      </c>
      <c r="Z20" s="538" t="s">
        <v>22</v>
      </c>
      <c r="AA20" s="540" t="s">
        <v>22</v>
      </c>
      <c r="AB20" s="541" t="s">
        <v>22</v>
      </c>
      <c r="AC20" s="539" t="s">
        <v>22</v>
      </c>
      <c r="AD20" s="539" t="s">
        <v>22</v>
      </c>
      <c r="AE20" s="542" t="s">
        <v>22</v>
      </c>
    </row>
    <row r="21" spans="1:44" ht="45.75" customHeight="1">
      <c r="A21" s="659"/>
      <c r="B21" s="649"/>
      <c r="C21" s="672"/>
      <c r="D21" s="114"/>
      <c r="E21" s="241" t="s">
        <v>8</v>
      </c>
      <c r="F21" s="451">
        <v>5038</v>
      </c>
      <c r="G21" s="295">
        <v>3.3060526027223944</v>
      </c>
      <c r="H21" s="451">
        <v>2199.37</v>
      </c>
      <c r="I21" s="412">
        <v>1.1663517104407022</v>
      </c>
      <c r="J21" s="372">
        <v>-6.426448736998509</v>
      </c>
      <c r="K21" s="295">
        <v>-8.6908614303408456</v>
      </c>
      <c r="L21" s="295">
        <v>11.636573683986114</v>
      </c>
      <c r="M21" s="296">
        <v>7.6972264298610185</v>
      </c>
      <c r="O21" s="430">
        <v>2621</v>
      </c>
      <c r="P21" s="295">
        <v>4.1124694225633718</v>
      </c>
      <c r="Q21" s="451">
        <v>1629.059</v>
      </c>
      <c r="R21" s="412">
        <v>1.9995104867460107</v>
      </c>
      <c r="S21" s="372">
        <v>-13.640856672158151</v>
      </c>
      <c r="T21" s="295">
        <v>-15.673125691231064</v>
      </c>
      <c r="U21" s="295">
        <v>10.03906279024369</v>
      </c>
      <c r="V21" s="296">
        <v>6.0730900375263843</v>
      </c>
      <c r="X21" s="430">
        <v>6</v>
      </c>
      <c r="Y21" s="295">
        <v>4.1094952170041781</v>
      </c>
      <c r="Z21" s="451">
        <v>0.47499999999999998</v>
      </c>
      <c r="AA21" s="412">
        <v>0.23758237772977145</v>
      </c>
      <c r="AB21" s="372">
        <v>-40</v>
      </c>
      <c r="AC21" s="295">
        <v>-41.183534622497199</v>
      </c>
      <c r="AD21" s="295">
        <v>-68.312208138759175</v>
      </c>
      <c r="AE21" s="296">
        <v>-69.277417058364904</v>
      </c>
    </row>
    <row r="22" spans="1:44" ht="45.75" customHeight="1">
      <c r="A22" s="659"/>
      <c r="B22" s="649"/>
      <c r="C22" s="672"/>
      <c r="D22" s="656" t="s">
        <v>20</v>
      </c>
      <c r="E22" s="658"/>
      <c r="F22" s="451">
        <v>59</v>
      </c>
      <c r="G22" s="295">
        <v>3.871717021846393E-2</v>
      </c>
      <c r="H22" s="451">
        <v>167.29300000000001</v>
      </c>
      <c r="I22" s="412">
        <v>8.8717440310068979E-2</v>
      </c>
      <c r="J22" s="372">
        <v>-1.6666666666666714</v>
      </c>
      <c r="K22" s="295">
        <v>-4.0462626654636438</v>
      </c>
      <c r="L22" s="295">
        <v>-13.150039195734664</v>
      </c>
      <c r="M22" s="296">
        <v>-16.214735140126876</v>
      </c>
      <c r="O22" s="430">
        <v>12</v>
      </c>
      <c r="P22" s="295">
        <v>1.8828551343288997E-2</v>
      </c>
      <c r="Q22" s="451">
        <v>17.78</v>
      </c>
      <c r="R22" s="412">
        <v>2.1823209874132291E-2</v>
      </c>
      <c r="S22" s="372">
        <v>-58.620689655172413</v>
      </c>
      <c r="T22" s="295">
        <v>-59.594459046621253</v>
      </c>
      <c r="U22" s="295">
        <v>-87.706306567929914</v>
      </c>
      <c r="V22" s="296">
        <v>-88.149389705368023</v>
      </c>
      <c r="X22" s="544" t="s">
        <v>22</v>
      </c>
      <c r="Y22" s="539" t="s">
        <v>22</v>
      </c>
      <c r="Z22" s="538" t="s">
        <v>22</v>
      </c>
      <c r="AA22" s="540" t="s">
        <v>22</v>
      </c>
      <c r="AB22" s="541" t="s">
        <v>22</v>
      </c>
      <c r="AC22" s="539" t="s">
        <v>22</v>
      </c>
      <c r="AD22" s="539" t="s">
        <v>22</v>
      </c>
      <c r="AE22" s="542" t="s">
        <v>22</v>
      </c>
    </row>
    <row r="23" spans="1:44" ht="45.75" customHeight="1">
      <c r="A23" s="659"/>
      <c r="B23" s="649"/>
      <c r="C23" s="672"/>
      <c r="D23" s="113"/>
      <c r="E23" s="241" t="s">
        <v>7</v>
      </c>
      <c r="F23" s="451">
        <v>55</v>
      </c>
      <c r="G23" s="295">
        <v>3.6092277322296883E-2</v>
      </c>
      <c r="H23" s="451">
        <v>163.494</v>
      </c>
      <c r="I23" s="412">
        <v>8.6702786046364264E-2</v>
      </c>
      <c r="J23" s="372">
        <v>14.583333333333329</v>
      </c>
      <c r="K23" s="295">
        <v>11.810499012701257</v>
      </c>
      <c r="L23" s="295">
        <v>-9.7306728210338065</v>
      </c>
      <c r="M23" s="296">
        <v>-12.916028788342487</v>
      </c>
      <c r="O23" s="430">
        <v>8</v>
      </c>
      <c r="P23" s="295">
        <v>1.2552367562192664E-2</v>
      </c>
      <c r="Q23" s="451">
        <v>13.981</v>
      </c>
      <c r="R23" s="412">
        <v>1.7160309181678487E-2</v>
      </c>
      <c r="S23" s="372">
        <v>-61.904761904761905</v>
      </c>
      <c r="T23" s="295">
        <v>-62.801248011175126</v>
      </c>
      <c r="U23" s="295">
        <v>-89.880573248407643</v>
      </c>
      <c r="V23" s="296">
        <v>-90.245292555827007</v>
      </c>
      <c r="X23" s="544" t="s">
        <v>22</v>
      </c>
      <c r="Y23" s="539" t="s">
        <v>22</v>
      </c>
      <c r="Z23" s="538" t="s">
        <v>22</v>
      </c>
      <c r="AA23" s="540" t="s">
        <v>22</v>
      </c>
      <c r="AB23" s="541" t="s">
        <v>22</v>
      </c>
      <c r="AC23" s="539" t="s">
        <v>22</v>
      </c>
      <c r="AD23" s="539" t="s">
        <v>22</v>
      </c>
      <c r="AE23" s="542" t="s">
        <v>22</v>
      </c>
    </row>
    <row r="24" spans="1:44" ht="45.75" customHeight="1">
      <c r="A24" s="659"/>
      <c r="B24" s="649"/>
      <c r="C24" s="672"/>
      <c r="D24" s="113"/>
      <c r="E24" s="241" t="s">
        <v>125</v>
      </c>
      <c r="F24" s="538" t="s">
        <v>22</v>
      </c>
      <c r="G24" s="539" t="s">
        <v>22</v>
      </c>
      <c r="H24" s="538" t="s">
        <v>22</v>
      </c>
      <c r="I24" s="540" t="s">
        <v>22</v>
      </c>
      <c r="J24" s="541" t="s">
        <v>22</v>
      </c>
      <c r="K24" s="539" t="s">
        <v>22</v>
      </c>
      <c r="L24" s="539" t="s">
        <v>22</v>
      </c>
      <c r="M24" s="542" t="s">
        <v>22</v>
      </c>
      <c r="N24" s="543"/>
      <c r="O24" s="544" t="s">
        <v>22</v>
      </c>
      <c r="P24" s="539" t="s">
        <v>22</v>
      </c>
      <c r="Q24" s="538" t="s">
        <v>22</v>
      </c>
      <c r="R24" s="540" t="s">
        <v>22</v>
      </c>
      <c r="S24" s="541" t="s">
        <v>22</v>
      </c>
      <c r="T24" s="539" t="s">
        <v>22</v>
      </c>
      <c r="U24" s="539" t="s">
        <v>22</v>
      </c>
      <c r="V24" s="542" t="s">
        <v>22</v>
      </c>
      <c r="W24" s="543"/>
      <c r="X24" s="544" t="s">
        <v>22</v>
      </c>
      <c r="Y24" s="539" t="s">
        <v>22</v>
      </c>
      <c r="Z24" s="538" t="s">
        <v>22</v>
      </c>
      <c r="AA24" s="540" t="s">
        <v>22</v>
      </c>
      <c r="AB24" s="551" t="s">
        <v>22</v>
      </c>
      <c r="AC24" s="539" t="s">
        <v>22</v>
      </c>
      <c r="AD24" s="539" t="s">
        <v>22</v>
      </c>
      <c r="AE24" s="542" t="s">
        <v>22</v>
      </c>
    </row>
    <row r="25" spans="1:44" ht="45.75" customHeight="1">
      <c r="A25" s="659"/>
      <c r="B25" s="649"/>
      <c r="C25" s="672"/>
      <c r="D25" s="8"/>
      <c r="E25" s="16" t="s">
        <v>8</v>
      </c>
      <c r="F25" s="451">
        <v>4</v>
      </c>
      <c r="G25" s="295">
        <v>2.6248928961670462E-3</v>
      </c>
      <c r="H25" s="451">
        <v>3.7989999999999999</v>
      </c>
      <c r="I25" s="412">
        <v>2.0146542637047102E-3</v>
      </c>
      <c r="J25" s="372">
        <v>-66.666666666666671</v>
      </c>
      <c r="K25" s="295">
        <v>-67.473309378123275</v>
      </c>
      <c r="L25" s="295">
        <v>-66.979574098218166</v>
      </c>
      <c r="M25" s="296">
        <v>-68.14477399475426</v>
      </c>
      <c r="O25" s="430">
        <v>4</v>
      </c>
      <c r="P25" s="295">
        <v>6.276183781096332E-3</v>
      </c>
      <c r="Q25" s="451">
        <v>3.7989999999999999</v>
      </c>
      <c r="R25" s="412">
        <v>4.6629006924538002E-3</v>
      </c>
      <c r="S25" s="372">
        <v>-50</v>
      </c>
      <c r="T25" s="295">
        <v>-51.176638014667361</v>
      </c>
      <c r="U25" s="295">
        <v>-41.255605381165914</v>
      </c>
      <c r="V25" s="296">
        <v>-43.372841411040795</v>
      </c>
      <c r="X25" s="544" t="s">
        <v>22</v>
      </c>
      <c r="Y25" s="539" t="s">
        <v>22</v>
      </c>
      <c r="Z25" s="538" t="s">
        <v>22</v>
      </c>
      <c r="AA25" s="540" t="s">
        <v>22</v>
      </c>
      <c r="AB25" s="541" t="s">
        <v>22</v>
      </c>
      <c r="AC25" s="539" t="s">
        <v>22</v>
      </c>
      <c r="AD25" s="539" t="s">
        <v>22</v>
      </c>
      <c r="AE25" s="542" t="s">
        <v>22</v>
      </c>
    </row>
    <row r="26" spans="1:44" ht="45.75" customHeight="1">
      <c r="A26" s="659"/>
      <c r="B26" s="649"/>
      <c r="C26" s="673"/>
      <c r="D26" s="651" t="s">
        <v>9</v>
      </c>
      <c r="E26" s="652"/>
      <c r="F26" s="451">
        <v>26702</v>
      </c>
      <c r="G26" s="295">
        <v>17.522472528363114</v>
      </c>
      <c r="H26" s="423" t="s">
        <v>22</v>
      </c>
      <c r="I26" s="406" t="s">
        <v>22</v>
      </c>
      <c r="J26" s="372">
        <v>-3.3096755504055722</v>
      </c>
      <c r="K26" s="295">
        <v>-5.6495119149747524</v>
      </c>
      <c r="L26" s="533" t="s">
        <v>206</v>
      </c>
      <c r="M26" s="534" t="s">
        <v>206</v>
      </c>
      <c r="O26" s="430">
        <v>10485</v>
      </c>
      <c r="P26" s="295">
        <v>16.451446736198761</v>
      </c>
      <c r="Q26" s="423" t="s">
        <v>22</v>
      </c>
      <c r="R26" s="406" t="s">
        <v>22</v>
      </c>
      <c r="S26" s="372">
        <v>-9.0554254488680641</v>
      </c>
      <c r="T26" s="295">
        <v>-11.19560232176029</v>
      </c>
      <c r="U26" s="533" t="s">
        <v>206</v>
      </c>
      <c r="V26" s="534" t="s">
        <v>206</v>
      </c>
      <c r="X26" s="430">
        <v>72</v>
      </c>
      <c r="Y26" s="295">
        <v>49.313942604050141</v>
      </c>
      <c r="Z26" s="423" t="s">
        <v>22</v>
      </c>
      <c r="AA26" s="406" t="s">
        <v>22</v>
      </c>
      <c r="AB26" s="372">
        <v>4.3478260869565162</v>
      </c>
      <c r="AC26" s="295">
        <v>2.289505004352705</v>
      </c>
      <c r="AD26" s="533" t="s">
        <v>206</v>
      </c>
      <c r="AE26" s="534" t="s">
        <v>206</v>
      </c>
    </row>
    <row r="27" spans="1:44" ht="43.5" customHeight="1">
      <c r="A27" s="659"/>
      <c r="B27" s="649"/>
      <c r="C27" s="653" t="s">
        <v>10</v>
      </c>
      <c r="D27" s="651" t="s">
        <v>6</v>
      </c>
      <c r="E27" s="652"/>
      <c r="F27" s="451">
        <v>62</v>
      </c>
      <c r="G27" s="295">
        <v>4.0685839890589208E-2</v>
      </c>
      <c r="H27" s="423" t="s">
        <v>22</v>
      </c>
      <c r="I27" s="406" t="s">
        <v>22</v>
      </c>
      <c r="J27" s="372">
        <v>3.3333333333333428</v>
      </c>
      <c r="K27" s="295">
        <v>0.83274092781783793</v>
      </c>
      <c r="L27" s="533" t="s">
        <v>206</v>
      </c>
      <c r="M27" s="534" t="s">
        <v>206</v>
      </c>
      <c r="O27" s="430">
        <v>27</v>
      </c>
      <c r="P27" s="295">
        <v>4.2364240522400239E-2</v>
      </c>
      <c r="Q27" s="423" t="s">
        <v>22</v>
      </c>
      <c r="R27" s="406" t="s">
        <v>22</v>
      </c>
      <c r="S27" s="372">
        <v>-35.714285714285708</v>
      </c>
      <c r="T27" s="295">
        <v>-37.227106018858038</v>
      </c>
      <c r="U27" s="533" t="s">
        <v>206</v>
      </c>
      <c r="V27" s="534" t="s">
        <v>206</v>
      </c>
      <c r="X27" s="544" t="s">
        <v>22</v>
      </c>
      <c r="Y27" s="539" t="s">
        <v>22</v>
      </c>
      <c r="Z27" s="423" t="s">
        <v>22</v>
      </c>
      <c r="AA27" s="406" t="s">
        <v>22</v>
      </c>
      <c r="AB27" s="541" t="s">
        <v>22</v>
      </c>
      <c r="AC27" s="539" t="s">
        <v>22</v>
      </c>
      <c r="AD27" s="533" t="s">
        <v>206</v>
      </c>
      <c r="AE27" s="534" t="s">
        <v>206</v>
      </c>
      <c r="AR27" s="3"/>
    </row>
    <row r="28" spans="1:44" ht="45.75" customHeight="1">
      <c r="A28" s="659"/>
      <c r="B28" s="649"/>
      <c r="C28" s="649"/>
      <c r="D28" s="651" t="s">
        <v>3</v>
      </c>
      <c r="E28" s="652"/>
      <c r="F28" s="451">
        <v>79</v>
      </c>
      <c r="G28" s="295">
        <v>5.1841634699299158E-2</v>
      </c>
      <c r="H28" s="382">
        <v>-52.834000000000003</v>
      </c>
      <c r="I28" s="412">
        <v>-2.8018489962773008E-2</v>
      </c>
      <c r="J28" s="372">
        <v>-7.058823529411768</v>
      </c>
      <c r="K28" s="295">
        <v>-9.3079332072378236</v>
      </c>
      <c r="L28" s="295">
        <v>75.832002129925456</v>
      </c>
      <c r="M28" s="296">
        <v>69.627374990986311</v>
      </c>
      <c r="O28" s="430">
        <v>45</v>
      </c>
      <c r="P28" s="295">
        <v>7.0607067537333729E-2</v>
      </c>
      <c r="Q28" s="382">
        <v>-44.737000000000002</v>
      </c>
      <c r="R28" s="412">
        <v>-5.4910289096684828E-2</v>
      </c>
      <c r="S28" s="372">
        <v>4.6511627906976827</v>
      </c>
      <c r="T28" s="295">
        <v>2.1884320623241251</v>
      </c>
      <c r="U28" s="295">
        <v>116.79104477611943</v>
      </c>
      <c r="V28" s="296">
        <v>108.9775705896468</v>
      </c>
      <c r="X28" s="544" t="s">
        <v>22</v>
      </c>
      <c r="Y28" s="539" t="s">
        <v>22</v>
      </c>
      <c r="Z28" s="546" t="s">
        <v>22</v>
      </c>
      <c r="AA28" s="540" t="s">
        <v>22</v>
      </c>
      <c r="AB28" s="541" t="s">
        <v>22</v>
      </c>
      <c r="AC28" s="539" t="s">
        <v>22</v>
      </c>
      <c r="AD28" s="539" t="s">
        <v>22</v>
      </c>
      <c r="AE28" s="542" t="s">
        <v>22</v>
      </c>
    </row>
    <row r="29" spans="1:44" ht="42.75" customHeight="1" thickBot="1">
      <c r="A29" s="659"/>
      <c r="B29" s="650"/>
      <c r="C29" s="650"/>
      <c r="D29" s="654" t="s">
        <v>9</v>
      </c>
      <c r="E29" s="655"/>
      <c r="F29" s="452">
        <v>141</v>
      </c>
      <c r="G29" s="385">
        <v>9.2527474589888373E-2</v>
      </c>
      <c r="H29" s="424" t="s">
        <v>22</v>
      </c>
      <c r="I29" s="407" t="s">
        <v>22</v>
      </c>
      <c r="J29" s="373">
        <v>-2.7586206896551744</v>
      </c>
      <c r="K29" s="380">
        <v>-5.1117921858354691</v>
      </c>
      <c r="L29" s="535" t="s">
        <v>206</v>
      </c>
      <c r="M29" s="536" t="s">
        <v>206</v>
      </c>
      <c r="O29" s="436">
        <v>72</v>
      </c>
      <c r="P29" s="385">
        <v>0.11297130805973397</v>
      </c>
      <c r="Q29" s="424" t="s">
        <v>22</v>
      </c>
      <c r="R29" s="407" t="s">
        <v>22</v>
      </c>
      <c r="S29" s="373">
        <v>-15.294117647058826</v>
      </c>
      <c r="T29" s="380">
        <v>-17.28748087190705</v>
      </c>
      <c r="U29" s="535" t="s">
        <v>206</v>
      </c>
      <c r="V29" s="536" t="s">
        <v>206</v>
      </c>
      <c r="X29" s="547" t="s">
        <v>22</v>
      </c>
      <c r="Y29" s="548" t="s">
        <v>22</v>
      </c>
      <c r="Z29" s="424" t="s">
        <v>22</v>
      </c>
      <c r="AA29" s="407" t="s">
        <v>22</v>
      </c>
      <c r="AB29" s="545" t="s">
        <v>22</v>
      </c>
      <c r="AC29" s="549" t="s">
        <v>22</v>
      </c>
      <c r="AD29" s="535" t="s">
        <v>206</v>
      </c>
      <c r="AE29" s="536" t="s">
        <v>206</v>
      </c>
    </row>
    <row r="30" spans="1:44" ht="47.25" customHeight="1">
      <c r="A30" s="659"/>
      <c r="B30" s="662" t="s">
        <v>24</v>
      </c>
      <c r="C30" s="651" t="s">
        <v>11</v>
      </c>
      <c r="D30" s="683"/>
      <c r="E30" s="652"/>
      <c r="F30" s="441">
        <v>26172</v>
      </c>
      <c r="G30" s="442">
        <v>16.716242046739435</v>
      </c>
      <c r="H30" s="443">
        <v>38307.557999999997</v>
      </c>
      <c r="I30" s="444">
        <v>19.722113440645288</v>
      </c>
      <c r="J30" s="372">
        <v>12.577426015141086</v>
      </c>
      <c r="K30" s="295">
        <v>7.7245818759477345</v>
      </c>
      <c r="L30" s="295">
        <v>14.071101288969473</v>
      </c>
      <c r="M30" s="389">
        <v>7.1219948289632669</v>
      </c>
      <c r="O30" s="460">
        <v>11146</v>
      </c>
      <c r="P30" s="442">
        <v>16.992791251197545</v>
      </c>
      <c r="Q30" s="443">
        <v>15151.386</v>
      </c>
      <c r="R30" s="444">
        <v>17.995587379649201</v>
      </c>
      <c r="S30" s="372">
        <v>16.969251757792009</v>
      </c>
      <c r="T30" s="295">
        <v>11.77748948840393</v>
      </c>
      <c r="U30" s="295">
        <v>16.049067644443184</v>
      </c>
      <c r="V30" s="389">
        <v>8.7733365248759725</v>
      </c>
      <c r="X30" s="460">
        <v>26</v>
      </c>
      <c r="Y30" s="442">
        <v>17.413435134954121</v>
      </c>
      <c r="Z30" s="443">
        <v>46.173999999999999</v>
      </c>
      <c r="AA30" s="444">
        <v>23.070128814797741</v>
      </c>
      <c r="AB30" s="372">
        <v>8.3333333333333286</v>
      </c>
      <c r="AC30" s="295">
        <v>3.2979483401424119</v>
      </c>
      <c r="AD30" s="295">
        <v>48.828364222401291</v>
      </c>
      <c r="AE30" s="389">
        <v>40.632114447999896</v>
      </c>
    </row>
    <row r="31" spans="1:44" ht="50.25" customHeight="1">
      <c r="A31" s="659"/>
      <c r="B31" s="649"/>
      <c r="C31" s="651" t="s">
        <v>21</v>
      </c>
      <c r="D31" s="683"/>
      <c r="E31" s="652"/>
      <c r="F31" s="441">
        <v>2635</v>
      </c>
      <c r="G31" s="442">
        <v>1.68299319093529</v>
      </c>
      <c r="H31" s="443">
        <v>4221.4889999999996</v>
      </c>
      <c r="I31" s="444">
        <v>2.1733748976229763</v>
      </c>
      <c r="J31" s="372">
        <v>-17.475728155339809</v>
      </c>
      <c r="K31" s="295">
        <v>-21.033079243724956</v>
      </c>
      <c r="L31" s="295">
        <v>-10.535137540796015</v>
      </c>
      <c r="M31" s="296">
        <v>-15.9852545873905</v>
      </c>
      <c r="O31" s="460">
        <v>1356</v>
      </c>
      <c r="P31" s="442">
        <v>2.0673088943678333</v>
      </c>
      <c r="Q31" s="443">
        <v>1975.0820000000001</v>
      </c>
      <c r="R31" s="444">
        <v>2.3458422030151107</v>
      </c>
      <c r="S31" s="372">
        <v>-11.833550065019509</v>
      </c>
      <c r="T31" s="295">
        <v>-15.746879776200075</v>
      </c>
      <c r="U31" s="295">
        <v>-12.435581864676692</v>
      </c>
      <c r="V31" s="296">
        <v>-17.925459335695507</v>
      </c>
      <c r="X31" s="550" t="s">
        <v>22</v>
      </c>
      <c r="Y31" s="112" t="s">
        <v>22</v>
      </c>
      <c r="Z31" s="423" t="s">
        <v>22</v>
      </c>
      <c r="AA31" s="406" t="s">
        <v>22</v>
      </c>
      <c r="AB31" s="541" t="s">
        <v>22</v>
      </c>
      <c r="AC31" s="539" t="s">
        <v>22</v>
      </c>
      <c r="AD31" s="539" t="s">
        <v>22</v>
      </c>
      <c r="AE31" s="542" t="s">
        <v>22</v>
      </c>
    </row>
    <row r="32" spans="1:44" ht="45" customHeight="1" thickBot="1">
      <c r="A32" s="660"/>
      <c r="B32" s="650"/>
      <c r="C32" s="669" t="s">
        <v>12</v>
      </c>
      <c r="D32" s="670"/>
      <c r="E32" s="671"/>
      <c r="F32" s="455">
        <v>13926</v>
      </c>
      <c r="G32" s="456">
        <v>8.8946349817703414</v>
      </c>
      <c r="H32" s="453">
        <v>23859.327000000001</v>
      </c>
      <c r="I32" s="454">
        <v>12.2836426616244</v>
      </c>
      <c r="J32" s="373">
        <v>62.062143605260104</v>
      </c>
      <c r="K32" s="295">
        <v>55.076175355514181</v>
      </c>
      <c r="L32" s="295">
        <v>53.400455533765722</v>
      </c>
      <c r="M32" s="386">
        <v>44.055441025514767</v>
      </c>
      <c r="O32" s="462">
        <v>6434</v>
      </c>
      <c r="P32" s="456">
        <v>9.8090452996774626</v>
      </c>
      <c r="Q32" s="453">
        <v>12258.221</v>
      </c>
      <c r="R32" s="454">
        <v>14.559320653869607</v>
      </c>
      <c r="S32" s="373">
        <v>62.55684689236989</v>
      </c>
      <c r="T32" s="295">
        <v>55.341647242515904</v>
      </c>
      <c r="U32" s="295">
        <v>56.216914579128655</v>
      </c>
      <c r="V32" s="386">
        <v>46.422848242564157</v>
      </c>
      <c r="X32" s="462">
        <v>6</v>
      </c>
      <c r="Y32" s="456">
        <v>4.0184850311432596</v>
      </c>
      <c r="Z32" s="453">
        <v>4.6710000000000003</v>
      </c>
      <c r="AA32" s="454">
        <v>2.3337932969619319</v>
      </c>
      <c r="AB32" s="373">
        <v>-53.846153846153847</v>
      </c>
      <c r="AC32" s="295">
        <v>-55.991406624318003</v>
      </c>
      <c r="AD32" s="295">
        <v>-76.195087147079803</v>
      </c>
      <c r="AE32" s="386">
        <v>-77.506067165034096</v>
      </c>
    </row>
    <row r="33" spans="1:62" s="207" customFormat="1" ht="15" customHeight="1" thickBot="1">
      <c r="A33" s="29"/>
      <c r="B33" s="30"/>
      <c r="C33" s="30"/>
      <c r="D33" s="30"/>
      <c r="E33" s="30"/>
      <c r="F33" s="457"/>
      <c r="G33" s="458"/>
      <c r="H33" s="457"/>
      <c r="I33" s="458"/>
      <c r="J33" s="297"/>
      <c r="K33" s="297"/>
      <c r="L33" s="297"/>
      <c r="M33" s="297"/>
      <c r="N33" s="33"/>
      <c r="O33" s="457"/>
      <c r="P33" s="458"/>
      <c r="Q33" s="457"/>
      <c r="R33" s="458"/>
      <c r="S33" s="297"/>
      <c r="T33" s="297"/>
      <c r="U33" s="297"/>
      <c r="V33" s="297"/>
      <c r="W33" s="33"/>
      <c r="X33" s="457"/>
      <c r="Y33" s="458"/>
      <c r="Z33" s="457"/>
      <c r="AA33" s="458"/>
      <c r="AB33" s="297"/>
      <c r="AC33" s="297"/>
      <c r="AD33" s="297"/>
      <c r="AE33" s="297"/>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row>
    <row r="34" spans="1:62" ht="49.5" customHeight="1" thickBot="1">
      <c r="A34" s="684" t="s">
        <v>29</v>
      </c>
      <c r="B34" s="685"/>
      <c r="C34" s="685"/>
      <c r="D34" s="685"/>
      <c r="E34" s="686"/>
      <c r="F34" s="418" t="s">
        <v>22</v>
      </c>
      <c r="G34" s="180" t="s">
        <v>22</v>
      </c>
      <c r="H34" s="459">
        <v>76796.316000000006</v>
      </c>
      <c r="I34" s="407" t="s">
        <v>22</v>
      </c>
      <c r="J34" s="537" t="s">
        <v>206</v>
      </c>
      <c r="K34" s="535" t="s">
        <v>206</v>
      </c>
      <c r="L34" s="387">
        <v>21.416332544932544</v>
      </c>
      <c r="M34" s="536" t="s">
        <v>206</v>
      </c>
      <c r="O34" s="420" t="s">
        <v>22</v>
      </c>
      <c r="P34" s="180" t="s">
        <v>22</v>
      </c>
      <c r="Q34" s="459">
        <v>35053.205000000002</v>
      </c>
      <c r="R34" s="407" t="s">
        <v>22</v>
      </c>
      <c r="S34" s="537" t="s">
        <v>206</v>
      </c>
      <c r="T34" s="535" t="s">
        <v>206</v>
      </c>
      <c r="U34" s="387">
        <v>23.238522646901743</v>
      </c>
      <c r="V34" s="536" t="s">
        <v>206</v>
      </c>
      <c r="X34" s="420" t="s">
        <v>22</v>
      </c>
      <c r="Y34" s="180" t="s">
        <v>22</v>
      </c>
      <c r="Z34" s="459">
        <v>65.534999999999997</v>
      </c>
      <c r="AA34" s="407" t="s">
        <v>22</v>
      </c>
      <c r="AB34" s="537" t="s">
        <v>206</v>
      </c>
      <c r="AC34" s="535" t="s">
        <v>206</v>
      </c>
      <c r="AD34" s="387">
        <v>3.3691383144844451</v>
      </c>
      <c r="AE34" s="536" t="s">
        <v>206</v>
      </c>
    </row>
    <row r="35" spans="1:62" ht="15" customHeight="1">
      <c r="A35" s="186"/>
      <c r="B35" s="186"/>
      <c r="C35" s="186"/>
      <c r="D35" s="186"/>
      <c r="E35" s="186"/>
      <c r="F35" s="419"/>
      <c r="G35" s="187"/>
      <c r="H35" s="425"/>
      <c r="I35" s="187"/>
      <c r="J35" s="187"/>
      <c r="K35" s="187"/>
      <c r="L35" s="188"/>
      <c r="M35" s="187"/>
      <c r="O35" s="481"/>
      <c r="P35" s="480"/>
      <c r="Q35" s="481"/>
      <c r="R35" s="480"/>
      <c r="S35" s="480"/>
      <c r="T35" s="480"/>
      <c r="U35" s="480"/>
      <c r="V35" s="480"/>
      <c r="X35" s="419"/>
      <c r="Y35" s="187"/>
      <c r="Z35" s="425"/>
      <c r="AA35" s="187"/>
      <c r="AB35" s="187"/>
      <c r="AC35" s="187"/>
      <c r="AD35" s="188"/>
      <c r="AE35" s="187"/>
    </row>
    <row r="36" spans="1:62" ht="15" customHeight="1">
      <c r="A36" s="3" t="s">
        <v>19</v>
      </c>
      <c r="B36" s="1" t="s">
        <v>160</v>
      </c>
      <c r="O36" s="479"/>
      <c r="P36" s="409"/>
      <c r="Q36" s="479"/>
      <c r="R36" s="409"/>
      <c r="S36" s="409"/>
      <c r="T36" s="409"/>
      <c r="U36" s="409"/>
      <c r="V36" s="409"/>
    </row>
    <row r="37" spans="1:62" ht="15" customHeight="1">
      <c r="A37" s="27"/>
      <c r="B37" s="1" t="s">
        <v>136</v>
      </c>
      <c r="O37" s="479"/>
      <c r="P37" s="409"/>
      <c r="Q37" s="479"/>
      <c r="R37" s="409"/>
      <c r="S37" s="409"/>
      <c r="T37" s="409"/>
      <c r="U37" s="409"/>
      <c r="V37" s="409"/>
    </row>
    <row r="38" spans="1:62" ht="15" customHeight="1">
      <c r="A38" s="19"/>
      <c r="C38" s="10"/>
      <c r="D38" s="10"/>
      <c r="E38" s="10"/>
      <c r="F38" s="413"/>
      <c r="G38" s="390"/>
      <c r="H38" s="413"/>
      <c r="I38" s="390"/>
      <c r="J38" s="390"/>
      <c r="K38" s="390"/>
      <c r="L38" s="390"/>
      <c r="M38" s="390"/>
      <c r="N38" s="10"/>
      <c r="O38" s="479"/>
      <c r="P38" s="409"/>
      <c r="Q38" s="479"/>
      <c r="R38" s="409"/>
      <c r="S38" s="409"/>
      <c r="T38" s="409"/>
      <c r="U38" s="409"/>
      <c r="V38" s="409"/>
      <c r="W38" s="10"/>
      <c r="X38" s="413"/>
      <c r="Y38" s="390"/>
      <c r="Z38" s="413"/>
      <c r="AA38" s="390"/>
      <c r="AB38" s="390"/>
      <c r="AC38" s="390"/>
      <c r="AD38" s="390"/>
      <c r="AE38" s="390"/>
    </row>
    <row r="39" spans="1:62" ht="15" customHeight="1">
      <c r="A39" s="19"/>
      <c r="B39" s="19"/>
      <c r="C39" s="10"/>
      <c r="D39" s="10"/>
      <c r="E39" s="10"/>
      <c r="F39" s="413"/>
      <c r="G39" s="390"/>
      <c r="H39" s="413"/>
      <c r="I39" s="390"/>
      <c r="J39" s="390"/>
      <c r="K39" s="390"/>
      <c r="L39" s="390"/>
      <c r="M39" s="390"/>
      <c r="N39" s="10"/>
      <c r="O39" s="479"/>
      <c r="P39" s="409"/>
      <c r="Q39" s="479"/>
      <c r="R39" s="409"/>
      <c r="S39" s="409"/>
      <c r="T39" s="409"/>
      <c r="U39" s="409"/>
      <c r="V39" s="409"/>
      <c r="W39" s="10"/>
      <c r="X39" s="413"/>
      <c r="Y39" s="390"/>
      <c r="Z39" s="413"/>
      <c r="AA39" s="390"/>
      <c r="AB39" s="390"/>
      <c r="AC39" s="390"/>
      <c r="AD39" s="390"/>
      <c r="AE39" s="390"/>
    </row>
    <row r="40" spans="1:62" ht="15" customHeight="1">
      <c r="A40" s="9"/>
      <c r="B40" s="9"/>
      <c r="C40" s="10"/>
      <c r="D40" s="10"/>
      <c r="E40" s="10"/>
      <c r="F40" s="413"/>
      <c r="G40" s="390"/>
      <c r="H40" s="413"/>
      <c r="I40" s="390"/>
      <c r="J40" s="390"/>
      <c r="K40" s="390"/>
      <c r="L40" s="390"/>
      <c r="M40" s="390"/>
      <c r="N40" s="10"/>
      <c r="O40" s="479"/>
      <c r="P40" s="409"/>
      <c r="Q40" s="479"/>
      <c r="R40" s="409"/>
      <c r="S40" s="409"/>
      <c r="T40" s="409"/>
      <c r="U40" s="409"/>
      <c r="V40" s="409"/>
      <c r="W40" s="10"/>
      <c r="X40" s="413"/>
      <c r="Y40" s="390"/>
      <c r="Z40" s="413"/>
      <c r="AA40" s="390"/>
      <c r="AB40" s="390"/>
      <c r="AC40" s="390"/>
      <c r="AD40" s="390"/>
      <c r="AE40" s="390"/>
    </row>
    <row r="41" spans="1:62" ht="12.75" customHeight="1">
      <c r="O41" s="479"/>
      <c r="P41" s="409"/>
      <c r="Q41" s="479"/>
      <c r="R41" s="409"/>
      <c r="S41" s="409"/>
      <c r="T41" s="409"/>
      <c r="U41" s="409"/>
      <c r="V41" s="409"/>
    </row>
    <row r="42" spans="1:62" s="209" customFormat="1" ht="21" customHeight="1" thickBot="1">
      <c r="A42" s="208" t="s">
        <v>200</v>
      </c>
      <c r="B42" s="208"/>
      <c r="C42" s="208"/>
      <c r="D42" s="208"/>
      <c r="E42" s="208"/>
      <c r="F42" s="415"/>
      <c r="G42" s="392"/>
      <c r="H42" s="415"/>
      <c r="I42" s="392"/>
      <c r="J42" s="392"/>
      <c r="K42" s="392"/>
      <c r="L42" s="392"/>
      <c r="M42" s="392"/>
      <c r="N42" s="208"/>
      <c r="O42" s="478"/>
      <c r="P42" s="408"/>
      <c r="Q42" s="478"/>
      <c r="R42" s="408"/>
      <c r="S42" s="408"/>
      <c r="T42" s="408"/>
      <c r="U42" s="408"/>
      <c r="V42" s="408"/>
      <c r="W42" s="208"/>
      <c r="X42" s="415"/>
      <c r="Y42" s="392"/>
      <c r="Z42" s="415"/>
      <c r="AA42" s="392"/>
      <c r="AB42" s="392"/>
      <c r="AC42" s="392"/>
      <c r="AD42" s="392"/>
      <c r="AE42" s="408" t="s">
        <v>208</v>
      </c>
      <c r="AF42" s="208"/>
      <c r="AG42" s="208"/>
      <c r="AH42" s="208"/>
      <c r="AI42" s="208"/>
      <c r="AJ42" s="208"/>
      <c r="AK42" s="208"/>
      <c r="AL42" s="208"/>
      <c r="AM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c r="BI42" s="208"/>
      <c r="BJ42" s="208"/>
    </row>
    <row r="43" spans="1:62" ht="27" customHeight="1">
      <c r="A43" s="674" t="s">
        <v>0</v>
      </c>
      <c r="B43" s="675"/>
      <c r="C43" s="675"/>
      <c r="D43" s="675"/>
      <c r="E43" s="676"/>
      <c r="F43" s="416" t="s">
        <v>28</v>
      </c>
      <c r="G43" s="393"/>
      <c r="H43" s="421"/>
      <c r="I43" s="393"/>
      <c r="J43" s="393"/>
      <c r="K43" s="393"/>
      <c r="L43" s="393"/>
      <c r="M43" s="395"/>
      <c r="O43" s="698" t="s">
        <v>27</v>
      </c>
      <c r="P43" s="699"/>
      <c r="Q43" s="699"/>
      <c r="R43" s="699"/>
      <c r="S43" s="699"/>
      <c r="T43" s="699"/>
      <c r="U43" s="699"/>
      <c r="V43" s="700"/>
      <c r="X43" s="426" t="s">
        <v>123</v>
      </c>
      <c r="Y43" s="393"/>
      <c r="Z43" s="421"/>
      <c r="AA43" s="393"/>
      <c r="AB43" s="393"/>
      <c r="AC43" s="393"/>
      <c r="AD43" s="393"/>
      <c r="AE43" s="395"/>
    </row>
    <row r="44" spans="1:62" ht="21" customHeight="1">
      <c r="A44" s="677"/>
      <c r="B44" s="667"/>
      <c r="C44" s="667"/>
      <c r="D44" s="667"/>
      <c r="E44" s="668"/>
      <c r="F44" s="695" t="s">
        <v>13</v>
      </c>
      <c r="G44" s="691" t="s">
        <v>131</v>
      </c>
      <c r="H44" s="693" t="s">
        <v>14</v>
      </c>
      <c r="I44" s="687" t="s">
        <v>130</v>
      </c>
      <c r="J44" s="396" t="s">
        <v>128</v>
      </c>
      <c r="K44" s="397"/>
      <c r="L44" s="397"/>
      <c r="M44" s="398"/>
      <c r="O44" s="689" t="s">
        <v>13</v>
      </c>
      <c r="P44" s="691" t="s">
        <v>131</v>
      </c>
      <c r="Q44" s="693" t="s">
        <v>14</v>
      </c>
      <c r="R44" s="687" t="s">
        <v>130</v>
      </c>
      <c r="S44" s="701" t="s">
        <v>128</v>
      </c>
      <c r="T44" s="702"/>
      <c r="U44" s="702"/>
      <c r="V44" s="703"/>
      <c r="X44" s="689" t="s">
        <v>13</v>
      </c>
      <c r="Y44" s="691" t="s">
        <v>131</v>
      </c>
      <c r="Z44" s="693" t="s">
        <v>14</v>
      </c>
      <c r="AA44" s="687" t="s">
        <v>130</v>
      </c>
      <c r="AB44" s="396" t="s">
        <v>128</v>
      </c>
      <c r="AC44" s="397"/>
      <c r="AD44" s="397"/>
      <c r="AE44" s="398"/>
    </row>
    <row r="45" spans="1:62" ht="31.5" customHeight="1" thickBot="1">
      <c r="A45" s="678"/>
      <c r="B45" s="679"/>
      <c r="C45" s="679"/>
      <c r="D45" s="679"/>
      <c r="E45" s="680"/>
      <c r="F45" s="696"/>
      <c r="G45" s="692"/>
      <c r="H45" s="694"/>
      <c r="I45" s="688"/>
      <c r="J45" s="399" t="s">
        <v>13</v>
      </c>
      <c r="K45" s="400" t="s">
        <v>131</v>
      </c>
      <c r="L45" s="401" t="s">
        <v>14</v>
      </c>
      <c r="M45" s="402" t="s">
        <v>132</v>
      </c>
      <c r="O45" s="690"/>
      <c r="P45" s="697"/>
      <c r="Q45" s="694"/>
      <c r="R45" s="688"/>
      <c r="S45" s="399" t="s">
        <v>13</v>
      </c>
      <c r="T45" s="400" t="s">
        <v>131</v>
      </c>
      <c r="U45" s="401" t="s">
        <v>14</v>
      </c>
      <c r="V45" s="402" t="s">
        <v>132</v>
      </c>
      <c r="X45" s="690"/>
      <c r="Y45" s="692"/>
      <c r="Z45" s="694"/>
      <c r="AA45" s="688"/>
      <c r="AB45" s="399" t="s">
        <v>13</v>
      </c>
      <c r="AC45" s="400" t="s">
        <v>131</v>
      </c>
      <c r="AD45" s="401" t="s">
        <v>14</v>
      </c>
      <c r="AE45" s="402" t="s">
        <v>132</v>
      </c>
    </row>
    <row r="46" spans="1:62" ht="12" customHeight="1" thickTop="1">
      <c r="A46" s="681" t="s">
        <v>1</v>
      </c>
      <c r="B46" s="28"/>
      <c r="C46" s="11"/>
      <c r="D46" s="11"/>
      <c r="E46" s="12"/>
      <c r="F46" s="417" t="s">
        <v>15</v>
      </c>
      <c r="G46" s="394" t="s">
        <v>15</v>
      </c>
      <c r="H46" s="422" t="s">
        <v>16</v>
      </c>
      <c r="I46" s="403" t="s">
        <v>129</v>
      </c>
      <c r="J46" s="404" t="s">
        <v>23</v>
      </c>
      <c r="K46" s="394" t="s">
        <v>23</v>
      </c>
      <c r="L46" s="394" t="s">
        <v>192</v>
      </c>
      <c r="M46" s="405" t="s">
        <v>192</v>
      </c>
      <c r="O46" s="427" t="s">
        <v>15</v>
      </c>
      <c r="P46" s="394" t="s">
        <v>15</v>
      </c>
      <c r="Q46" s="422" t="s">
        <v>16</v>
      </c>
      <c r="R46" s="403" t="s">
        <v>129</v>
      </c>
      <c r="S46" s="404" t="s">
        <v>23</v>
      </c>
      <c r="T46" s="394" t="s">
        <v>23</v>
      </c>
      <c r="U46" s="394" t="s">
        <v>23</v>
      </c>
      <c r="V46" s="405" t="s">
        <v>23</v>
      </c>
      <c r="X46" s="427" t="s">
        <v>15</v>
      </c>
      <c r="Y46" s="394" t="s">
        <v>15</v>
      </c>
      <c r="Z46" s="422" t="s">
        <v>16</v>
      </c>
      <c r="AA46" s="403" t="s">
        <v>129</v>
      </c>
      <c r="AB46" s="404" t="s">
        <v>23</v>
      </c>
      <c r="AC46" s="394" t="s">
        <v>23</v>
      </c>
      <c r="AD46" s="394" t="s">
        <v>192</v>
      </c>
      <c r="AE46" s="405" t="s">
        <v>23</v>
      </c>
    </row>
    <row r="47" spans="1:62" ht="49.5" customHeight="1">
      <c r="A47" s="659"/>
      <c r="B47" s="4" t="s">
        <v>2</v>
      </c>
      <c r="C47" s="4"/>
      <c r="D47" s="5"/>
      <c r="E47" s="13"/>
      <c r="F47" s="441">
        <v>1750532</v>
      </c>
      <c r="G47" s="112" t="s">
        <v>22</v>
      </c>
      <c r="H47" s="443">
        <v>2097987.4389999998</v>
      </c>
      <c r="I47" s="406" t="s">
        <v>22</v>
      </c>
      <c r="J47" s="372">
        <v>4.5020112015989184</v>
      </c>
      <c r="K47" s="539" t="s">
        <v>196</v>
      </c>
      <c r="L47" s="372">
        <v>6.4868404436970479</v>
      </c>
      <c r="M47" s="542" t="s">
        <v>197</v>
      </c>
      <c r="O47" s="460">
        <v>4847564</v>
      </c>
      <c r="P47" s="112" t="s">
        <v>22</v>
      </c>
      <c r="Q47" s="443">
        <v>5956294.2110000001</v>
      </c>
      <c r="R47" s="406" t="s">
        <v>22</v>
      </c>
      <c r="S47" s="372">
        <v>3.8804821276499126</v>
      </c>
      <c r="T47" s="295" t="s">
        <v>196</v>
      </c>
      <c r="U47" s="372">
        <v>5.9244108001962275</v>
      </c>
      <c r="V47" s="296" t="s">
        <v>197</v>
      </c>
      <c r="X47" s="460">
        <v>358438</v>
      </c>
      <c r="Y47" s="112" t="s">
        <v>22</v>
      </c>
      <c r="Z47" s="443">
        <v>668721.62199999997</v>
      </c>
      <c r="AA47" s="406" t="s">
        <v>22</v>
      </c>
      <c r="AB47" s="372">
        <v>2.2061528196383904</v>
      </c>
      <c r="AC47" s="295" t="s">
        <v>196</v>
      </c>
      <c r="AD47" s="372">
        <v>4.5713747542861256</v>
      </c>
      <c r="AE47" s="296" t="s">
        <v>197</v>
      </c>
    </row>
    <row r="48" spans="1:62" ht="49.5" customHeight="1">
      <c r="A48" s="659"/>
      <c r="B48" s="237" t="s">
        <v>3</v>
      </c>
      <c r="C48" s="237"/>
      <c r="D48" s="238"/>
      <c r="E48" s="239"/>
      <c r="F48" s="445">
        <v>4066</v>
      </c>
      <c r="G48" s="446">
        <v>23.227224637995761</v>
      </c>
      <c r="H48" s="447">
        <v>701.49699999999996</v>
      </c>
      <c r="I48" s="448">
        <v>3.3436663488050558</v>
      </c>
      <c r="J48" s="378">
        <v>-1.7162194827169373</v>
      </c>
      <c r="K48" s="383">
        <v>-5.9503454649500185</v>
      </c>
      <c r="L48" s="378">
        <v>13.840019603611097</v>
      </c>
      <c r="M48" s="388">
        <v>6.905246816672971</v>
      </c>
      <c r="O48" s="461">
        <v>11170</v>
      </c>
      <c r="P48" s="446">
        <v>23.042501347068342</v>
      </c>
      <c r="Q48" s="447">
        <v>1860.38</v>
      </c>
      <c r="R48" s="448">
        <v>3.1233850009696909</v>
      </c>
      <c r="S48" s="378">
        <v>-5.1138294257560375</v>
      </c>
      <c r="T48" s="383">
        <v>-8.6583267320165049</v>
      </c>
      <c r="U48" s="378">
        <v>7.445491214371188</v>
      </c>
      <c r="V48" s="388">
        <v>1.4360055464874364</v>
      </c>
      <c r="X48" s="461">
        <v>1693</v>
      </c>
      <c r="Y48" s="446">
        <v>47.232715281303875</v>
      </c>
      <c r="Z48" s="447">
        <v>390.80099999999999</v>
      </c>
      <c r="AA48" s="448">
        <v>5.8440012576713123</v>
      </c>
      <c r="AB48" s="378">
        <v>-3.0910131654264461</v>
      </c>
      <c r="AC48" s="383">
        <v>-5.1828249463734863</v>
      </c>
      <c r="AD48" s="378">
        <v>26.179621462104222</v>
      </c>
      <c r="AE48" s="388">
        <v>20.663634535351122</v>
      </c>
    </row>
    <row r="49" spans="1:31" ht="49.5" customHeight="1">
      <c r="A49" s="659"/>
      <c r="B49" s="113"/>
      <c r="C49" s="656" t="s">
        <v>7</v>
      </c>
      <c r="D49" s="682"/>
      <c r="E49" s="657"/>
      <c r="F49" s="449">
        <v>3343</v>
      </c>
      <c r="G49" s="433">
        <v>19.097051639158838</v>
      </c>
      <c r="H49" s="434">
        <v>578.49800000000005</v>
      </c>
      <c r="I49" s="435">
        <v>2.7573949645558393</v>
      </c>
      <c r="J49" s="375">
        <v>4.5340838023764718</v>
      </c>
      <c r="K49" s="376">
        <v>3.0690893322329771E-2</v>
      </c>
      <c r="L49" s="375">
        <v>17.218517550418326</v>
      </c>
      <c r="M49" s="377">
        <v>10.077937388324969</v>
      </c>
      <c r="O49" s="432">
        <v>9214</v>
      </c>
      <c r="P49" s="433">
        <v>19.007484996587976</v>
      </c>
      <c r="Q49" s="434">
        <v>1509.7719999999999</v>
      </c>
      <c r="R49" s="435">
        <v>2.5347505454176096</v>
      </c>
      <c r="S49" s="375">
        <v>4.1129943502824915</v>
      </c>
      <c r="T49" s="376">
        <v>0.22382666875463997</v>
      </c>
      <c r="U49" s="375">
        <v>8.5944248841064876</v>
      </c>
      <c r="V49" s="377">
        <v>2.5206787214957274</v>
      </c>
      <c r="X49" s="432">
        <v>1380</v>
      </c>
      <c r="Y49" s="433">
        <v>38.500382213939368</v>
      </c>
      <c r="Z49" s="434">
        <v>331.69799999999998</v>
      </c>
      <c r="AA49" s="435">
        <v>4.9601805757074811</v>
      </c>
      <c r="AB49" s="375">
        <v>5.1028179741051076</v>
      </c>
      <c r="AC49" s="376">
        <v>2.8341397015289544</v>
      </c>
      <c r="AD49" s="375">
        <v>31.004439248645298</v>
      </c>
      <c r="AE49" s="377">
        <v>25.277533700278497</v>
      </c>
    </row>
    <row r="50" spans="1:31" ht="49.5" customHeight="1">
      <c r="A50" s="659"/>
      <c r="B50" s="463"/>
      <c r="C50" s="664" t="s">
        <v>125</v>
      </c>
      <c r="D50" s="665"/>
      <c r="E50" s="658"/>
      <c r="F50" s="449">
        <v>86</v>
      </c>
      <c r="G50" s="433">
        <v>0.49127922254491774</v>
      </c>
      <c r="H50" s="434">
        <v>10.867000000000001</v>
      </c>
      <c r="I50" s="435">
        <v>5.1797259592649074E-2</v>
      </c>
      <c r="J50" s="375">
        <v>-69.503546099290787</v>
      </c>
      <c r="K50" s="376">
        <v>-70.817352173368874</v>
      </c>
      <c r="L50" s="375">
        <v>59.50388962277998</v>
      </c>
      <c r="M50" s="377">
        <v>49.787418762898454</v>
      </c>
      <c r="O50" s="432">
        <v>225</v>
      </c>
      <c r="P50" s="433">
        <v>0.46415065381292547</v>
      </c>
      <c r="Q50" s="434">
        <v>24.1</v>
      </c>
      <c r="R50" s="435">
        <v>4.0461399565341255E-2</v>
      </c>
      <c r="S50" s="375">
        <v>-76.063829787234042</v>
      </c>
      <c r="T50" s="376">
        <v>-76.957971581848426</v>
      </c>
      <c r="U50" s="375">
        <v>58.500493258796439</v>
      </c>
      <c r="V50" s="377">
        <v>49.635473127883415</v>
      </c>
      <c r="X50" s="432">
        <v>27</v>
      </c>
      <c r="Y50" s="433">
        <v>0.75326834766403117</v>
      </c>
      <c r="Z50" s="434">
        <v>2.3919999999999999</v>
      </c>
      <c r="AA50" s="435">
        <v>3.5769742166344966E-2</v>
      </c>
      <c r="AB50" s="375">
        <v>-74.038461538461533</v>
      </c>
      <c r="AC50" s="376">
        <v>-74.598849731334283</v>
      </c>
      <c r="AD50" s="375">
        <v>-52.839116719242909</v>
      </c>
      <c r="AE50" s="377">
        <v>-54.900771466787965</v>
      </c>
    </row>
    <row r="51" spans="1:31" ht="49.5" customHeight="1" thickBot="1">
      <c r="A51" s="660"/>
      <c r="B51" s="464"/>
      <c r="C51" s="669" t="s">
        <v>8</v>
      </c>
      <c r="D51" s="670"/>
      <c r="E51" s="671"/>
      <c r="F51" s="450">
        <v>637</v>
      </c>
      <c r="G51" s="410">
        <v>3.6388937762920075</v>
      </c>
      <c r="H51" s="431">
        <v>112.13200000000001</v>
      </c>
      <c r="I51" s="411">
        <v>0.53447412465656818</v>
      </c>
      <c r="J51" s="379">
        <v>-3.0441400304413975</v>
      </c>
      <c r="K51" s="380">
        <v>-7.2210583751184885</v>
      </c>
      <c r="L51" s="379">
        <v>-3.2335453360833384</v>
      </c>
      <c r="M51" s="381">
        <v>-9.1282507202566876</v>
      </c>
      <c r="O51" s="429">
        <v>1731</v>
      </c>
      <c r="P51" s="410">
        <v>3.5708656966674397</v>
      </c>
      <c r="Q51" s="431">
        <v>326.50799999999998</v>
      </c>
      <c r="R51" s="411">
        <v>0.54817305598674027</v>
      </c>
      <c r="S51" s="379">
        <v>-12.663975782038349</v>
      </c>
      <c r="T51" s="380">
        <v>-15.926435429283202</v>
      </c>
      <c r="U51" s="379">
        <v>0.16381674612084396</v>
      </c>
      <c r="V51" s="381">
        <v>-5.4384008469412208</v>
      </c>
      <c r="X51" s="429">
        <v>286</v>
      </c>
      <c r="Y51" s="410">
        <v>7.979064719700478</v>
      </c>
      <c r="Z51" s="431">
        <v>56.710999999999999</v>
      </c>
      <c r="AA51" s="411">
        <v>0.84805093979748714</v>
      </c>
      <c r="AB51" s="379">
        <v>-13.333333333333329</v>
      </c>
      <c r="AC51" s="380">
        <v>-15.204061325343105</v>
      </c>
      <c r="AD51" s="379">
        <v>10.225461613216709</v>
      </c>
      <c r="AE51" s="381">
        <v>5.4069164455532075</v>
      </c>
    </row>
    <row r="52" spans="1:31" ht="49.5" customHeight="1">
      <c r="A52" s="659" t="s">
        <v>30</v>
      </c>
      <c r="B52" s="649" t="s">
        <v>4</v>
      </c>
      <c r="C52" s="649" t="s">
        <v>5</v>
      </c>
      <c r="D52" s="25" t="s">
        <v>6</v>
      </c>
      <c r="E52" s="240"/>
      <c r="F52" s="451">
        <v>1687</v>
      </c>
      <c r="G52" s="295">
        <v>10.059292383141972</v>
      </c>
      <c r="H52" s="423" t="s">
        <v>22</v>
      </c>
      <c r="I52" s="406" t="s">
        <v>22</v>
      </c>
      <c r="J52" s="372">
        <v>7.9334612923864398</v>
      </c>
      <c r="K52" s="295">
        <v>6.0551689372711195</v>
      </c>
      <c r="L52" s="533" t="s">
        <v>206</v>
      </c>
      <c r="M52" s="534" t="s">
        <v>206</v>
      </c>
      <c r="O52" s="430">
        <v>9368</v>
      </c>
      <c r="P52" s="295">
        <v>19.948371592792022</v>
      </c>
      <c r="Q52" s="423" t="s">
        <v>22</v>
      </c>
      <c r="R52" s="406" t="s">
        <v>22</v>
      </c>
      <c r="S52" s="372">
        <v>0.22467101743875162</v>
      </c>
      <c r="T52" s="295">
        <v>-1.1646863605793101</v>
      </c>
      <c r="U52" s="533" t="s">
        <v>206</v>
      </c>
      <c r="V52" s="534" t="s">
        <v>206</v>
      </c>
      <c r="X52" s="430">
        <v>1240</v>
      </c>
      <c r="Y52" s="295">
        <v>35.578543460338537</v>
      </c>
      <c r="Z52" s="423" t="s">
        <v>22</v>
      </c>
      <c r="AA52" s="406" t="s">
        <v>22</v>
      </c>
      <c r="AB52" s="372">
        <v>7.8260869565217348</v>
      </c>
      <c r="AC52" s="295">
        <v>6.8432941473130171</v>
      </c>
      <c r="AD52" s="533" t="s">
        <v>206</v>
      </c>
      <c r="AE52" s="534" t="s">
        <v>206</v>
      </c>
    </row>
    <row r="53" spans="1:31" ht="49.5" customHeight="1">
      <c r="A53" s="659"/>
      <c r="B53" s="649"/>
      <c r="C53" s="649"/>
      <c r="D53" s="350"/>
      <c r="E53" s="16" t="s">
        <v>7</v>
      </c>
      <c r="F53" s="451">
        <v>1144</v>
      </c>
      <c r="G53" s="295">
        <v>6.8214762811585157</v>
      </c>
      <c r="H53" s="423" t="s">
        <v>22</v>
      </c>
      <c r="I53" s="406" t="s">
        <v>22</v>
      </c>
      <c r="J53" s="372">
        <v>3.8112522686025443</v>
      </c>
      <c r="K53" s="295">
        <v>2.0046959034466738</v>
      </c>
      <c r="L53" s="533" t="s">
        <v>206</v>
      </c>
      <c r="M53" s="534" t="s">
        <v>206</v>
      </c>
      <c r="O53" s="430">
        <v>4896</v>
      </c>
      <c r="P53" s="295">
        <v>10.425622045080029</v>
      </c>
      <c r="Q53" s="423" t="s">
        <v>22</v>
      </c>
      <c r="R53" s="406" t="s">
        <v>22</v>
      </c>
      <c r="S53" s="372">
        <v>-3.4319526627218977</v>
      </c>
      <c r="T53" s="295">
        <v>-4.770620354886276</v>
      </c>
      <c r="U53" s="533" t="s">
        <v>206</v>
      </c>
      <c r="V53" s="534" t="s">
        <v>206</v>
      </c>
      <c r="X53" s="430">
        <v>733</v>
      </c>
      <c r="Y53" s="295">
        <v>21.031509964861407</v>
      </c>
      <c r="Z53" s="423" t="s">
        <v>22</v>
      </c>
      <c r="AA53" s="406" t="s">
        <v>22</v>
      </c>
      <c r="AB53" s="372">
        <v>-5.2971576227390074</v>
      </c>
      <c r="AC53" s="295">
        <v>-6.1603371660857817</v>
      </c>
      <c r="AD53" s="533" t="s">
        <v>206</v>
      </c>
      <c r="AE53" s="534" t="s">
        <v>206</v>
      </c>
    </row>
    <row r="54" spans="1:31" ht="49.5" customHeight="1">
      <c r="A54" s="659"/>
      <c r="B54" s="649"/>
      <c r="C54" s="649"/>
      <c r="D54" s="350"/>
      <c r="E54" s="16" t="s">
        <v>125</v>
      </c>
      <c r="F54" s="451">
        <v>6</v>
      </c>
      <c r="G54" s="295">
        <v>3.5776973502579627E-2</v>
      </c>
      <c r="H54" s="423" t="s">
        <v>22</v>
      </c>
      <c r="I54" s="406" t="s">
        <v>22</v>
      </c>
      <c r="J54" s="372">
        <v>20</v>
      </c>
      <c r="K54" s="295">
        <v>17.911721907970147</v>
      </c>
      <c r="L54" s="533" t="s">
        <v>206</v>
      </c>
      <c r="M54" s="534" t="s">
        <v>206</v>
      </c>
      <c r="O54" s="430">
        <v>81</v>
      </c>
      <c r="P54" s="295">
        <v>0.172482717657574</v>
      </c>
      <c r="Q54" s="423" t="s">
        <v>22</v>
      </c>
      <c r="R54" s="406" t="s">
        <v>22</v>
      </c>
      <c r="S54" s="372">
        <v>58.823529411764696</v>
      </c>
      <c r="T54" s="295">
        <v>56.621849524457133</v>
      </c>
      <c r="U54" s="533" t="s">
        <v>206</v>
      </c>
      <c r="V54" s="534" t="s">
        <v>206</v>
      </c>
      <c r="X54" s="430">
        <v>3</v>
      </c>
      <c r="Y54" s="295">
        <v>8.6077121275012589E-2</v>
      </c>
      <c r="Z54" s="423" t="s">
        <v>22</v>
      </c>
      <c r="AA54" s="406" t="s">
        <v>22</v>
      </c>
      <c r="AB54" s="372">
        <v>-62.5</v>
      </c>
      <c r="AC54" s="295">
        <v>-62.841797902396181</v>
      </c>
      <c r="AD54" s="533" t="s">
        <v>206</v>
      </c>
      <c r="AE54" s="534" t="s">
        <v>206</v>
      </c>
    </row>
    <row r="55" spans="1:31" ht="49.5" customHeight="1">
      <c r="A55" s="659"/>
      <c r="B55" s="649"/>
      <c r="C55" s="649"/>
      <c r="D55" s="351"/>
      <c r="E55" s="16" t="s">
        <v>8</v>
      </c>
      <c r="F55" s="451">
        <v>537</v>
      </c>
      <c r="G55" s="295">
        <v>3.2020391284808767</v>
      </c>
      <c r="H55" s="423" t="s">
        <v>22</v>
      </c>
      <c r="I55" s="406" t="s">
        <v>22</v>
      </c>
      <c r="J55" s="372">
        <v>17.763157894736835</v>
      </c>
      <c r="K55" s="295">
        <v>15.713806039071599</v>
      </c>
      <c r="L55" s="533" t="s">
        <v>206</v>
      </c>
      <c r="M55" s="534" t="s">
        <v>206</v>
      </c>
      <c r="O55" s="430">
        <v>4391</v>
      </c>
      <c r="P55" s="295">
        <v>9.3502668300544141</v>
      </c>
      <c r="Q55" s="423" t="s">
        <v>22</v>
      </c>
      <c r="R55" s="406" t="s">
        <v>22</v>
      </c>
      <c r="S55" s="372">
        <v>3.9044013251301521</v>
      </c>
      <c r="T55" s="295">
        <v>2.4640339472766186</v>
      </c>
      <c r="U55" s="533" t="s">
        <v>206</v>
      </c>
      <c r="V55" s="534" t="s">
        <v>206</v>
      </c>
      <c r="X55" s="430">
        <v>504</v>
      </c>
      <c r="Y55" s="295">
        <v>14.460956374202116</v>
      </c>
      <c r="Z55" s="423" t="s">
        <v>22</v>
      </c>
      <c r="AA55" s="406" t="s">
        <v>22</v>
      </c>
      <c r="AB55" s="372">
        <v>36.956521739130437</v>
      </c>
      <c r="AC55" s="295">
        <v>35.708216356466124</v>
      </c>
      <c r="AD55" s="533" t="s">
        <v>206</v>
      </c>
      <c r="AE55" s="534" t="s">
        <v>206</v>
      </c>
    </row>
    <row r="56" spans="1:31" ht="49.5" customHeight="1">
      <c r="A56" s="659"/>
      <c r="B56" s="649"/>
      <c r="C56" s="649"/>
      <c r="D56" s="22" t="s">
        <v>3</v>
      </c>
      <c r="E56" s="15"/>
      <c r="F56" s="451">
        <v>497</v>
      </c>
      <c r="G56" s="295">
        <v>2.9635259717970124</v>
      </c>
      <c r="H56" s="451">
        <v>68.447999999999993</v>
      </c>
      <c r="I56" s="412">
        <v>0.34042895946796331</v>
      </c>
      <c r="J56" s="372">
        <v>-17.851239669421489</v>
      </c>
      <c r="K56" s="295">
        <v>-19.280818473469466</v>
      </c>
      <c r="L56" s="295">
        <v>18.514414336421069</v>
      </c>
      <c r="M56" s="377">
        <v>14.980093335979362</v>
      </c>
      <c r="O56" s="430">
        <v>2926</v>
      </c>
      <c r="P56" s="295">
        <v>6.2306719983464385</v>
      </c>
      <c r="Q56" s="451">
        <v>655.649</v>
      </c>
      <c r="R56" s="412">
        <v>1.1368372446606436</v>
      </c>
      <c r="S56" s="372">
        <v>1.5972222222222285</v>
      </c>
      <c r="T56" s="295">
        <v>0.18883795068865084</v>
      </c>
      <c r="U56" s="295">
        <v>15.293134979250198</v>
      </c>
      <c r="V56" s="377">
        <v>12.469302870585835</v>
      </c>
      <c r="X56" s="430">
        <v>313</v>
      </c>
      <c r="Y56" s="295">
        <v>8.9807129863596469</v>
      </c>
      <c r="Z56" s="451">
        <v>61.171999999999997</v>
      </c>
      <c r="AA56" s="412">
        <v>0.95878017582460884</v>
      </c>
      <c r="AB56" s="372">
        <v>-6.8452380952380878</v>
      </c>
      <c r="AC56" s="295">
        <v>-7.6943074876984383</v>
      </c>
      <c r="AD56" s="295">
        <v>-1.6179356042330113</v>
      </c>
      <c r="AE56" s="377">
        <v>-2.7627751290598326</v>
      </c>
    </row>
    <row r="57" spans="1:31" ht="49.5" customHeight="1">
      <c r="A57" s="659"/>
      <c r="B57" s="649"/>
      <c r="C57" s="649"/>
      <c r="D57" s="23"/>
      <c r="E57" s="16" t="s">
        <v>7</v>
      </c>
      <c r="F57" s="451">
        <v>196</v>
      </c>
      <c r="G57" s="295">
        <v>1.1687144677509345</v>
      </c>
      <c r="H57" s="451">
        <v>24.731999999999999</v>
      </c>
      <c r="I57" s="412">
        <v>0.12300562508125393</v>
      </c>
      <c r="J57" s="372">
        <v>-37.380191693290733</v>
      </c>
      <c r="K57" s="295">
        <v>-38.469921475074145</v>
      </c>
      <c r="L57" s="295">
        <v>19.121471919853576</v>
      </c>
      <c r="M57" s="296">
        <v>15.569047329417216</v>
      </c>
      <c r="O57" s="430">
        <v>960</v>
      </c>
      <c r="P57" s="295">
        <v>2.0442396166823587</v>
      </c>
      <c r="Q57" s="451">
        <v>166.131</v>
      </c>
      <c r="R57" s="412">
        <v>0.28805642697955369</v>
      </c>
      <c r="S57" s="372">
        <v>-6.3414634146341342</v>
      </c>
      <c r="T57" s="295">
        <v>-7.6397982208079043</v>
      </c>
      <c r="U57" s="295">
        <v>12.016047468141039</v>
      </c>
      <c r="V57" s="296">
        <v>9.2724798517072031</v>
      </c>
      <c r="X57" s="430">
        <v>128</v>
      </c>
      <c r="Y57" s="295">
        <v>3.6726238410672036</v>
      </c>
      <c r="Z57" s="451">
        <v>21.236999999999998</v>
      </c>
      <c r="AA57" s="412">
        <v>0.33285840897775482</v>
      </c>
      <c r="AB57" s="372">
        <v>-1.538461538461533</v>
      </c>
      <c r="AC57" s="295">
        <v>-2.4359001334709944</v>
      </c>
      <c r="AD57" s="295">
        <v>-28.684643540750201</v>
      </c>
      <c r="AE57" s="296">
        <v>-29.514516742772329</v>
      </c>
    </row>
    <row r="58" spans="1:31" ht="49.5" customHeight="1">
      <c r="A58" s="659"/>
      <c r="B58" s="649"/>
      <c r="C58" s="649"/>
      <c r="D58" s="23"/>
      <c r="E58" s="16" t="s">
        <v>125</v>
      </c>
      <c r="F58" s="451">
        <v>11</v>
      </c>
      <c r="G58" s="295">
        <v>6.5591118088062644E-2</v>
      </c>
      <c r="H58" s="451">
        <v>0.34599999999999997</v>
      </c>
      <c r="I58" s="412">
        <v>1.7208453128786134E-3</v>
      </c>
      <c r="J58" s="372">
        <v>266.66666666666663</v>
      </c>
      <c r="K58" s="295">
        <v>260.28581694101985</v>
      </c>
      <c r="L58" s="295">
        <v>-15.81508515815085</v>
      </c>
      <c r="M58" s="296">
        <v>-18.325636419884646</v>
      </c>
      <c r="O58" s="430">
        <v>28</v>
      </c>
      <c r="P58" s="295">
        <v>5.9623655486568797E-2</v>
      </c>
      <c r="Q58" s="451">
        <v>2.9809999999999999</v>
      </c>
      <c r="R58" s="412">
        <v>5.1687897431909133E-3</v>
      </c>
      <c r="S58" s="372">
        <v>180</v>
      </c>
      <c r="T58" s="295">
        <v>176.11851990237636</v>
      </c>
      <c r="U58" s="295">
        <v>208.27300930713545</v>
      </c>
      <c r="V58" s="296">
        <v>200.72259251889614</v>
      </c>
      <c r="X58" s="430">
        <v>3</v>
      </c>
      <c r="Y58" s="295">
        <v>8.6077121275012589E-2</v>
      </c>
      <c r="Z58" s="451">
        <v>0.11600000000000001</v>
      </c>
      <c r="AA58" s="412">
        <v>1.8181275811752866E-3</v>
      </c>
      <c r="AB58" s="372">
        <v>50</v>
      </c>
      <c r="AC58" s="295">
        <v>48.632808390415278</v>
      </c>
      <c r="AD58" s="295">
        <v>-50.427350427350426</v>
      </c>
      <c r="AE58" s="296">
        <v>-51.00421094486159</v>
      </c>
    </row>
    <row r="59" spans="1:31" ht="49.5" customHeight="1">
      <c r="A59" s="659"/>
      <c r="B59" s="649"/>
      <c r="C59" s="649"/>
      <c r="D59" s="24"/>
      <c r="E59" s="16" t="s">
        <v>8</v>
      </c>
      <c r="F59" s="451">
        <v>290</v>
      </c>
      <c r="G59" s="295">
        <v>1.7292203859580151</v>
      </c>
      <c r="H59" s="451">
        <v>43.37</v>
      </c>
      <c r="I59" s="412">
        <v>0.2157024890738308</v>
      </c>
      <c r="J59" s="372">
        <v>0.34602076124568271</v>
      </c>
      <c r="K59" s="295">
        <v>-1.4002325452383388</v>
      </c>
      <c r="L59" s="295">
        <v>18.555573779454363</v>
      </c>
      <c r="M59" s="296">
        <v>15.020025327611975</v>
      </c>
      <c r="O59" s="430">
        <v>1938</v>
      </c>
      <c r="P59" s="295">
        <v>4.1268087261775115</v>
      </c>
      <c r="Q59" s="451">
        <v>486.53699999999998</v>
      </c>
      <c r="R59" s="412">
        <v>0.84361202793789913</v>
      </c>
      <c r="S59" s="372">
        <v>5.0406504065040565</v>
      </c>
      <c r="T59" s="295">
        <v>3.5845318565244497</v>
      </c>
      <c r="U59" s="295">
        <v>16.007038576261962</v>
      </c>
      <c r="V59" s="296">
        <v>13.16572109086556</v>
      </c>
      <c r="X59" s="430">
        <v>182</v>
      </c>
      <c r="Y59" s="295">
        <v>5.222012024017431</v>
      </c>
      <c r="Z59" s="451">
        <v>39.819000000000003</v>
      </c>
      <c r="AA59" s="412">
        <v>0.6241036392656788</v>
      </c>
      <c r="AB59" s="372">
        <v>-10.784313725490193</v>
      </c>
      <c r="AC59" s="295">
        <v>-11.597479976942523</v>
      </c>
      <c r="AD59" s="295">
        <v>23.796051608891673</v>
      </c>
      <c r="AE59" s="296">
        <v>22.355477925367111</v>
      </c>
    </row>
    <row r="60" spans="1:31" ht="49.5" customHeight="1">
      <c r="A60" s="659"/>
      <c r="B60" s="649"/>
      <c r="C60" s="649"/>
      <c r="D60" s="25" t="s">
        <v>20</v>
      </c>
      <c r="E60" s="15"/>
      <c r="F60" s="451">
        <v>2</v>
      </c>
      <c r="G60" s="295">
        <v>1.1925657834193209E-2</v>
      </c>
      <c r="H60" s="451">
        <v>6.6669999999999998</v>
      </c>
      <c r="I60" s="412">
        <v>3.3158600291796861E-2</v>
      </c>
      <c r="J60" s="372">
        <v>-66.666666666666671</v>
      </c>
      <c r="K60" s="295">
        <v>-67.246743914452736</v>
      </c>
      <c r="L60" s="295">
        <v>-33.476352025543804</v>
      </c>
      <c r="M60" s="296">
        <v>-35.460211350829766</v>
      </c>
      <c r="O60" s="430">
        <v>19</v>
      </c>
      <c r="P60" s="295">
        <v>4.045890908017169E-2</v>
      </c>
      <c r="Q60" s="451">
        <v>60.118000000000002</v>
      </c>
      <c r="R60" s="412">
        <v>0.10423928271759522</v>
      </c>
      <c r="S60" s="372">
        <v>-24</v>
      </c>
      <c r="T60" s="295">
        <v>-25.053544597926418</v>
      </c>
      <c r="U60" s="295">
        <v>58.313582977826968</v>
      </c>
      <c r="V60" s="296">
        <v>54.436066949392625</v>
      </c>
      <c r="X60" s="430">
        <v>26</v>
      </c>
      <c r="Y60" s="295">
        <v>0.74600171771677581</v>
      </c>
      <c r="Z60" s="451">
        <v>82.727999999999994</v>
      </c>
      <c r="AA60" s="412">
        <v>1.2966384356505958</v>
      </c>
      <c r="AB60" s="541" t="s">
        <v>22</v>
      </c>
      <c r="AC60" s="539" t="s">
        <v>22</v>
      </c>
      <c r="AD60" s="539" t="s">
        <v>22</v>
      </c>
      <c r="AE60" s="542" t="s">
        <v>22</v>
      </c>
    </row>
    <row r="61" spans="1:31" ht="49.5" customHeight="1">
      <c r="A61" s="659"/>
      <c r="B61" s="649"/>
      <c r="C61" s="649"/>
      <c r="D61" s="25"/>
      <c r="E61" s="16" t="s">
        <v>7</v>
      </c>
      <c r="F61" s="451">
        <v>2</v>
      </c>
      <c r="G61" s="295">
        <v>1.1925657834193209E-2</v>
      </c>
      <c r="H61" s="451">
        <v>6.6669999999999998</v>
      </c>
      <c r="I61" s="412">
        <v>3.3158600291796861E-2</v>
      </c>
      <c r="J61" s="372">
        <v>-66.666666666666671</v>
      </c>
      <c r="K61" s="295">
        <v>-67.246743914452736</v>
      </c>
      <c r="L61" s="295">
        <v>-33.476352025543804</v>
      </c>
      <c r="M61" s="296">
        <v>-35.460211350829766</v>
      </c>
      <c r="O61" s="430">
        <v>19</v>
      </c>
      <c r="P61" s="295">
        <v>4.045890908017169E-2</v>
      </c>
      <c r="Q61" s="451">
        <v>60.118000000000002</v>
      </c>
      <c r="R61" s="412">
        <v>0.10423928271759522</v>
      </c>
      <c r="S61" s="372">
        <v>-9.5238095238095184</v>
      </c>
      <c r="T61" s="295">
        <v>-10.778029283245729</v>
      </c>
      <c r="U61" s="295">
        <v>82.52975467573475</v>
      </c>
      <c r="V61" s="296">
        <v>78.059120911350334</v>
      </c>
      <c r="X61" s="430">
        <v>26</v>
      </c>
      <c r="Y61" s="295">
        <v>0.74600171771677581</v>
      </c>
      <c r="Z61" s="451">
        <v>82.727999999999994</v>
      </c>
      <c r="AA61" s="412">
        <v>1.2966384356505958</v>
      </c>
      <c r="AB61" s="541" t="s">
        <v>22</v>
      </c>
      <c r="AC61" s="539" t="s">
        <v>22</v>
      </c>
      <c r="AD61" s="539" t="s">
        <v>22</v>
      </c>
      <c r="AE61" s="542" t="s">
        <v>22</v>
      </c>
    </row>
    <row r="62" spans="1:31" ht="49.5" customHeight="1">
      <c r="A62" s="659"/>
      <c r="B62" s="649"/>
      <c r="C62" s="649"/>
      <c r="D62" s="25"/>
      <c r="E62" s="16" t="s">
        <v>125</v>
      </c>
      <c r="F62" s="538" t="s">
        <v>22</v>
      </c>
      <c r="G62" s="539" t="s">
        <v>22</v>
      </c>
      <c r="H62" s="538" t="s">
        <v>22</v>
      </c>
      <c r="I62" s="540" t="s">
        <v>22</v>
      </c>
      <c r="J62" s="541" t="s">
        <v>22</v>
      </c>
      <c r="K62" s="539" t="s">
        <v>22</v>
      </c>
      <c r="L62" s="539" t="s">
        <v>22</v>
      </c>
      <c r="M62" s="542" t="s">
        <v>22</v>
      </c>
      <c r="N62" s="543"/>
      <c r="O62" s="544" t="s">
        <v>22</v>
      </c>
      <c r="P62" s="539" t="s">
        <v>22</v>
      </c>
      <c r="Q62" s="538" t="s">
        <v>22</v>
      </c>
      <c r="R62" s="540" t="s">
        <v>22</v>
      </c>
      <c r="S62" s="541" t="s">
        <v>22</v>
      </c>
      <c r="T62" s="539" t="s">
        <v>22</v>
      </c>
      <c r="U62" s="539" t="s">
        <v>22</v>
      </c>
      <c r="V62" s="542" t="s">
        <v>22</v>
      </c>
      <c r="W62" s="543"/>
      <c r="X62" s="544" t="s">
        <v>22</v>
      </c>
      <c r="Y62" s="539" t="s">
        <v>22</v>
      </c>
      <c r="Z62" s="538" t="s">
        <v>22</v>
      </c>
      <c r="AA62" s="540" t="s">
        <v>22</v>
      </c>
      <c r="AB62" s="541" t="s">
        <v>22</v>
      </c>
      <c r="AC62" s="539" t="s">
        <v>22</v>
      </c>
      <c r="AD62" s="539" t="s">
        <v>22</v>
      </c>
      <c r="AE62" s="542" t="s">
        <v>22</v>
      </c>
    </row>
    <row r="63" spans="1:31" ht="49.5" customHeight="1">
      <c r="A63" s="659"/>
      <c r="B63" s="649"/>
      <c r="C63" s="649"/>
      <c r="D63" s="25"/>
      <c r="E63" s="16" t="s">
        <v>8</v>
      </c>
      <c r="F63" s="538" t="s">
        <v>22</v>
      </c>
      <c r="G63" s="539" t="s">
        <v>22</v>
      </c>
      <c r="H63" s="538" t="s">
        <v>22</v>
      </c>
      <c r="I63" s="540" t="s">
        <v>22</v>
      </c>
      <c r="J63" s="541" t="s">
        <v>22</v>
      </c>
      <c r="K63" s="539" t="s">
        <v>22</v>
      </c>
      <c r="L63" s="539" t="s">
        <v>22</v>
      </c>
      <c r="M63" s="542" t="s">
        <v>22</v>
      </c>
      <c r="N63" s="543"/>
      <c r="O63" s="544" t="s">
        <v>22</v>
      </c>
      <c r="P63" s="539" t="s">
        <v>22</v>
      </c>
      <c r="Q63" s="538" t="s">
        <v>22</v>
      </c>
      <c r="R63" s="540" t="s">
        <v>22</v>
      </c>
      <c r="S63" s="541" t="s">
        <v>22</v>
      </c>
      <c r="T63" s="539" t="s">
        <v>22</v>
      </c>
      <c r="U63" s="539" t="s">
        <v>22</v>
      </c>
      <c r="V63" s="542" t="s">
        <v>22</v>
      </c>
      <c r="W63" s="543"/>
      <c r="X63" s="544" t="s">
        <v>22</v>
      </c>
      <c r="Y63" s="539" t="s">
        <v>22</v>
      </c>
      <c r="Z63" s="538" t="s">
        <v>22</v>
      </c>
      <c r="AA63" s="540" t="s">
        <v>22</v>
      </c>
      <c r="AB63" s="541" t="s">
        <v>22</v>
      </c>
      <c r="AC63" s="539" t="s">
        <v>22</v>
      </c>
      <c r="AD63" s="539" t="s">
        <v>22</v>
      </c>
      <c r="AE63" s="542" t="s">
        <v>22</v>
      </c>
    </row>
    <row r="64" spans="1:31" ht="49.5" customHeight="1">
      <c r="A64" s="659"/>
      <c r="B64" s="649"/>
      <c r="C64" s="661"/>
      <c r="D64" s="6" t="s">
        <v>9</v>
      </c>
      <c r="E64" s="15"/>
      <c r="F64" s="451">
        <v>2186</v>
      </c>
      <c r="G64" s="295">
        <v>13.034744012773178</v>
      </c>
      <c r="H64" s="423" t="s">
        <v>22</v>
      </c>
      <c r="I64" s="406" t="s">
        <v>22</v>
      </c>
      <c r="J64" s="372">
        <v>0.55197792088317499</v>
      </c>
      <c r="K64" s="295">
        <v>-1.1978595174705617</v>
      </c>
      <c r="L64" s="533" t="s">
        <v>206</v>
      </c>
      <c r="M64" s="534" t="s">
        <v>206</v>
      </c>
      <c r="O64" s="430">
        <v>12313</v>
      </c>
      <c r="P64" s="295">
        <v>26.219502500218631</v>
      </c>
      <c r="Q64" s="423" t="s">
        <v>22</v>
      </c>
      <c r="R64" s="406" t="s">
        <v>22</v>
      </c>
      <c r="S64" s="372">
        <v>0.49787789748611999</v>
      </c>
      <c r="T64" s="295">
        <v>-0.89526679148708865</v>
      </c>
      <c r="U64" s="533" t="s">
        <v>206</v>
      </c>
      <c r="V64" s="534" t="s">
        <v>206</v>
      </c>
      <c r="X64" s="430">
        <v>1579</v>
      </c>
      <c r="Y64" s="295">
        <v>45.305258164414958</v>
      </c>
      <c r="Z64" s="423" t="s">
        <v>22</v>
      </c>
      <c r="AA64" s="406" t="s">
        <v>22</v>
      </c>
      <c r="AB64" s="372">
        <v>6.2584118438761891</v>
      </c>
      <c r="AC64" s="295">
        <v>5.2899077830712145</v>
      </c>
      <c r="AD64" s="533" t="s">
        <v>206</v>
      </c>
      <c r="AE64" s="534" t="s">
        <v>206</v>
      </c>
    </row>
    <row r="65" spans="1:62" ht="49.5" customHeight="1">
      <c r="A65" s="659"/>
      <c r="B65" s="649"/>
      <c r="C65" s="653" t="s">
        <v>10</v>
      </c>
      <c r="D65" s="6" t="s">
        <v>6</v>
      </c>
      <c r="E65" s="15"/>
      <c r="F65" s="451">
        <v>8</v>
      </c>
      <c r="G65" s="295">
        <v>4.7702631336772834E-2</v>
      </c>
      <c r="H65" s="423" t="s">
        <v>22</v>
      </c>
      <c r="I65" s="406" t="s">
        <v>22</v>
      </c>
      <c r="J65" s="372">
        <v>60</v>
      </c>
      <c r="K65" s="295">
        <v>57.215629210626872</v>
      </c>
      <c r="L65" s="533" t="s">
        <v>206</v>
      </c>
      <c r="M65" s="534" t="s">
        <v>206</v>
      </c>
      <c r="O65" s="430">
        <v>25</v>
      </c>
      <c r="P65" s="295">
        <v>5.3235406684436423E-2</v>
      </c>
      <c r="Q65" s="423" t="s">
        <v>22</v>
      </c>
      <c r="R65" s="406" t="s">
        <v>22</v>
      </c>
      <c r="S65" s="372">
        <v>127.27272727272728</v>
      </c>
      <c r="T65" s="295">
        <v>124.12217524543533</v>
      </c>
      <c r="U65" s="533" t="s">
        <v>206</v>
      </c>
      <c r="V65" s="534" t="s">
        <v>206</v>
      </c>
      <c r="X65" s="430">
        <v>2</v>
      </c>
      <c r="Y65" s="295">
        <v>5.7384747516675057E-2</v>
      </c>
      <c r="Z65" s="423" t="s">
        <v>22</v>
      </c>
      <c r="AA65" s="406" t="s">
        <v>22</v>
      </c>
      <c r="AB65" s="541">
        <v>0</v>
      </c>
      <c r="AC65" s="295">
        <v>-0.91146107305648627</v>
      </c>
      <c r="AD65" s="533" t="s">
        <v>206</v>
      </c>
      <c r="AE65" s="534" t="s">
        <v>206</v>
      </c>
    </row>
    <row r="66" spans="1:62" ht="49.5" customHeight="1">
      <c r="A66" s="659"/>
      <c r="B66" s="649"/>
      <c r="C66" s="649"/>
      <c r="D66" s="6" t="s">
        <v>3</v>
      </c>
      <c r="E66" s="15"/>
      <c r="F66" s="451">
        <v>7</v>
      </c>
      <c r="G66" s="295">
        <v>4.1739802419676231E-2</v>
      </c>
      <c r="H66" s="382">
        <v>-2.8660000000000001</v>
      </c>
      <c r="I66" s="412">
        <v>-1.4254169556965623E-2</v>
      </c>
      <c r="J66" s="372">
        <v>-30</v>
      </c>
      <c r="K66" s="295">
        <v>-31.218162220350749</v>
      </c>
      <c r="L66" s="295">
        <v>16.220600162205983</v>
      </c>
      <c r="M66" s="296">
        <v>12.754684981026301</v>
      </c>
      <c r="O66" s="430">
        <v>21</v>
      </c>
      <c r="P66" s="295">
        <v>4.4717741614926594E-2</v>
      </c>
      <c r="Q66" s="382">
        <v>-5.165</v>
      </c>
      <c r="R66" s="412">
        <v>-8.9556521380681191E-3</v>
      </c>
      <c r="S66" s="372">
        <v>16.666666666666671</v>
      </c>
      <c r="T66" s="295">
        <v>15.049383292656799</v>
      </c>
      <c r="U66" s="295">
        <v>-15.961601041327683</v>
      </c>
      <c r="V66" s="296">
        <v>-18.019922461618279</v>
      </c>
      <c r="X66" s="430">
        <v>6</v>
      </c>
      <c r="Y66" s="295">
        <v>0.17215424255002518</v>
      </c>
      <c r="Z66" s="382">
        <v>-6.6000000000000003E-2</v>
      </c>
      <c r="AA66" s="412">
        <v>-1.0344518996342148E-3</v>
      </c>
      <c r="AB66" s="372">
        <v>-57.142857142857146</v>
      </c>
      <c r="AC66" s="295">
        <v>-57.533483317024206</v>
      </c>
      <c r="AD66" s="295">
        <v>-91.75</v>
      </c>
      <c r="AE66" s="296">
        <v>-91.84600251974615</v>
      </c>
    </row>
    <row r="67" spans="1:62" ht="49.5" customHeight="1" thickBot="1">
      <c r="A67" s="659"/>
      <c r="B67" s="650"/>
      <c r="C67" s="650"/>
      <c r="D67" s="26" t="s">
        <v>9</v>
      </c>
      <c r="E67" s="18"/>
      <c r="F67" s="452">
        <v>15</v>
      </c>
      <c r="G67" s="385">
        <v>8.9442433756449072E-2</v>
      </c>
      <c r="H67" s="424" t="s">
        <v>22</v>
      </c>
      <c r="I67" s="407" t="s">
        <v>22</v>
      </c>
      <c r="J67" s="545">
        <v>0</v>
      </c>
      <c r="K67" s="380">
        <v>-1.7402317433581942</v>
      </c>
      <c r="L67" s="535" t="s">
        <v>206</v>
      </c>
      <c r="M67" s="536" t="s">
        <v>206</v>
      </c>
      <c r="O67" s="436">
        <v>46</v>
      </c>
      <c r="P67" s="385">
        <v>9.7953148299363024E-2</v>
      </c>
      <c r="Q67" s="424" t="s">
        <v>22</v>
      </c>
      <c r="R67" s="407" t="s">
        <v>22</v>
      </c>
      <c r="S67" s="373">
        <v>58.620689655172413</v>
      </c>
      <c r="T67" s="380">
        <v>56.421821619572796</v>
      </c>
      <c r="U67" s="535" t="s">
        <v>206</v>
      </c>
      <c r="V67" s="536" t="s">
        <v>206</v>
      </c>
      <c r="X67" s="436">
        <v>8</v>
      </c>
      <c r="Y67" s="385">
        <v>0.22953899006670023</v>
      </c>
      <c r="Z67" s="424" t="s">
        <v>22</v>
      </c>
      <c r="AA67" s="407" t="s">
        <v>22</v>
      </c>
      <c r="AB67" s="373">
        <v>-50</v>
      </c>
      <c r="AC67" s="380">
        <v>-50.455730536528243</v>
      </c>
      <c r="AD67" s="535" t="s">
        <v>206</v>
      </c>
      <c r="AE67" s="536" t="s">
        <v>206</v>
      </c>
    </row>
    <row r="68" spans="1:62" ht="49.5" customHeight="1">
      <c r="A68" s="659"/>
      <c r="B68" s="662" t="s">
        <v>24</v>
      </c>
      <c r="C68" s="7" t="s">
        <v>11</v>
      </c>
      <c r="D68" s="21"/>
      <c r="E68" s="14"/>
      <c r="F68" s="441">
        <v>2895</v>
      </c>
      <c r="G68" s="442">
        <v>16.537829642645779</v>
      </c>
      <c r="H68" s="443">
        <v>3791.2860000000001</v>
      </c>
      <c r="I68" s="444">
        <v>18.071061482651711</v>
      </c>
      <c r="J68" s="372">
        <v>-1.2956017729287481</v>
      </c>
      <c r="K68" s="295">
        <v>-5.5478482259478028</v>
      </c>
      <c r="L68" s="295">
        <v>-2.2089665884775656</v>
      </c>
      <c r="M68" s="389">
        <v>-8.1660860590303486</v>
      </c>
      <c r="O68" s="460">
        <v>4950</v>
      </c>
      <c r="P68" s="442">
        <v>10.211314383884361</v>
      </c>
      <c r="Q68" s="443">
        <v>6936.4120000000003</v>
      </c>
      <c r="R68" s="444">
        <v>11.645516078084142</v>
      </c>
      <c r="S68" s="372">
        <v>23.533815822310956</v>
      </c>
      <c r="T68" s="295">
        <v>18.919178359714124</v>
      </c>
      <c r="U68" s="295">
        <v>33.379893021680829</v>
      </c>
      <c r="V68" s="389">
        <v>25.919881936632621</v>
      </c>
      <c r="X68" s="460">
        <v>5029</v>
      </c>
      <c r="Y68" s="442">
        <v>140.30320445934862</v>
      </c>
      <c r="Z68" s="443">
        <v>9902.1190000000006</v>
      </c>
      <c r="AA68" s="444">
        <v>148.07535264651574</v>
      </c>
      <c r="AB68" s="372">
        <v>6.2090813093981012</v>
      </c>
      <c r="AC68" s="295">
        <v>3.9165239854234812</v>
      </c>
      <c r="AD68" s="295">
        <v>8.2652091821176867</v>
      </c>
      <c r="AE68" s="389">
        <v>3.5323571450705629</v>
      </c>
    </row>
    <row r="69" spans="1:62" ht="49.5" customHeight="1">
      <c r="A69" s="659"/>
      <c r="B69" s="649"/>
      <c r="C69" s="2" t="s">
        <v>21</v>
      </c>
      <c r="D69" s="6"/>
      <c r="E69" s="15"/>
      <c r="F69" s="441">
        <v>294</v>
      </c>
      <c r="G69" s="442">
        <v>1.6794894352116958</v>
      </c>
      <c r="H69" s="443">
        <v>375.178</v>
      </c>
      <c r="I69" s="444">
        <v>1.7882757209396241</v>
      </c>
      <c r="J69" s="372">
        <v>40</v>
      </c>
      <c r="K69" s="295">
        <v>33.968713511092631</v>
      </c>
      <c r="L69" s="295">
        <v>28.930692252707956</v>
      </c>
      <c r="M69" s="296">
        <v>21.076643569754253</v>
      </c>
      <c r="O69" s="460">
        <v>778</v>
      </c>
      <c r="P69" s="442">
        <v>1.60492981629536</v>
      </c>
      <c r="Q69" s="443">
        <v>1453.4880000000001</v>
      </c>
      <c r="R69" s="444">
        <v>2.4402555490219386</v>
      </c>
      <c r="S69" s="372">
        <v>-27.425373134328353</v>
      </c>
      <c r="T69" s="295">
        <v>-30.136416986888023</v>
      </c>
      <c r="U69" s="295">
        <v>-5.4819614394432534</v>
      </c>
      <c r="V69" s="296">
        <v>-10.768407540312083</v>
      </c>
      <c r="X69" s="460">
        <v>183</v>
      </c>
      <c r="Y69" s="442">
        <v>5.1054854675006558</v>
      </c>
      <c r="Z69" s="443">
        <v>394.125</v>
      </c>
      <c r="AA69" s="444">
        <v>5.893708039845615</v>
      </c>
      <c r="AB69" s="372">
        <v>-40.967741935483872</v>
      </c>
      <c r="AC69" s="295">
        <v>-42.24197229232427</v>
      </c>
      <c r="AD69" s="295">
        <v>-31.365685716226182</v>
      </c>
      <c r="AE69" s="296">
        <v>-34.366059119863792</v>
      </c>
    </row>
    <row r="70" spans="1:62" ht="49.5" customHeight="1" thickBot="1">
      <c r="A70" s="660"/>
      <c r="B70" s="650"/>
      <c r="C70" s="17" t="s">
        <v>12</v>
      </c>
      <c r="D70" s="26"/>
      <c r="E70" s="18"/>
      <c r="F70" s="455">
        <v>1620</v>
      </c>
      <c r="G70" s="456">
        <v>9.2543295409624058</v>
      </c>
      <c r="H70" s="453">
        <v>2391.8850000000002</v>
      </c>
      <c r="I70" s="454">
        <v>11.400854721704558</v>
      </c>
      <c r="J70" s="373">
        <v>95.65217391304347</v>
      </c>
      <c r="K70" s="295">
        <v>87.22335739127854</v>
      </c>
      <c r="L70" s="295">
        <v>84.371810723062083</v>
      </c>
      <c r="M70" s="386">
        <v>73.140465014120934</v>
      </c>
      <c r="O70" s="462">
        <v>4065</v>
      </c>
      <c r="P70" s="456">
        <v>8.3856551455535193</v>
      </c>
      <c r="Q70" s="453">
        <v>5827.1130000000003</v>
      </c>
      <c r="R70" s="454">
        <v>9.7831181496014246</v>
      </c>
      <c r="S70" s="373">
        <v>53.049698795180745</v>
      </c>
      <c r="T70" s="295">
        <v>47.332487932729208</v>
      </c>
      <c r="U70" s="295">
        <v>30.921263856613564</v>
      </c>
      <c r="V70" s="386">
        <v>23.598765258716909</v>
      </c>
      <c r="X70" s="462">
        <v>499</v>
      </c>
      <c r="Y70" s="456">
        <v>13.921515017938946</v>
      </c>
      <c r="Z70" s="453">
        <v>1762.3009999999999</v>
      </c>
      <c r="AA70" s="454">
        <v>26.353282771526715</v>
      </c>
      <c r="AB70" s="373">
        <v>28.608247422680421</v>
      </c>
      <c r="AC70" s="295">
        <v>25.832196863562046</v>
      </c>
      <c r="AD70" s="295">
        <v>76.027492356297898</v>
      </c>
      <c r="AE70" s="386">
        <v>68.332388065007223</v>
      </c>
    </row>
    <row r="71" spans="1:62" s="207" customFormat="1" ht="15" customHeight="1" thickBot="1">
      <c r="A71" s="29"/>
      <c r="B71" s="30"/>
      <c r="C71" s="30"/>
      <c r="D71" s="30"/>
      <c r="E71" s="20"/>
      <c r="F71" s="457"/>
      <c r="G71" s="458"/>
      <c r="H71" s="457"/>
      <c r="I71" s="458"/>
      <c r="J71" s="297"/>
      <c r="K71" s="297"/>
      <c r="L71" s="297"/>
      <c r="M71" s="297"/>
      <c r="N71" s="33"/>
      <c r="O71" s="457"/>
      <c r="P71" s="458"/>
      <c r="Q71" s="457"/>
      <c r="R71" s="458"/>
      <c r="S71" s="297"/>
      <c r="T71" s="297"/>
      <c r="U71" s="297"/>
      <c r="V71" s="297"/>
      <c r="W71" s="33"/>
      <c r="X71" s="457"/>
      <c r="Y71" s="458"/>
      <c r="Z71" s="457"/>
      <c r="AA71" s="458"/>
      <c r="AB71" s="297"/>
      <c r="AC71" s="297"/>
      <c r="AD71" s="297"/>
      <c r="AE71" s="297"/>
      <c r="AF71" s="33"/>
      <c r="AG71" s="33"/>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row>
    <row r="72" spans="1:62" ht="49.5" customHeight="1" thickBot="1">
      <c r="A72" s="31" t="s">
        <v>29</v>
      </c>
      <c r="B72" s="20"/>
      <c r="C72" s="20"/>
      <c r="D72" s="20"/>
      <c r="E72" s="32"/>
      <c r="F72" s="418" t="s">
        <v>22</v>
      </c>
      <c r="G72" s="180" t="s">
        <v>22</v>
      </c>
      <c r="H72" s="459">
        <v>7332.0950000000003</v>
      </c>
      <c r="I72" s="407" t="s">
        <v>22</v>
      </c>
      <c r="J72" s="537" t="s">
        <v>206</v>
      </c>
      <c r="K72" s="535" t="s">
        <v>206</v>
      </c>
      <c r="L72" s="387">
        <v>19.283937971854442</v>
      </c>
      <c r="M72" s="536" t="s">
        <v>206</v>
      </c>
      <c r="O72" s="428" t="s">
        <v>22</v>
      </c>
      <c r="P72" s="180" t="s">
        <v>22</v>
      </c>
      <c r="Q72" s="459">
        <v>16787.994999999999</v>
      </c>
      <c r="R72" s="407" t="s">
        <v>22</v>
      </c>
      <c r="S72" s="537" t="s">
        <v>206</v>
      </c>
      <c r="T72" s="535" t="s">
        <v>206</v>
      </c>
      <c r="U72" s="387">
        <v>24.161394477537954</v>
      </c>
      <c r="V72" s="536" t="s">
        <v>206</v>
      </c>
      <c r="X72" s="428" t="s">
        <v>22</v>
      </c>
      <c r="Y72" s="180" t="s">
        <v>22</v>
      </c>
      <c r="Z72" s="459">
        <v>12593.18</v>
      </c>
      <c r="AA72" s="407" t="s">
        <v>22</v>
      </c>
      <c r="AB72" s="537" t="s">
        <v>206</v>
      </c>
      <c r="AC72" s="535" t="s">
        <v>206</v>
      </c>
      <c r="AD72" s="387">
        <v>13.527194346168699</v>
      </c>
      <c r="AE72" s="536" t="s">
        <v>206</v>
      </c>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row>
    <row r="73" spans="1:62" ht="15" customHeight="1"/>
    <row r="74" spans="1:62" ht="15" customHeight="1">
      <c r="A74" s="3" t="s">
        <v>19</v>
      </c>
      <c r="B74" s="1" t="s">
        <v>160</v>
      </c>
    </row>
    <row r="75" spans="1:62" ht="15" customHeight="1">
      <c r="A75" s="27"/>
      <c r="B75" s="1" t="s">
        <v>136</v>
      </c>
    </row>
  </sheetData>
  <mergeCells count="59">
    <mergeCell ref="X44:X45"/>
    <mergeCell ref="Y44:Y45"/>
    <mergeCell ref="Z44:Z45"/>
    <mergeCell ref="AA44:AA45"/>
    <mergeCell ref="C30:E30"/>
    <mergeCell ref="Q44:Q45"/>
    <mergeCell ref="F44:F45"/>
    <mergeCell ref="G44:G45"/>
    <mergeCell ref="H44:H45"/>
    <mergeCell ref="I44:I45"/>
    <mergeCell ref="O44:O45"/>
    <mergeCell ref="P44:P45"/>
    <mergeCell ref="O43:V43"/>
    <mergeCell ref="S44:V44"/>
    <mergeCell ref="R44:R45"/>
    <mergeCell ref="AA6:AA7"/>
    <mergeCell ref="B9:E9"/>
    <mergeCell ref="R6:R7"/>
    <mergeCell ref="X6:X7"/>
    <mergeCell ref="Y6:Y7"/>
    <mergeCell ref="Z6:Z7"/>
    <mergeCell ref="I6:I7"/>
    <mergeCell ref="O6:O7"/>
    <mergeCell ref="P6:P7"/>
    <mergeCell ref="Q6:Q7"/>
    <mergeCell ref="A5:E7"/>
    <mergeCell ref="F6:F7"/>
    <mergeCell ref="G6:G7"/>
    <mergeCell ref="H6:H7"/>
    <mergeCell ref="A8:A13"/>
    <mergeCell ref="C11:E11"/>
    <mergeCell ref="C13:E13"/>
    <mergeCell ref="C12:E12"/>
    <mergeCell ref="B10:E10"/>
    <mergeCell ref="C50:E50"/>
    <mergeCell ref="C51:E51"/>
    <mergeCell ref="C14:C26"/>
    <mergeCell ref="A43:E45"/>
    <mergeCell ref="A46:A51"/>
    <mergeCell ref="C49:E49"/>
    <mergeCell ref="D14:E14"/>
    <mergeCell ref="A14:A32"/>
    <mergeCell ref="C31:E31"/>
    <mergeCell ref="C32:E32"/>
    <mergeCell ref="A34:E34"/>
    <mergeCell ref="B30:B32"/>
    <mergeCell ref="D26:E26"/>
    <mergeCell ref="A52:A70"/>
    <mergeCell ref="B52:B67"/>
    <mergeCell ref="C52:C64"/>
    <mergeCell ref="C65:C67"/>
    <mergeCell ref="B68:B70"/>
    <mergeCell ref="B14:B29"/>
    <mergeCell ref="D27:E27"/>
    <mergeCell ref="C27:C29"/>
    <mergeCell ref="D28:E28"/>
    <mergeCell ref="D29:E29"/>
    <mergeCell ref="D18:E18"/>
    <mergeCell ref="D22:E22"/>
  </mergeCells>
  <phoneticPr fontId="2"/>
  <printOptions horizontalCentered="1"/>
  <pageMargins left="0" right="0" top="0.47244094488188981" bottom="0.27559055118110237" header="0" footer="0.39370078740157483"/>
  <pageSetup paperSize="9" scale="41" fitToHeight="2" orientation="landscape" useFirstPageNumber="1" verticalDpi="300" r:id="rId1"/>
  <headerFooter alignWithMargins="0">
    <oddFooter>&amp;R&amp;14－&amp;P－　　　　　　　　　　　　　</oddFooter>
  </headerFooter>
  <rowBreaks count="1" manualBreakCount="1">
    <brk id="39" max="3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W58"/>
  <sheetViews>
    <sheetView showGridLines="0" zoomScale="40" zoomScaleNormal="40" zoomScaleSheetLayoutView="70" workbookViewId="0"/>
  </sheetViews>
  <sheetFormatPr defaultColWidth="9" defaultRowHeight="13"/>
  <cols>
    <col min="1" max="1" width="15.6328125" style="94" customWidth="1"/>
    <col min="2" max="2" width="14.6328125" style="42" customWidth="1"/>
    <col min="3" max="3" width="12.90625" style="42" customWidth="1"/>
    <col min="4" max="4" width="7.6328125" style="42" customWidth="1"/>
    <col min="5" max="5" width="12.90625" style="42" customWidth="1"/>
    <col min="6" max="6" width="7.6328125" style="42" customWidth="1"/>
    <col min="7" max="7" width="12.90625" style="42" customWidth="1"/>
    <col min="8" max="8" width="7.6328125" style="42" customWidth="1"/>
    <col min="9" max="9" width="12.90625" style="42" customWidth="1"/>
    <col min="10" max="10" width="7.6328125" style="42" customWidth="1"/>
    <col min="11" max="11" width="12.7265625" style="42" customWidth="1"/>
    <col min="12" max="12" width="7.6328125" style="42" customWidth="1"/>
    <col min="13" max="13" width="12.7265625" style="42" customWidth="1"/>
    <col min="14" max="14" width="7.6328125" style="42" customWidth="1"/>
    <col min="15" max="15" width="12.7265625" style="42" customWidth="1"/>
    <col min="16" max="16" width="7.6328125" style="42" customWidth="1"/>
    <col min="17" max="17" width="12.7265625" style="42" customWidth="1"/>
    <col min="18" max="18" width="7.6328125" style="42" customWidth="1"/>
    <col min="19" max="19" width="12.7265625" style="42" customWidth="1"/>
    <col min="20" max="20" width="7.6328125" style="42" customWidth="1"/>
    <col min="21" max="21" width="12.7265625" style="42" customWidth="1"/>
    <col min="22" max="22" width="7.6328125" style="42" customWidth="1"/>
    <col min="23" max="23" width="12.7265625" style="42" customWidth="1"/>
    <col min="24" max="24" width="7.6328125" style="42" customWidth="1"/>
    <col min="25" max="25" width="12.7265625" style="42" customWidth="1"/>
    <col min="26" max="26" width="7.6328125" style="42" customWidth="1"/>
    <col min="27" max="27" width="12.7265625" style="42" customWidth="1"/>
    <col min="28" max="28" width="7.6328125" style="42" customWidth="1"/>
    <col min="29" max="29" width="12.7265625" style="42" customWidth="1"/>
    <col min="30" max="30" width="7.6328125" style="42" customWidth="1"/>
    <col min="31" max="31" width="12.7265625" style="42" customWidth="1"/>
    <col min="32" max="32" width="7.6328125" style="42" customWidth="1"/>
    <col min="33" max="33" width="12.7265625" style="42" customWidth="1"/>
    <col min="34" max="34" width="7.6328125" style="42" customWidth="1"/>
    <col min="35" max="35" width="12.7265625" style="42" customWidth="1"/>
    <col min="36" max="36" width="7.6328125" style="42" customWidth="1"/>
    <col min="37" max="37" width="12.7265625" style="42" customWidth="1"/>
    <col min="38" max="38" width="7.6328125" style="42" customWidth="1"/>
    <col min="39" max="39" width="12.7265625" style="42" customWidth="1"/>
    <col min="40" max="40" width="7.6328125" style="42" customWidth="1"/>
    <col min="41" max="41" width="12.7265625" style="42" customWidth="1"/>
    <col min="42" max="42" width="7.6328125" style="42" customWidth="1"/>
    <col min="43" max="43" width="12.7265625" style="42" customWidth="1"/>
    <col min="44" max="44" width="7.6328125" style="42" customWidth="1"/>
    <col min="45" max="45" width="12.7265625" style="42" customWidth="1"/>
    <col min="46" max="46" width="7.6328125" style="42" customWidth="1"/>
    <col min="47" max="47" width="12.7265625" style="42" customWidth="1"/>
    <col min="48" max="48" width="7.6328125" style="42" customWidth="1"/>
    <col min="49" max="49" width="15.6328125" style="42" customWidth="1"/>
    <col min="50" max="16384" width="9" style="42"/>
  </cols>
  <sheetData>
    <row r="1" spans="1:49" s="213" customFormat="1" ht="37">
      <c r="A1" s="210" t="s">
        <v>35</v>
      </c>
      <c r="B1" s="211"/>
      <c r="C1" s="211"/>
      <c r="D1" s="210"/>
      <c r="E1" s="210"/>
      <c r="F1" s="210"/>
      <c r="G1" s="210"/>
      <c r="H1" s="210"/>
      <c r="I1" s="210"/>
      <c r="J1" s="210"/>
      <c r="K1" s="211"/>
      <c r="L1" s="211"/>
      <c r="M1" s="211"/>
      <c r="N1" s="211"/>
      <c r="O1" s="211"/>
      <c r="P1" s="211"/>
      <c r="Q1" s="211"/>
      <c r="R1" s="211"/>
      <c r="S1" s="211"/>
      <c r="T1" s="210"/>
      <c r="U1" s="211"/>
      <c r="V1" s="210"/>
      <c r="W1" s="210"/>
      <c r="X1" s="210"/>
      <c r="Y1" s="211"/>
      <c r="Z1" s="210"/>
      <c r="AA1" s="211"/>
      <c r="AB1" s="210"/>
      <c r="AC1" s="210"/>
      <c r="AD1" s="210"/>
      <c r="AE1" s="210"/>
      <c r="AF1" s="210"/>
      <c r="AG1" s="210"/>
      <c r="AH1" s="210"/>
      <c r="AI1" s="211"/>
      <c r="AJ1" s="210"/>
      <c r="AK1" s="211"/>
      <c r="AL1" s="210"/>
      <c r="AM1" s="211"/>
      <c r="AN1" s="210"/>
      <c r="AO1" s="211"/>
      <c r="AP1" s="210"/>
      <c r="AQ1" s="211"/>
      <c r="AR1" s="210"/>
      <c r="AS1" s="211"/>
      <c r="AT1" s="210"/>
      <c r="AU1" s="211"/>
      <c r="AV1" s="210"/>
      <c r="AW1" s="212"/>
    </row>
    <row r="2" spans="1:49" s="190" customFormat="1" ht="25.5" customHeight="1">
      <c r="AW2" s="43"/>
    </row>
    <row r="3" spans="1:49" s="193" customFormat="1" ht="25.5" customHeight="1" thickBot="1">
      <c r="A3" s="191" t="s">
        <v>201</v>
      </c>
      <c r="B3" s="191"/>
      <c r="C3" s="191"/>
      <c r="D3" s="191"/>
      <c r="E3" s="191"/>
      <c r="F3" s="191"/>
      <c r="G3" s="191"/>
      <c r="H3" s="191"/>
      <c r="I3" s="191"/>
      <c r="J3" s="191"/>
      <c r="K3" s="44"/>
      <c r="L3" s="192"/>
      <c r="M3" s="192"/>
      <c r="N3" s="192"/>
      <c r="O3" s="192"/>
      <c r="P3" s="192"/>
      <c r="Q3" s="192"/>
      <c r="R3" s="192"/>
      <c r="S3" s="192"/>
      <c r="T3" s="192"/>
      <c r="U3" s="192"/>
      <c r="V3" s="192"/>
      <c r="W3" s="192"/>
      <c r="X3" s="192"/>
      <c r="Y3" s="192"/>
      <c r="Z3" s="192"/>
      <c r="AA3" s="192"/>
      <c r="AB3" s="192"/>
      <c r="AC3" s="192"/>
      <c r="AD3" s="192"/>
      <c r="AE3" s="192"/>
      <c r="AF3" s="192"/>
      <c r="AG3" s="192"/>
      <c r="AH3" s="192"/>
      <c r="AI3" s="192"/>
      <c r="AJ3" s="192"/>
      <c r="AK3" s="192"/>
      <c r="AL3" s="192"/>
      <c r="AM3" s="192"/>
      <c r="AN3" s="192"/>
      <c r="AO3" s="192"/>
      <c r="AP3" s="192"/>
      <c r="AQ3" s="192"/>
      <c r="AR3" s="192"/>
      <c r="AS3" s="192"/>
      <c r="AT3" s="192"/>
      <c r="AU3" s="192"/>
      <c r="AV3" s="192"/>
      <c r="AW3" s="44" t="s">
        <v>208</v>
      </c>
    </row>
    <row r="4" spans="1:49" s="53" customFormat="1" ht="36.75" customHeight="1" thickBot="1">
      <c r="A4" s="704" t="s">
        <v>207</v>
      </c>
      <c r="B4" s="45" t="s">
        <v>83</v>
      </c>
      <c r="C4" s="45"/>
      <c r="D4" s="46"/>
      <c r="E4" s="48"/>
      <c r="F4" s="48"/>
      <c r="G4" s="48"/>
      <c r="H4" s="48"/>
      <c r="I4" s="48"/>
      <c r="J4" s="46"/>
      <c r="K4" s="47" t="s">
        <v>84</v>
      </c>
      <c r="L4" s="48"/>
      <c r="M4" s="48"/>
      <c r="N4" s="48"/>
      <c r="O4" s="48"/>
      <c r="P4" s="48"/>
      <c r="Q4" s="48"/>
      <c r="R4" s="48"/>
      <c r="S4" s="49"/>
      <c r="T4" s="50"/>
      <c r="U4" s="47"/>
      <c r="V4" s="48"/>
      <c r="W4" s="48"/>
      <c r="X4" s="48"/>
      <c r="Y4" s="51"/>
      <c r="Z4" s="50"/>
      <c r="AA4" s="51"/>
      <c r="AB4" s="50"/>
      <c r="AC4" s="48"/>
      <c r="AD4" s="48"/>
      <c r="AE4" s="48"/>
      <c r="AF4" s="48"/>
      <c r="AG4" s="48"/>
      <c r="AH4" s="48"/>
      <c r="AI4" s="51"/>
      <c r="AJ4" s="46"/>
      <c r="AK4" s="51"/>
      <c r="AL4" s="50"/>
      <c r="AM4" s="47"/>
      <c r="AN4" s="48"/>
      <c r="AO4" s="51"/>
      <c r="AP4" s="48"/>
      <c r="AQ4" s="49"/>
      <c r="AR4" s="52"/>
      <c r="AS4" s="49"/>
      <c r="AT4" s="52"/>
      <c r="AU4" s="49"/>
      <c r="AV4" s="52"/>
      <c r="AW4" s="704" t="s">
        <v>207</v>
      </c>
    </row>
    <row r="5" spans="1:49" s="53" customFormat="1" ht="36.75" customHeight="1" thickBot="1">
      <c r="A5" s="705"/>
      <c r="B5" s="726" t="s">
        <v>85</v>
      </c>
      <c r="C5" s="738" t="s">
        <v>86</v>
      </c>
      <c r="D5" s="739"/>
      <c r="E5" s="273"/>
      <c r="F5" s="273"/>
      <c r="G5" s="273"/>
      <c r="H5" s="273"/>
      <c r="I5" s="273"/>
      <c r="J5" s="274"/>
      <c r="K5" s="47" t="s">
        <v>87</v>
      </c>
      <c r="L5" s="48"/>
      <c r="M5" s="48"/>
      <c r="N5" s="48"/>
      <c r="O5" s="48"/>
      <c r="P5" s="48"/>
      <c r="Q5" s="48"/>
      <c r="R5" s="48"/>
      <c r="S5" s="49"/>
      <c r="T5" s="50"/>
      <c r="U5" s="47"/>
      <c r="V5" s="48"/>
      <c r="W5" s="48"/>
      <c r="X5" s="48"/>
      <c r="Y5" s="51"/>
      <c r="Z5" s="50"/>
      <c r="AA5" s="51"/>
      <c r="AB5" s="50"/>
      <c r="AC5" s="48"/>
      <c r="AD5" s="48"/>
      <c r="AE5" s="48"/>
      <c r="AF5" s="48"/>
      <c r="AG5" s="48"/>
      <c r="AH5" s="48"/>
      <c r="AI5" s="51"/>
      <c r="AJ5" s="46"/>
      <c r="AK5" s="47"/>
      <c r="AL5" s="50"/>
      <c r="AM5" s="47"/>
      <c r="AN5" s="48"/>
      <c r="AO5" s="51"/>
      <c r="AP5" s="48"/>
      <c r="AQ5" s="49" t="s">
        <v>88</v>
      </c>
      <c r="AR5" s="52"/>
      <c r="AS5" s="49"/>
      <c r="AT5" s="52"/>
      <c r="AU5" s="49"/>
      <c r="AV5" s="52"/>
      <c r="AW5" s="705"/>
    </row>
    <row r="6" spans="1:49" s="53" customFormat="1" ht="36.75" customHeight="1" thickBot="1">
      <c r="A6" s="705"/>
      <c r="B6" s="727"/>
      <c r="C6" s="740"/>
      <c r="D6" s="741"/>
      <c r="E6" s="275"/>
      <c r="F6" s="275"/>
      <c r="G6" s="275"/>
      <c r="H6" s="275"/>
      <c r="I6" s="275"/>
      <c r="J6" s="276"/>
      <c r="K6" s="47" t="s">
        <v>89</v>
      </c>
      <c r="L6" s="48"/>
      <c r="M6" s="48"/>
      <c r="N6" s="48"/>
      <c r="O6" s="48"/>
      <c r="P6" s="48"/>
      <c r="Q6" s="48"/>
      <c r="R6" s="48"/>
      <c r="S6" s="49"/>
      <c r="T6" s="50"/>
      <c r="U6" s="47"/>
      <c r="V6" s="48"/>
      <c r="W6" s="48"/>
      <c r="X6" s="48"/>
      <c r="Y6" s="51"/>
      <c r="Z6" s="50"/>
      <c r="AA6" s="51"/>
      <c r="AB6" s="50"/>
      <c r="AC6" s="48"/>
      <c r="AD6" s="48"/>
      <c r="AE6" s="48"/>
      <c r="AF6" s="48"/>
      <c r="AG6" s="48"/>
      <c r="AH6" s="48"/>
      <c r="AI6" s="51"/>
      <c r="AJ6" s="46"/>
      <c r="AK6" s="49" t="s">
        <v>90</v>
      </c>
      <c r="AL6" s="50"/>
      <c r="AM6" s="47"/>
      <c r="AN6" s="48"/>
      <c r="AO6" s="51"/>
      <c r="AP6" s="48"/>
      <c r="AQ6" s="56"/>
      <c r="AR6" s="57"/>
      <c r="AS6" s="56"/>
      <c r="AT6" s="57"/>
      <c r="AU6" s="56"/>
      <c r="AV6" s="57"/>
      <c r="AW6" s="705"/>
    </row>
    <row r="7" spans="1:49" s="53" customFormat="1" ht="36.75" customHeight="1">
      <c r="A7" s="705"/>
      <c r="B7" s="727"/>
      <c r="C7" s="740"/>
      <c r="D7" s="741"/>
      <c r="E7" s="734" t="s">
        <v>97</v>
      </c>
      <c r="F7" s="734"/>
      <c r="G7" s="734" t="s">
        <v>124</v>
      </c>
      <c r="H7" s="734"/>
      <c r="I7" s="734" t="s">
        <v>98</v>
      </c>
      <c r="J7" s="736"/>
      <c r="K7" s="707" t="s">
        <v>91</v>
      </c>
      <c r="L7" s="712"/>
      <c r="M7" s="468"/>
      <c r="N7" s="468"/>
      <c r="O7" s="468"/>
      <c r="P7" s="468"/>
      <c r="Q7" s="468"/>
      <c r="R7" s="471"/>
      <c r="S7" s="729" t="s">
        <v>86</v>
      </c>
      <c r="T7" s="730"/>
      <c r="U7" s="251"/>
      <c r="V7" s="252"/>
      <c r="W7" s="252"/>
      <c r="X7" s="252"/>
      <c r="Y7" s="251"/>
      <c r="Z7" s="59"/>
      <c r="AA7" s="729" t="s">
        <v>92</v>
      </c>
      <c r="AB7" s="730"/>
      <c r="AC7" s="468"/>
      <c r="AD7" s="468"/>
      <c r="AE7" s="468"/>
      <c r="AF7" s="468"/>
      <c r="AG7" s="468"/>
      <c r="AH7" s="468"/>
      <c r="AI7" s="717" t="s">
        <v>93</v>
      </c>
      <c r="AJ7" s="718"/>
      <c r="AK7" s="707" t="s">
        <v>91</v>
      </c>
      <c r="AL7" s="708"/>
      <c r="AM7" s="711" t="s">
        <v>86</v>
      </c>
      <c r="AN7" s="712"/>
      <c r="AO7" s="707" t="s">
        <v>93</v>
      </c>
      <c r="AP7" s="715"/>
      <c r="AQ7" s="60" t="s">
        <v>94</v>
      </c>
      <c r="AR7" s="61"/>
      <c r="AS7" s="60" t="s">
        <v>95</v>
      </c>
      <c r="AT7" s="61"/>
      <c r="AU7" s="60" t="s">
        <v>96</v>
      </c>
      <c r="AV7" s="61"/>
      <c r="AW7" s="705"/>
    </row>
    <row r="8" spans="1:49" s="53" customFormat="1" ht="36.75" customHeight="1" thickBot="1">
      <c r="A8" s="706"/>
      <c r="B8" s="728"/>
      <c r="C8" s="742"/>
      <c r="D8" s="743"/>
      <c r="E8" s="735"/>
      <c r="F8" s="735"/>
      <c r="G8" s="735"/>
      <c r="H8" s="735"/>
      <c r="I8" s="735"/>
      <c r="J8" s="737"/>
      <c r="K8" s="709"/>
      <c r="L8" s="710"/>
      <c r="M8" s="721" t="s">
        <v>138</v>
      </c>
      <c r="N8" s="721"/>
      <c r="O8" s="721" t="s">
        <v>124</v>
      </c>
      <c r="P8" s="721"/>
      <c r="Q8" s="721" t="s">
        <v>98</v>
      </c>
      <c r="R8" s="721"/>
      <c r="S8" s="731"/>
      <c r="T8" s="733"/>
      <c r="U8" s="722" t="s">
        <v>97</v>
      </c>
      <c r="V8" s="723"/>
      <c r="W8" s="724" t="s">
        <v>124</v>
      </c>
      <c r="X8" s="725"/>
      <c r="Y8" s="62" t="s">
        <v>98</v>
      </c>
      <c r="Z8" s="63"/>
      <c r="AA8" s="731"/>
      <c r="AB8" s="732"/>
      <c r="AC8" s="721" t="s">
        <v>138</v>
      </c>
      <c r="AD8" s="721"/>
      <c r="AE8" s="721" t="s">
        <v>124</v>
      </c>
      <c r="AF8" s="721"/>
      <c r="AG8" s="721" t="s">
        <v>98</v>
      </c>
      <c r="AH8" s="721"/>
      <c r="AI8" s="719"/>
      <c r="AJ8" s="720"/>
      <c r="AK8" s="709"/>
      <c r="AL8" s="710"/>
      <c r="AM8" s="713"/>
      <c r="AN8" s="714"/>
      <c r="AO8" s="709"/>
      <c r="AP8" s="716"/>
      <c r="AQ8" s="469"/>
      <c r="AR8" s="470"/>
      <c r="AS8" s="469"/>
      <c r="AT8" s="470"/>
      <c r="AU8" s="469"/>
      <c r="AV8" s="470"/>
      <c r="AW8" s="706"/>
    </row>
    <row r="9" spans="1:49" s="53" customFormat="1" ht="12" customHeight="1">
      <c r="A9" s="465"/>
      <c r="B9" s="64" t="s">
        <v>36</v>
      </c>
      <c r="C9" s="64" t="s">
        <v>36</v>
      </c>
      <c r="D9" s="67" t="s">
        <v>36</v>
      </c>
      <c r="E9" s="66" t="s">
        <v>36</v>
      </c>
      <c r="F9" s="66" t="s">
        <v>36</v>
      </c>
      <c r="G9" s="66" t="s">
        <v>36</v>
      </c>
      <c r="H9" s="66" t="s">
        <v>36</v>
      </c>
      <c r="I9" s="66" t="s">
        <v>36</v>
      </c>
      <c r="J9" s="65" t="s">
        <v>36</v>
      </c>
      <c r="K9" s="69" t="s">
        <v>36</v>
      </c>
      <c r="L9" s="67" t="s">
        <v>36</v>
      </c>
      <c r="M9" s="68" t="s">
        <v>36</v>
      </c>
      <c r="N9" s="68" t="s">
        <v>36</v>
      </c>
      <c r="O9" s="68" t="s">
        <v>36</v>
      </c>
      <c r="P9" s="68" t="s">
        <v>36</v>
      </c>
      <c r="Q9" s="68" t="s">
        <v>36</v>
      </c>
      <c r="R9" s="68" t="s">
        <v>36</v>
      </c>
      <c r="S9" s="68" t="s">
        <v>36</v>
      </c>
      <c r="T9" s="67" t="s">
        <v>36</v>
      </c>
      <c r="U9" s="69" t="s">
        <v>36</v>
      </c>
      <c r="V9" s="66" t="s">
        <v>36</v>
      </c>
      <c r="W9" s="66" t="s">
        <v>36</v>
      </c>
      <c r="X9" s="66" t="s">
        <v>36</v>
      </c>
      <c r="Y9" s="66" t="s">
        <v>36</v>
      </c>
      <c r="Z9" s="67" t="s">
        <v>36</v>
      </c>
      <c r="AA9" s="66" t="s">
        <v>36</v>
      </c>
      <c r="AB9" s="66" t="s">
        <v>36</v>
      </c>
      <c r="AC9" s="67" t="s">
        <v>36</v>
      </c>
      <c r="AD9" s="69" t="s">
        <v>36</v>
      </c>
      <c r="AE9" s="67" t="s">
        <v>36</v>
      </c>
      <c r="AF9" s="69" t="s">
        <v>36</v>
      </c>
      <c r="AG9" s="67" t="s">
        <v>36</v>
      </c>
      <c r="AH9" s="69" t="s">
        <v>36</v>
      </c>
      <c r="AI9" s="64" t="s">
        <v>36</v>
      </c>
      <c r="AJ9" s="65" t="s">
        <v>36</v>
      </c>
      <c r="AK9" s="66" t="s">
        <v>36</v>
      </c>
      <c r="AL9" s="67" t="s">
        <v>36</v>
      </c>
      <c r="AM9" s="69" t="s">
        <v>36</v>
      </c>
      <c r="AN9" s="66" t="s">
        <v>36</v>
      </c>
      <c r="AO9" s="64" t="s">
        <v>36</v>
      </c>
      <c r="AP9" s="65" t="s">
        <v>36</v>
      </c>
      <c r="AQ9" s="64" t="s">
        <v>36</v>
      </c>
      <c r="AR9" s="65" t="s">
        <v>36</v>
      </c>
      <c r="AS9" s="66" t="s">
        <v>36</v>
      </c>
      <c r="AT9" s="66" t="s">
        <v>36</v>
      </c>
      <c r="AU9" s="64" t="s">
        <v>36</v>
      </c>
      <c r="AV9" s="65" t="s">
        <v>36</v>
      </c>
      <c r="AW9" s="465"/>
    </row>
    <row r="10" spans="1:49" s="76" customFormat="1" ht="36.75" customHeight="1" thickBot="1">
      <c r="A10" s="54" t="s">
        <v>99</v>
      </c>
      <c r="B10" s="70">
        <v>15656629</v>
      </c>
      <c r="C10" s="71">
        <v>38941</v>
      </c>
      <c r="D10" s="490">
        <v>24.87189292152225</v>
      </c>
      <c r="E10" s="229">
        <v>31995</v>
      </c>
      <c r="F10" s="490">
        <v>20.435433451223762</v>
      </c>
      <c r="G10" s="229">
        <v>729</v>
      </c>
      <c r="H10" s="490">
        <v>0.46561747104054135</v>
      </c>
      <c r="I10" s="229">
        <v>6217</v>
      </c>
      <c r="J10" s="491">
        <v>3.9708419992579502</v>
      </c>
      <c r="K10" s="228">
        <v>18479</v>
      </c>
      <c r="L10" s="326">
        <v>12.126348957067711</v>
      </c>
      <c r="M10" s="352">
        <v>10712</v>
      </c>
      <c r="N10" s="326">
        <v>7.0294631759353488</v>
      </c>
      <c r="O10" s="352">
        <v>249</v>
      </c>
      <c r="P10" s="326">
        <v>0.1633995827863986</v>
      </c>
      <c r="Q10" s="352">
        <v>7518</v>
      </c>
      <c r="R10" s="326">
        <v>4.933486198345963</v>
      </c>
      <c r="S10" s="73">
        <v>8164</v>
      </c>
      <c r="T10" s="326">
        <v>5.3574064010769407</v>
      </c>
      <c r="U10" s="74">
        <v>2964</v>
      </c>
      <c r="V10" s="326">
        <v>1.9450456360597812</v>
      </c>
      <c r="W10" s="352">
        <v>162</v>
      </c>
      <c r="X10" s="326">
        <v>0.10630816229476536</v>
      </c>
      <c r="Y10" s="72">
        <v>5038</v>
      </c>
      <c r="Z10" s="326">
        <v>3.3060526027223944</v>
      </c>
      <c r="AA10" s="75">
        <v>59</v>
      </c>
      <c r="AB10" s="326">
        <v>3.871717021846393E-2</v>
      </c>
      <c r="AC10" s="229">
        <v>55</v>
      </c>
      <c r="AD10" s="326">
        <v>3.6092277322296883E-2</v>
      </c>
      <c r="AE10" s="229">
        <v>0</v>
      </c>
      <c r="AF10" s="326">
        <v>0</v>
      </c>
      <c r="AG10" s="229">
        <v>4</v>
      </c>
      <c r="AH10" s="326">
        <v>2.6248928961670462E-3</v>
      </c>
      <c r="AI10" s="70">
        <v>26702</v>
      </c>
      <c r="AJ10" s="319">
        <v>17.522472528363114</v>
      </c>
      <c r="AK10" s="495">
        <v>62</v>
      </c>
      <c r="AL10" s="326">
        <v>4.0685839890589208E-2</v>
      </c>
      <c r="AM10" s="74">
        <v>79</v>
      </c>
      <c r="AN10" s="326">
        <v>5.1841634699299158E-2</v>
      </c>
      <c r="AO10" s="70">
        <v>141</v>
      </c>
      <c r="AP10" s="326">
        <v>9.2527474589888373E-2</v>
      </c>
      <c r="AQ10" s="70">
        <v>26172</v>
      </c>
      <c r="AR10" s="491">
        <v>16.716242046739435</v>
      </c>
      <c r="AS10" s="74">
        <v>2635</v>
      </c>
      <c r="AT10" s="490">
        <v>1.68299319093529</v>
      </c>
      <c r="AU10" s="70">
        <v>13926</v>
      </c>
      <c r="AV10" s="490">
        <v>8.8946349817703414</v>
      </c>
      <c r="AW10" s="466" t="s">
        <v>99</v>
      </c>
    </row>
    <row r="11" spans="1:49" s="82" customFormat="1" ht="36.75" customHeight="1">
      <c r="A11" s="77" t="s">
        <v>100</v>
      </c>
      <c r="B11" s="487">
        <v>532069</v>
      </c>
      <c r="C11" s="79">
        <v>1431</v>
      </c>
      <c r="D11" s="327">
        <v>26.895007978288529</v>
      </c>
      <c r="E11" s="230">
        <v>1196</v>
      </c>
      <c r="F11" s="327">
        <v>22.478287590519276</v>
      </c>
      <c r="G11" s="230">
        <v>32</v>
      </c>
      <c r="H11" s="327">
        <v>0.60142575493028161</v>
      </c>
      <c r="I11" s="230">
        <v>203</v>
      </c>
      <c r="J11" s="323">
        <v>3.8152946328389739</v>
      </c>
      <c r="K11" s="492">
        <v>665</v>
      </c>
      <c r="L11" s="327">
        <v>12.711184057945157</v>
      </c>
      <c r="M11" s="353">
        <v>446</v>
      </c>
      <c r="N11" s="327">
        <v>8.5250948719451731</v>
      </c>
      <c r="O11" s="353">
        <v>6</v>
      </c>
      <c r="P11" s="327">
        <v>0.11468737495890369</v>
      </c>
      <c r="Q11" s="353">
        <v>213</v>
      </c>
      <c r="R11" s="327">
        <v>4.0714018110410803</v>
      </c>
      <c r="S11" s="230">
        <v>374</v>
      </c>
      <c r="T11" s="327">
        <v>7.1488463724383298</v>
      </c>
      <c r="U11" s="81">
        <v>143</v>
      </c>
      <c r="V11" s="327">
        <v>2.7333824365205377</v>
      </c>
      <c r="W11" s="353">
        <v>8</v>
      </c>
      <c r="X11" s="327">
        <v>0.1529164999452049</v>
      </c>
      <c r="Y11" s="353">
        <v>223</v>
      </c>
      <c r="Z11" s="327">
        <v>4.2625474359725866</v>
      </c>
      <c r="AA11" s="81">
        <v>2</v>
      </c>
      <c r="AB11" s="327">
        <v>3.8229124986301224E-2</v>
      </c>
      <c r="AC11" s="230">
        <v>2</v>
      </c>
      <c r="AD11" s="327">
        <v>3.8229124986301224E-2</v>
      </c>
      <c r="AE11" s="230">
        <v>0</v>
      </c>
      <c r="AF11" s="327">
        <v>0</v>
      </c>
      <c r="AG11" s="230">
        <v>0</v>
      </c>
      <c r="AH11" s="327">
        <v>0</v>
      </c>
      <c r="AI11" s="78">
        <v>1041</v>
      </c>
      <c r="AJ11" s="320">
        <v>19.898259555369787</v>
      </c>
      <c r="AK11" s="492">
        <v>9</v>
      </c>
      <c r="AL11" s="327">
        <v>0.17203106243835553</v>
      </c>
      <c r="AM11" s="80">
        <v>9</v>
      </c>
      <c r="AN11" s="327">
        <v>0.17203106243835553</v>
      </c>
      <c r="AO11" s="79">
        <v>18</v>
      </c>
      <c r="AP11" s="327">
        <v>0.34406212487671106</v>
      </c>
      <c r="AQ11" s="78">
        <v>1186</v>
      </c>
      <c r="AR11" s="323">
        <v>22.290342042103561</v>
      </c>
      <c r="AS11" s="80">
        <v>54</v>
      </c>
      <c r="AT11" s="327">
        <v>1.0149059614448501</v>
      </c>
      <c r="AU11" s="79">
        <v>252</v>
      </c>
      <c r="AV11" s="327">
        <v>4.7362278200759675</v>
      </c>
      <c r="AW11" s="77" t="s">
        <v>100</v>
      </c>
    </row>
    <row r="12" spans="1:49" s="82" customFormat="1" ht="36.75" customHeight="1">
      <c r="A12" s="83" t="s">
        <v>37</v>
      </c>
      <c r="B12" s="488">
        <v>113692</v>
      </c>
      <c r="C12" s="85">
        <v>297</v>
      </c>
      <c r="D12" s="328">
        <v>26.12321007634662</v>
      </c>
      <c r="E12" s="231">
        <v>192</v>
      </c>
      <c r="F12" s="328">
        <v>16.887731766527107</v>
      </c>
      <c r="G12" s="231">
        <v>10</v>
      </c>
      <c r="H12" s="328">
        <v>0.87956936283995357</v>
      </c>
      <c r="I12" s="231">
        <v>95</v>
      </c>
      <c r="J12" s="324">
        <v>8.3559089469795591</v>
      </c>
      <c r="K12" s="493">
        <v>225</v>
      </c>
      <c r="L12" s="328">
        <v>19.634136054382193</v>
      </c>
      <c r="M12" s="354">
        <v>125</v>
      </c>
      <c r="N12" s="328">
        <v>10.907853363545662</v>
      </c>
      <c r="O12" s="354">
        <v>4</v>
      </c>
      <c r="P12" s="328">
        <v>0.34905130763346126</v>
      </c>
      <c r="Q12" s="354">
        <v>96</v>
      </c>
      <c r="R12" s="328">
        <v>8.3772313832030694</v>
      </c>
      <c r="S12" s="231">
        <v>132</v>
      </c>
      <c r="T12" s="328">
        <v>11.518693151904221</v>
      </c>
      <c r="U12" s="87">
        <v>62</v>
      </c>
      <c r="V12" s="328">
        <v>5.4102952683186487</v>
      </c>
      <c r="W12" s="354">
        <v>6</v>
      </c>
      <c r="X12" s="328">
        <v>0.52357696145019184</v>
      </c>
      <c r="Y12" s="354">
        <v>64</v>
      </c>
      <c r="Z12" s="328">
        <v>5.5848209221353802</v>
      </c>
      <c r="AA12" s="87">
        <v>0</v>
      </c>
      <c r="AB12" s="328">
        <v>0</v>
      </c>
      <c r="AC12" s="231">
        <v>0</v>
      </c>
      <c r="AD12" s="328">
        <v>0</v>
      </c>
      <c r="AE12" s="231">
        <v>0</v>
      </c>
      <c r="AF12" s="328">
        <v>0</v>
      </c>
      <c r="AG12" s="231">
        <v>0</v>
      </c>
      <c r="AH12" s="328">
        <v>0</v>
      </c>
      <c r="AI12" s="84">
        <v>357</v>
      </c>
      <c r="AJ12" s="321">
        <v>31.152829206286416</v>
      </c>
      <c r="AK12" s="493">
        <v>2</v>
      </c>
      <c r="AL12" s="328">
        <v>0.17452565381673063</v>
      </c>
      <c r="AM12" s="86">
        <v>2</v>
      </c>
      <c r="AN12" s="328">
        <v>0.17452565381673063</v>
      </c>
      <c r="AO12" s="85">
        <v>4</v>
      </c>
      <c r="AP12" s="328">
        <v>0.34905130763346126</v>
      </c>
      <c r="AQ12" s="84">
        <v>149</v>
      </c>
      <c r="AR12" s="324">
        <v>13.105583506315309</v>
      </c>
      <c r="AS12" s="86">
        <v>18</v>
      </c>
      <c r="AT12" s="328">
        <v>1.5832248531119164</v>
      </c>
      <c r="AU12" s="85">
        <v>365</v>
      </c>
      <c r="AV12" s="328">
        <v>32.104281743658305</v>
      </c>
      <c r="AW12" s="83" t="s">
        <v>101</v>
      </c>
    </row>
    <row r="13" spans="1:49" s="82" customFormat="1" ht="36.75" customHeight="1">
      <c r="A13" s="83" t="s">
        <v>38</v>
      </c>
      <c r="B13" s="488">
        <v>104034</v>
      </c>
      <c r="C13" s="85">
        <v>286</v>
      </c>
      <c r="D13" s="328">
        <v>27.491012553588252</v>
      </c>
      <c r="E13" s="231">
        <v>252</v>
      </c>
      <c r="F13" s="328">
        <v>24.222850222042794</v>
      </c>
      <c r="G13" s="231">
        <v>8</v>
      </c>
      <c r="H13" s="328">
        <v>0.76897937212834266</v>
      </c>
      <c r="I13" s="231">
        <v>26</v>
      </c>
      <c r="J13" s="324">
        <v>2.4991829594171135</v>
      </c>
      <c r="K13" s="493">
        <v>143</v>
      </c>
      <c r="L13" s="328">
        <v>14.341590612777056</v>
      </c>
      <c r="M13" s="354">
        <v>84</v>
      </c>
      <c r="N13" s="328">
        <v>8.4244308494634463</v>
      </c>
      <c r="O13" s="354">
        <v>1</v>
      </c>
      <c r="P13" s="328">
        <v>0.10029084344599339</v>
      </c>
      <c r="Q13" s="354">
        <v>58</v>
      </c>
      <c r="R13" s="328">
        <v>5.8168689198676171</v>
      </c>
      <c r="S13" s="231">
        <v>50</v>
      </c>
      <c r="T13" s="328">
        <v>5.0145421722996701</v>
      </c>
      <c r="U13" s="87">
        <v>19</v>
      </c>
      <c r="V13" s="328">
        <v>1.9055260254738744</v>
      </c>
      <c r="W13" s="354">
        <v>2</v>
      </c>
      <c r="X13" s="328">
        <v>0.20058168689198677</v>
      </c>
      <c r="Y13" s="354">
        <v>29</v>
      </c>
      <c r="Z13" s="328">
        <v>2.9084344599338086</v>
      </c>
      <c r="AA13" s="87">
        <v>0</v>
      </c>
      <c r="AB13" s="328">
        <v>0</v>
      </c>
      <c r="AC13" s="231">
        <v>0</v>
      </c>
      <c r="AD13" s="328">
        <v>0</v>
      </c>
      <c r="AE13" s="231">
        <v>0</v>
      </c>
      <c r="AF13" s="328">
        <v>0</v>
      </c>
      <c r="AG13" s="231">
        <v>0</v>
      </c>
      <c r="AH13" s="328">
        <v>0</v>
      </c>
      <c r="AI13" s="84">
        <v>193</v>
      </c>
      <c r="AJ13" s="321">
        <v>19.356132785076724</v>
      </c>
      <c r="AK13" s="493">
        <v>0</v>
      </c>
      <c r="AL13" s="328">
        <v>0</v>
      </c>
      <c r="AM13" s="86">
        <v>0</v>
      </c>
      <c r="AN13" s="328">
        <v>0</v>
      </c>
      <c r="AO13" s="85">
        <v>0</v>
      </c>
      <c r="AP13" s="328">
        <v>0</v>
      </c>
      <c r="AQ13" s="84">
        <v>132</v>
      </c>
      <c r="AR13" s="324">
        <v>12.688159640117654</v>
      </c>
      <c r="AS13" s="86">
        <v>29</v>
      </c>
      <c r="AT13" s="328">
        <v>2.7875502239652419</v>
      </c>
      <c r="AU13" s="85">
        <v>65</v>
      </c>
      <c r="AV13" s="328">
        <v>6.2479573985427832</v>
      </c>
      <c r="AW13" s="83" t="s">
        <v>38</v>
      </c>
    </row>
    <row r="14" spans="1:49" s="82" customFormat="1" ht="36.75" customHeight="1">
      <c r="A14" s="83" t="s">
        <v>39</v>
      </c>
      <c r="B14" s="488">
        <v>261405</v>
      </c>
      <c r="C14" s="85">
        <v>412</v>
      </c>
      <c r="D14" s="328">
        <v>15.760983913850154</v>
      </c>
      <c r="E14" s="231">
        <v>345</v>
      </c>
      <c r="F14" s="328">
        <v>13.197911287083262</v>
      </c>
      <c r="G14" s="231">
        <v>4</v>
      </c>
      <c r="H14" s="328">
        <v>0.15301926129951607</v>
      </c>
      <c r="I14" s="231">
        <v>63</v>
      </c>
      <c r="J14" s="324">
        <v>2.4100533654673781</v>
      </c>
      <c r="K14" s="493">
        <v>310</v>
      </c>
      <c r="L14" s="328">
        <v>12.292010589633211</v>
      </c>
      <c r="M14" s="354">
        <v>167</v>
      </c>
      <c r="N14" s="328">
        <v>6.6218250595765999</v>
      </c>
      <c r="O14" s="354">
        <v>7</v>
      </c>
      <c r="P14" s="328">
        <v>0.27756152944333057</v>
      </c>
      <c r="Q14" s="354">
        <v>136</v>
      </c>
      <c r="R14" s="328">
        <v>5.3926240006132788</v>
      </c>
      <c r="S14" s="231">
        <v>148</v>
      </c>
      <c r="T14" s="328">
        <v>5.8684437653732751</v>
      </c>
      <c r="U14" s="87">
        <v>41</v>
      </c>
      <c r="V14" s="328">
        <v>1.6257175295966502</v>
      </c>
      <c r="W14" s="354">
        <v>0</v>
      </c>
      <c r="X14" s="328">
        <v>0</v>
      </c>
      <c r="Y14" s="354">
        <v>107</v>
      </c>
      <c r="Z14" s="328">
        <v>4.2427262357766242</v>
      </c>
      <c r="AA14" s="87">
        <v>0</v>
      </c>
      <c r="AB14" s="328">
        <v>0</v>
      </c>
      <c r="AC14" s="231">
        <v>0</v>
      </c>
      <c r="AD14" s="328">
        <v>0</v>
      </c>
      <c r="AE14" s="231">
        <v>0</v>
      </c>
      <c r="AF14" s="328">
        <v>0</v>
      </c>
      <c r="AG14" s="231">
        <v>0</v>
      </c>
      <c r="AH14" s="328">
        <v>0</v>
      </c>
      <c r="AI14" s="84">
        <v>458</v>
      </c>
      <c r="AJ14" s="321">
        <v>18.160454355006483</v>
      </c>
      <c r="AK14" s="493">
        <v>0</v>
      </c>
      <c r="AL14" s="328">
        <v>0</v>
      </c>
      <c r="AM14" s="86">
        <v>0</v>
      </c>
      <c r="AN14" s="328">
        <v>0</v>
      </c>
      <c r="AO14" s="85">
        <v>0</v>
      </c>
      <c r="AP14" s="328">
        <v>0</v>
      </c>
      <c r="AQ14" s="84">
        <v>420</v>
      </c>
      <c r="AR14" s="324">
        <v>16.067022436449189</v>
      </c>
      <c r="AS14" s="86">
        <v>33</v>
      </c>
      <c r="AT14" s="328">
        <v>1.2624089057210077</v>
      </c>
      <c r="AU14" s="85">
        <v>944</v>
      </c>
      <c r="AV14" s="328">
        <v>36.112545666685797</v>
      </c>
      <c r="AW14" s="83" t="s">
        <v>39</v>
      </c>
    </row>
    <row r="15" spans="1:49" s="82" customFormat="1" ht="36.75" customHeight="1">
      <c r="A15" s="83" t="s">
        <v>40</v>
      </c>
      <c r="B15" s="488">
        <v>91511</v>
      </c>
      <c r="C15" s="85">
        <v>243</v>
      </c>
      <c r="D15" s="328">
        <v>26.554184742817803</v>
      </c>
      <c r="E15" s="231">
        <v>219</v>
      </c>
      <c r="F15" s="328">
        <v>23.931549212662958</v>
      </c>
      <c r="G15" s="231">
        <v>4</v>
      </c>
      <c r="H15" s="328">
        <v>0.43710592169247414</v>
      </c>
      <c r="I15" s="231">
        <v>20</v>
      </c>
      <c r="J15" s="324">
        <v>2.1855296084623705</v>
      </c>
      <c r="K15" s="493">
        <v>198</v>
      </c>
      <c r="L15" s="328">
        <v>22.18404541380341</v>
      </c>
      <c r="M15" s="354">
        <v>80</v>
      </c>
      <c r="N15" s="328">
        <v>8.9632506722438006</v>
      </c>
      <c r="O15" s="354">
        <v>0</v>
      </c>
      <c r="P15" s="328">
        <v>0</v>
      </c>
      <c r="Q15" s="354">
        <v>118</v>
      </c>
      <c r="R15" s="328">
        <v>13.220794741559606</v>
      </c>
      <c r="S15" s="231">
        <v>62</v>
      </c>
      <c r="T15" s="328">
        <v>6.9465192709889454</v>
      </c>
      <c r="U15" s="87">
        <v>24</v>
      </c>
      <c r="V15" s="328">
        <v>2.6889752016731405</v>
      </c>
      <c r="W15" s="354">
        <v>0</v>
      </c>
      <c r="X15" s="328">
        <v>0</v>
      </c>
      <c r="Y15" s="354">
        <v>38</v>
      </c>
      <c r="Z15" s="328">
        <v>4.2575440693158049</v>
      </c>
      <c r="AA15" s="87">
        <v>0</v>
      </c>
      <c r="AB15" s="328">
        <v>0</v>
      </c>
      <c r="AC15" s="231">
        <v>0</v>
      </c>
      <c r="AD15" s="328">
        <v>0</v>
      </c>
      <c r="AE15" s="231">
        <v>0</v>
      </c>
      <c r="AF15" s="328">
        <v>0</v>
      </c>
      <c r="AG15" s="231">
        <v>0</v>
      </c>
      <c r="AH15" s="328">
        <v>0</v>
      </c>
      <c r="AI15" s="84">
        <v>260</v>
      </c>
      <c r="AJ15" s="321">
        <v>29.130564684792354</v>
      </c>
      <c r="AK15" s="493">
        <v>0</v>
      </c>
      <c r="AL15" s="328">
        <v>0</v>
      </c>
      <c r="AM15" s="86">
        <v>1</v>
      </c>
      <c r="AN15" s="328">
        <v>0.11204063340304751</v>
      </c>
      <c r="AO15" s="85">
        <v>1</v>
      </c>
      <c r="AP15" s="328">
        <v>0.11204063340304751</v>
      </c>
      <c r="AQ15" s="84">
        <v>212</v>
      </c>
      <c r="AR15" s="324">
        <v>23.166613849701129</v>
      </c>
      <c r="AS15" s="86">
        <v>25</v>
      </c>
      <c r="AT15" s="328">
        <v>2.7319120105779633</v>
      </c>
      <c r="AU15" s="85">
        <v>213</v>
      </c>
      <c r="AV15" s="328">
        <v>23.275890330124245</v>
      </c>
      <c r="AW15" s="83" t="s">
        <v>40</v>
      </c>
    </row>
    <row r="16" spans="1:49" s="82" customFormat="1" ht="36.75" customHeight="1">
      <c r="A16" s="83" t="s">
        <v>41</v>
      </c>
      <c r="B16" s="488">
        <v>105165</v>
      </c>
      <c r="C16" s="85">
        <v>279</v>
      </c>
      <c r="D16" s="328">
        <v>26.529738981600342</v>
      </c>
      <c r="E16" s="231">
        <v>250</v>
      </c>
      <c r="F16" s="328">
        <v>23.772167546236865</v>
      </c>
      <c r="G16" s="231">
        <v>4</v>
      </c>
      <c r="H16" s="328">
        <v>0.3803546807397899</v>
      </c>
      <c r="I16" s="231">
        <v>25</v>
      </c>
      <c r="J16" s="324">
        <v>2.3772167546236869</v>
      </c>
      <c r="K16" s="493">
        <v>67</v>
      </c>
      <c r="L16" s="328">
        <v>6.6539766614251423</v>
      </c>
      <c r="M16" s="354">
        <v>32</v>
      </c>
      <c r="N16" s="328">
        <v>3.1780187039642476</v>
      </c>
      <c r="O16" s="354">
        <v>0</v>
      </c>
      <c r="P16" s="328">
        <v>0</v>
      </c>
      <c r="Q16" s="354">
        <v>35</v>
      </c>
      <c r="R16" s="328">
        <v>3.4759579574608952</v>
      </c>
      <c r="S16" s="231">
        <v>71</v>
      </c>
      <c r="T16" s="328">
        <v>7.0512289994206734</v>
      </c>
      <c r="U16" s="87">
        <v>37</v>
      </c>
      <c r="V16" s="328">
        <v>3.6745841264586607</v>
      </c>
      <c r="W16" s="354">
        <v>0</v>
      </c>
      <c r="X16" s="328">
        <v>0</v>
      </c>
      <c r="Y16" s="354">
        <v>34</v>
      </c>
      <c r="Z16" s="328">
        <v>3.3766448729620127</v>
      </c>
      <c r="AA16" s="87">
        <v>0</v>
      </c>
      <c r="AB16" s="328">
        <v>0</v>
      </c>
      <c r="AC16" s="231">
        <v>0</v>
      </c>
      <c r="AD16" s="328">
        <v>0</v>
      </c>
      <c r="AE16" s="231">
        <v>0</v>
      </c>
      <c r="AF16" s="328">
        <v>0</v>
      </c>
      <c r="AG16" s="231">
        <v>0</v>
      </c>
      <c r="AH16" s="328">
        <v>0</v>
      </c>
      <c r="AI16" s="84">
        <v>138</v>
      </c>
      <c r="AJ16" s="321">
        <v>13.705205660845817</v>
      </c>
      <c r="AK16" s="493">
        <v>2</v>
      </c>
      <c r="AL16" s="328">
        <v>0.19862616899776547</v>
      </c>
      <c r="AM16" s="86">
        <v>0</v>
      </c>
      <c r="AN16" s="328">
        <v>0</v>
      </c>
      <c r="AO16" s="85">
        <v>2</v>
      </c>
      <c r="AP16" s="328">
        <v>0.19862616899776547</v>
      </c>
      <c r="AQ16" s="84">
        <v>196</v>
      </c>
      <c r="AR16" s="324">
        <v>18.637379356249703</v>
      </c>
      <c r="AS16" s="86">
        <v>7</v>
      </c>
      <c r="AT16" s="328">
        <v>0.66562069129463231</v>
      </c>
      <c r="AU16" s="85">
        <v>520</v>
      </c>
      <c r="AV16" s="328">
        <v>49.446108496172684</v>
      </c>
      <c r="AW16" s="83" t="s">
        <v>41</v>
      </c>
    </row>
    <row r="17" spans="1:49" s="82" customFormat="1" ht="36.75" customHeight="1">
      <c r="A17" s="83" t="s">
        <v>42</v>
      </c>
      <c r="B17" s="488">
        <v>180993</v>
      </c>
      <c r="C17" s="85">
        <v>512</v>
      </c>
      <c r="D17" s="328">
        <v>28.288386843690088</v>
      </c>
      <c r="E17" s="231">
        <v>439</v>
      </c>
      <c r="F17" s="328">
        <v>24.255081688242086</v>
      </c>
      <c r="G17" s="231">
        <v>4</v>
      </c>
      <c r="H17" s="328">
        <v>0.22100302221632881</v>
      </c>
      <c r="I17" s="231">
        <v>69</v>
      </c>
      <c r="J17" s="324">
        <v>3.8123021332316722</v>
      </c>
      <c r="K17" s="493">
        <v>160</v>
      </c>
      <c r="L17" s="328">
        <v>8.9779870978843768</v>
      </c>
      <c r="M17" s="354">
        <v>100</v>
      </c>
      <c r="N17" s="328">
        <v>5.6112419361777359</v>
      </c>
      <c r="O17" s="354">
        <v>0</v>
      </c>
      <c r="P17" s="328">
        <v>0</v>
      </c>
      <c r="Q17" s="354">
        <v>60</v>
      </c>
      <c r="R17" s="328">
        <v>3.3667451617066413</v>
      </c>
      <c r="S17" s="231">
        <v>60</v>
      </c>
      <c r="T17" s="328">
        <v>3.3667451617066413</v>
      </c>
      <c r="U17" s="87">
        <v>17</v>
      </c>
      <c r="V17" s="328">
        <v>0.95391112915021503</v>
      </c>
      <c r="W17" s="354">
        <v>3</v>
      </c>
      <c r="X17" s="328">
        <v>0.16833725808533206</v>
      </c>
      <c r="Y17" s="354">
        <v>40</v>
      </c>
      <c r="Z17" s="328">
        <v>2.2444967744710942</v>
      </c>
      <c r="AA17" s="87">
        <v>2</v>
      </c>
      <c r="AB17" s="328">
        <v>0.11222483872355471</v>
      </c>
      <c r="AC17" s="231">
        <v>1</v>
      </c>
      <c r="AD17" s="328">
        <v>5.6112419361777355E-2</v>
      </c>
      <c r="AE17" s="231">
        <v>0</v>
      </c>
      <c r="AF17" s="328">
        <v>0</v>
      </c>
      <c r="AG17" s="231">
        <v>1</v>
      </c>
      <c r="AH17" s="328">
        <v>5.6112419361777355E-2</v>
      </c>
      <c r="AI17" s="84">
        <v>222</v>
      </c>
      <c r="AJ17" s="321">
        <v>12.456957098314573</v>
      </c>
      <c r="AK17" s="493">
        <v>0</v>
      </c>
      <c r="AL17" s="328">
        <v>0</v>
      </c>
      <c r="AM17" s="86">
        <v>0</v>
      </c>
      <c r="AN17" s="328">
        <v>0</v>
      </c>
      <c r="AO17" s="85">
        <v>0</v>
      </c>
      <c r="AP17" s="328">
        <v>0</v>
      </c>
      <c r="AQ17" s="84">
        <v>315</v>
      </c>
      <c r="AR17" s="324">
        <v>17.403987999535893</v>
      </c>
      <c r="AS17" s="86">
        <v>69</v>
      </c>
      <c r="AT17" s="328">
        <v>3.8123021332316722</v>
      </c>
      <c r="AU17" s="85">
        <v>343</v>
      </c>
      <c r="AV17" s="328">
        <v>18.951009155050194</v>
      </c>
      <c r="AW17" s="83" t="s">
        <v>42</v>
      </c>
    </row>
    <row r="18" spans="1:49" s="82" customFormat="1" ht="36.75" customHeight="1">
      <c r="A18" s="83" t="s">
        <v>43</v>
      </c>
      <c r="B18" s="488">
        <v>316857</v>
      </c>
      <c r="C18" s="85">
        <v>706</v>
      </c>
      <c r="D18" s="328">
        <v>22.281344581309551</v>
      </c>
      <c r="E18" s="231">
        <v>563</v>
      </c>
      <c r="F18" s="328">
        <v>17.768267704358749</v>
      </c>
      <c r="G18" s="231">
        <v>7</v>
      </c>
      <c r="H18" s="328">
        <v>0.22091984712346577</v>
      </c>
      <c r="I18" s="231">
        <v>136</v>
      </c>
      <c r="J18" s="324">
        <v>4.2921570298273357</v>
      </c>
      <c r="K18" s="493">
        <v>313</v>
      </c>
      <c r="L18" s="328">
        <v>9.9568325184424076</v>
      </c>
      <c r="M18" s="354">
        <v>179</v>
      </c>
      <c r="N18" s="328">
        <v>5.6941630057546035</v>
      </c>
      <c r="O18" s="354">
        <v>2</v>
      </c>
      <c r="P18" s="328">
        <v>6.3621933025191105E-2</v>
      </c>
      <c r="Q18" s="354">
        <v>132</v>
      </c>
      <c r="R18" s="328">
        <v>4.1990475796626132</v>
      </c>
      <c r="S18" s="231">
        <v>154</v>
      </c>
      <c r="T18" s="328">
        <v>4.8988888429397157</v>
      </c>
      <c r="U18" s="87">
        <v>33</v>
      </c>
      <c r="V18" s="328">
        <v>1.0497618949156533</v>
      </c>
      <c r="W18" s="354">
        <v>1</v>
      </c>
      <c r="X18" s="328">
        <v>3.1810966512595552E-2</v>
      </c>
      <c r="Y18" s="354">
        <v>120</v>
      </c>
      <c r="Z18" s="328">
        <v>3.8173159815114661</v>
      </c>
      <c r="AA18" s="87">
        <v>0</v>
      </c>
      <c r="AB18" s="328">
        <v>0</v>
      </c>
      <c r="AC18" s="231">
        <v>0</v>
      </c>
      <c r="AD18" s="328">
        <v>0</v>
      </c>
      <c r="AE18" s="231">
        <v>0</v>
      </c>
      <c r="AF18" s="328">
        <v>0</v>
      </c>
      <c r="AG18" s="231">
        <v>0</v>
      </c>
      <c r="AH18" s="328">
        <v>0</v>
      </c>
      <c r="AI18" s="84">
        <v>467</v>
      </c>
      <c r="AJ18" s="321">
        <v>14.855721361382123</v>
      </c>
      <c r="AK18" s="493">
        <v>0</v>
      </c>
      <c r="AL18" s="328">
        <v>0</v>
      </c>
      <c r="AM18" s="86">
        <v>0</v>
      </c>
      <c r="AN18" s="328">
        <v>0</v>
      </c>
      <c r="AO18" s="85">
        <v>0</v>
      </c>
      <c r="AP18" s="328">
        <v>0</v>
      </c>
      <c r="AQ18" s="84">
        <v>506</v>
      </c>
      <c r="AR18" s="324">
        <v>15.969348949210527</v>
      </c>
      <c r="AS18" s="86">
        <v>41</v>
      </c>
      <c r="AT18" s="328">
        <v>1.2939591045802996</v>
      </c>
      <c r="AU18" s="85">
        <v>88</v>
      </c>
      <c r="AV18" s="328">
        <v>2.7772780781235702</v>
      </c>
      <c r="AW18" s="83" t="s">
        <v>43</v>
      </c>
    </row>
    <row r="19" spans="1:49" s="82" customFormat="1" ht="36.75" customHeight="1">
      <c r="A19" s="83" t="s">
        <v>44</v>
      </c>
      <c r="B19" s="488">
        <v>233036</v>
      </c>
      <c r="C19" s="85">
        <v>537</v>
      </c>
      <c r="D19" s="328">
        <v>23.043649908168696</v>
      </c>
      <c r="E19" s="231">
        <v>443</v>
      </c>
      <c r="F19" s="328">
        <v>19.009938378619612</v>
      </c>
      <c r="G19" s="231">
        <v>18</v>
      </c>
      <c r="H19" s="328">
        <v>0.77241284608386696</v>
      </c>
      <c r="I19" s="231">
        <v>76</v>
      </c>
      <c r="J19" s="324">
        <v>3.2612986834652156</v>
      </c>
      <c r="K19" s="493">
        <v>192</v>
      </c>
      <c r="L19" s="328">
        <v>8.2384340110017416</v>
      </c>
      <c r="M19" s="354">
        <v>119</v>
      </c>
      <c r="N19" s="328">
        <v>5.1061127464021219</v>
      </c>
      <c r="O19" s="354">
        <v>3</v>
      </c>
      <c r="P19" s="328">
        <v>0.12872553142190221</v>
      </c>
      <c r="Q19" s="354">
        <v>70</v>
      </c>
      <c r="R19" s="328">
        <v>3.0035957331777183</v>
      </c>
      <c r="S19" s="231">
        <v>140</v>
      </c>
      <c r="T19" s="328">
        <v>6.0071914663554367</v>
      </c>
      <c r="U19" s="87">
        <v>59</v>
      </c>
      <c r="V19" s="328">
        <v>2.5316021179640771</v>
      </c>
      <c r="W19" s="354">
        <v>2</v>
      </c>
      <c r="X19" s="328">
        <v>8.5817020947934822E-2</v>
      </c>
      <c r="Y19" s="354">
        <v>79</v>
      </c>
      <c r="Z19" s="328">
        <v>3.3897723274434255</v>
      </c>
      <c r="AA19" s="87">
        <v>0</v>
      </c>
      <c r="AB19" s="328">
        <v>0</v>
      </c>
      <c r="AC19" s="231">
        <v>0</v>
      </c>
      <c r="AD19" s="328">
        <v>0</v>
      </c>
      <c r="AE19" s="231">
        <v>0</v>
      </c>
      <c r="AF19" s="328">
        <v>0</v>
      </c>
      <c r="AG19" s="231">
        <v>0</v>
      </c>
      <c r="AH19" s="328">
        <v>0</v>
      </c>
      <c r="AI19" s="84">
        <v>332</v>
      </c>
      <c r="AJ19" s="321">
        <v>14.24562547735718</v>
      </c>
      <c r="AK19" s="493">
        <v>0</v>
      </c>
      <c r="AL19" s="328">
        <v>0</v>
      </c>
      <c r="AM19" s="86">
        <v>0</v>
      </c>
      <c r="AN19" s="328">
        <v>0</v>
      </c>
      <c r="AO19" s="85">
        <v>0</v>
      </c>
      <c r="AP19" s="328">
        <v>0</v>
      </c>
      <c r="AQ19" s="84">
        <v>306</v>
      </c>
      <c r="AR19" s="324">
        <v>13.131018383425737</v>
      </c>
      <c r="AS19" s="86">
        <v>28</v>
      </c>
      <c r="AT19" s="328">
        <v>1.2015310939082373</v>
      </c>
      <c r="AU19" s="85">
        <v>166</v>
      </c>
      <c r="AV19" s="328">
        <v>7.1233629138845496</v>
      </c>
      <c r="AW19" s="83" t="s">
        <v>44</v>
      </c>
    </row>
    <row r="20" spans="1:49" s="82" customFormat="1" ht="36.75" customHeight="1">
      <c r="A20" s="83" t="s">
        <v>45</v>
      </c>
      <c r="B20" s="488">
        <v>194882</v>
      </c>
      <c r="C20" s="85">
        <v>310</v>
      </c>
      <c r="D20" s="328">
        <v>15.90706170913681</v>
      </c>
      <c r="E20" s="231">
        <v>240</v>
      </c>
      <c r="F20" s="328">
        <v>12.315144549009144</v>
      </c>
      <c r="G20" s="231">
        <v>0</v>
      </c>
      <c r="H20" s="328">
        <v>0</v>
      </c>
      <c r="I20" s="231">
        <v>70</v>
      </c>
      <c r="J20" s="324">
        <v>3.5919171601276667</v>
      </c>
      <c r="K20" s="493">
        <v>148</v>
      </c>
      <c r="L20" s="328">
        <v>7.7846117161912911</v>
      </c>
      <c r="M20" s="354">
        <v>87</v>
      </c>
      <c r="N20" s="328">
        <v>4.576089319652989</v>
      </c>
      <c r="O20" s="354">
        <v>1</v>
      </c>
      <c r="P20" s="328">
        <v>5.259872781210332E-2</v>
      </c>
      <c r="Q20" s="354">
        <v>60</v>
      </c>
      <c r="R20" s="328">
        <v>3.1559236687261993</v>
      </c>
      <c r="S20" s="231">
        <v>74</v>
      </c>
      <c r="T20" s="328">
        <v>3.8923058580956456</v>
      </c>
      <c r="U20" s="87">
        <v>14</v>
      </c>
      <c r="V20" s="328">
        <v>0.73638218936944655</v>
      </c>
      <c r="W20" s="354">
        <v>6</v>
      </c>
      <c r="X20" s="328">
        <v>0.31559236687261993</v>
      </c>
      <c r="Y20" s="354">
        <v>54</v>
      </c>
      <c r="Z20" s="328">
        <v>2.8403313018535794</v>
      </c>
      <c r="AA20" s="87">
        <v>0</v>
      </c>
      <c r="AB20" s="328">
        <v>0</v>
      </c>
      <c r="AC20" s="231">
        <v>0</v>
      </c>
      <c r="AD20" s="328">
        <v>0</v>
      </c>
      <c r="AE20" s="231">
        <v>0</v>
      </c>
      <c r="AF20" s="328">
        <v>0</v>
      </c>
      <c r="AG20" s="231">
        <v>0</v>
      </c>
      <c r="AH20" s="328">
        <v>0</v>
      </c>
      <c r="AI20" s="84">
        <v>222</v>
      </c>
      <c r="AJ20" s="321">
        <v>11.676917574286938</v>
      </c>
      <c r="AK20" s="493">
        <v>0</v>
      </c>
      <c r="AL20" s="328">
        <v>0</v>
      </c>
      <c r="AM20" s="86">
        <v>0</v>
      </c>
      <c r="AN20" s="328">
        <v>0</v>
      </c>
      <c r="AO20" s="85">
        <v>0</v>
      </c>
      <c r="AP20" s="328">
        <v>0</v>
      </c>
      <c r="AQ20" s="84">
        <v>277</v>
      </c>
      <c r="AR20" s="324">
        <v>14.213729333648054</v>
      </c>
      <c r="AS20" s="86">
        <v>31</v>
      </c>
      <c r="AT20" s="328">
        <v>1.5907061709136812</v>
      </c>
      <c r="AU20" s="85">
        <v>219</v>
      </c>
      <c r="AV20" s="328">
        <v>11.237569400970845</v>
      </c>
      <c r="AW20" s="83" t="s">
        <v>45</v>
      </c>
    </row>
    <row r="21" spans="1:49" s="82" customFormat="1" ht="36.75" customHeight="1">
      <c r="A21" s="83" t="s">
        <v>46</v>
      </c>
      <c r="B21" s="488">
        <v>949354</v>
      </c>
      <c r="C21" s="85">
        <v>2802</v>
      </c>
      <c r="D21" s="328">
        <v>29.514806910804609</v>
      </c>
      <c r="E21" s="231">
        <v>2274</v>
      </c>
      <c r="F21" s="328">
        <v>23.953130233822158</v>
      </c>
      <c r="G21" s="231">
        <v>131</v>
      </c>
      <c r="H21" s="328">
        <v>1.3798856906907224</v>
      </c>
      <c r="I21" s="231">
        <v>397</v>
      </c>
      <c r="J21" s="324">
        <v>4.1817909862917313</v>
      </c>
      <c r="K21" s="493">
        <v>781</v>
      </c>
      <c r="L21" s="328">
        <v>8.4241909109344064</v>
      </c>
      <c r="M21" s="354">
        <v>491</v>
      </c>
      <c r="N21" s="328">
        <v>5.2961302653889799</v>
      </c>
      <c r="O21" s="354">
        <v>6</v>
      </c>
      <c r="P21" s="328">
        <v>6.4718496114732946E-2</v>
      </c>
      <c r="Q21" s="354">
        <v>284</v>
      </c>
      <c r="R21" s="328">
        <v>3.0633421494306932</v>
      </c>
      <c r="S21" s="231">
        <v>527</v>
      </c>
      <c r="T21" s="328">
        <v>5.6844412420773773</v>
      </c>
      <c r="U21" s="87">
        <v>205</v>
      </c>
      <c r="V21" s="328">
        <v>2.2112152839200423</v>
      </c>
      <c r="W21" s="354">
        <v>8</v>
      </c>
      <c r="X21" s="328">
        <v>8.629132815297727E-2</v>
      </c>
      <c r="Y21" s="354">
        <v>314</v>
      </c>
      <c r="Z21" s="328">
        <v>3.3869346300043577</v>
      </c>
      <c r="AA21" s="87">
        <v>4</v>
      </c>
      <c r="AB21" s="328">
        <v>4.3145664076488635E-2</v>
      </c>
      <c r="AC21" s="231">
        <v>2</v>
      </c>
      <c r="AD21" s="328">
        <v>2.1572832038244318E-2</v>
      </c>
      <c r="AE21" s="231">
        <v>0</v>
      </c>
      <c r="AF21" s="328">
        <v>0</v>
      </c>
      <c r="AG21" s="231">
        <v>2</v>
      </c>
      <c r="AH21" s="328">
        <v>2.1572832038244318E-2</v>
      </c>
      <c r="AI21" s="84">
        <v>1312</v>
      </c>
      <c r="AJ21" s="321">
        <v>14.151777817088272</v>
      </c>
      <c r="AK21" s="493">
        <v>6</v>
      </c>
      <c r="AL21" s="328">
        <v>6.4718496114732946E-2</v>
      </c>
      <c r="AM21" s="86">
        <v>5</v>
      </c>
      <c r="AN21" s="328">
        <v>5.393208009561079E-2</v>
      </c>
      <c r="AO21" s="85">
        <v>11</v>
      </c>
      <c r="AP21" s="328">
        <v>0.11865057621034374</v>
      </c>
      <c r="AQ21" s="84">
        <v>1460</v>
      </c>
      <c r="AR21" s="324">
        <v>15.378878690140874</v>
      </c>
      <c r="AS21" s="86">
        <v>187</v>
      </c>
      <c r="AT21" s="328">
        <v>1.9697604897646188</v>
      </c>
      <c r="AU21" s="85">
        <v>441</v>
      </c>
      <c r="AV21" s="328">
        <v>4.6452640427069358</v>
      </c>
      <c r="AW21" s="83" t="s">
        <v>46</v>
      </c>
    </row>
    <row r="22" spans="1:49" s="82" customFormat="1" ht="36.75" customHeight="1">
      <c r="A22" s="83" t="s">
        <v>47</v>
      </c>
      <c r="B22" s="488">
        <v>821486</v>
      </c>
      <c r="C22" s="85">
        <v>1137</v>
      </c>
      <c r="D22" s="328">
        <v>13.84077147997653</v>
      </c>
      <c r="E22" s="231">
        <v>916</v>
      </c>
      <c r="F22" s="328">
        <v>11.150524780702289</v>
      </c>
      <c r="G22" s="231">
        <v>18</v>
      </c>
      <c r="H22" s="328">
        <v>0.21911511577799259</v>
      </c>
      <c r="I22" s="231">
        <v>203</v>
      </c>
      <c r="J22" s="324">
        <v>2.4711315834962493</v>
      </c>
      <c r="K22" s="493">
        <v>882</v>
      </c>
      <c r="L22" s="328">
        <v>10.990864207581952</v>
      </c>
      <c r="M22" s="354">
        <v>569</v>
      </c>
      <c r="N22" s="328">
        <v>7.0904781565919848</v>
      </c>
      <c r="O22" s="354">
        <v>15</v>
      </c>
      <c r="P22" s="328">
        <v>0.18691945931261825</v>
      </c>
      <c r="Q22" s="354">
        <v>298</v>
      </c>
      <c r="R22" s="328">
        <v>3.7134665916773488</v>
      </c>
      <c r="S22" s="231">
        <v>310</v>
      </c>
      <c r="T22" s="328">
        <v>3.8630021591274435</v>
      </c>
      <c r="U22" s="87">
        <v>117</v>
      </c>
      <c r="V22" s="328">
        <v>1.4579717826384222</v>
      </c>
      <c r="W22" s="354">
        <v>4</v>
      </c>
      <c r="X22" s="328">
        <v>4.9845189150031534E-2</v>
      </c>
      <c r="Y22" s="354">
        <v>189</v>
      </c>
      <c r="Z22" s="328">
        <v>2.3551851873389897</v>
      </c>
      <c r="AA22" s="87">
        <v>2</v>
      </c>
      <c r="AB22" s="328">
        <v>2.4922594575015767E-2</v>
      </c>
      <c r="AC22" s="231">
        <v>2</v>
      </c>
      <c r="AD22" s="328">
        <v>2.4922594575015767E-2</v>
      </c>
      <c r="AE22" s="231">
        <v>0</v>
      </c>
      <c r="AF22" s="328">
        <v>0</v>
      </c>
      <c r="AG22" s="231">
        <v>0</v>
      </c>
      <c r="AH22" s="328">
        <v>0</v>
      </c>
      <c r="AI22" s="84">
        <v>1194</v>
      </c>
      <c r="AJ22" s="321">
        <v>14.878788961284412</v>
      </c>
      <c r="AK22" s="493">
        <v>1</v>
      </c>
      <c r="AL22" s="328">
        <v>1.2461297287507883E-2</v>
      </c>
      <c r="AM22" s="86">
        <v>1</v>
      </c>
      <c r="AN22" s="328">
        <v>1.2461297287507883E-2</v>
      </c>
      <c r="AO22" s="85">
        <v>2</v>
      </c>
      <c r="AP22" s="328">
        <v>2.4922594575015767E-2</v>
      </c>
      <c r="AQ22" s="84">
        <v>1231</v>
      </c>
      <c r="AR22" s="324">
        <v>14.985039306817157</v>
      </c>
      <c r="AS22" s="86">
        <v>129</v>
      </c>
      <c r="AT22" s="328">
        <v>1.5703249964089467</v>
      </c>
      <c r="AU22" s="85">
        <v>490</v>
      </c>
      <c r="AV22" s="328">
        <v>5.9648003739564643</v>
      </c>
      <c r="AW22" s="83" t="s">
        <v>47</v>
      </c>
    </row>
    <row r="23" spans="1:49" s="82" customFormat="1" ht="36.75" customHeight="1">
      <c r="A23" s="83" t="s">
        <v>48</v>
      </c>
      <c r="B23" s="488">
        <v>2150825</v>
      </c>
      <c r="C23" s="85">
        <v>5000</v>
      </c>
      <c r="D23" s="328">
        <v>23.246893633838177</v>
      </c>
      <c r="E23" s="231">
        <v>4248</v>
      </c>
      <c r="F23" s="328">
        <v>19.750560831308917</v>
      </c>
      <c r="G23" s="231">
        <v>73</v>
      </c>
      <c r="H23" s="328">
        <v>0.33940464705403739</v>
      </c>
      <c r="I23" s="231">
        <v>679</v>
      </c>
      <c r="J23" s="324">
        <v>3.1569281554752249</v>
      </c>
      <c r="K23" s="493">
        <v>3240</v>
      </c>
      <c r="L23" s="328">
        <v>15.669069257286118</v>
      </c>
      <c r="M23" s="354">
        <v>1900</v>
      </c>
      <c r="N23" s="328">
        <v>9.1886517249517361</v>
      </c>
      <c r="O23" s="354">
        <v>52</v>
      </c>
      <c r="P23" s="328">
        <v>0.2514788893144686</v>
      </c>
      <c r="Q23" s="354">
        <v>1288</v>
      </c>
      <c r="R23" s="328">
        <v>6.2289386430199141</v>
      </c>
      <c r="S23" s="231">
        <v>1381</v>
      </c>
      <c r="T23" s="328">
        <v>6.6786989642938677</v>
      </c>
      <c r="U23" s="87">
        <v>588</v>
      </c>
      <c r="V23" s="328">
        <v>2.8436459022482214</v>
      </c>
      <c r="W23" s="354">
        <v>22</v>
      </c>
      <c r="X23" s="328">
        <v>0.10639491470996747</v>
      </c>
      <c r="Y23" s="354">
        <v>771</v>
      </c>
      <c r="Z23" s="328">
        <v>3.7286581473356781</v>
      </c>
      <c r="AA23" s="87">
        <v>11</v>
      </c>
      <c r="AB23" s="328">
        <v>5.3197457354983733E-2</v>
      </c>
      <c r="AC23" s="231">
        <v>11</v>
      </c>
      <c r="AD23" s="328">
        <v>5.3197457354983733E-2</v>
      </c>
      <c r="AE23" s="231">
        <v>0</v>
      </c>
      <c r="AF23" s="328">
        <v>0</v>
      </c>
      <c r="AG23" s="231">
        <v>0</v>
      </c>
      <c r="AH23" s="328">
        <v>0</v>
      </c>
      <c r="AI23" s="84">
        <v>4632</v>
      </c>
      <c r="AJ23" s="321">
        <v>22.40096567893497</v>
      </c>
      <c r="AK23" s="493">
        <v>5</v>
      </c>
      <c r="AL23" s="328">
        <v>2.4180662434083518E-2</v>
      </c>
      <c r="AM23" s="86">
        <v>16</v>
      </c>
      <c r="AN23" s="328">
        <v>7.7378119789067251E-2</v>
      </c>
      <c r="AO23" s="85">
        <v>21</v>
      </c>
      <c r="AP23" s="328">
        <v>0.10155878222315076</v>
      </c>
      <c r="AQ23" s="84">
        <v>3875</v>
      </c>
      <c r="AR23" s="324">
        <v>18.016342566224587</v>
      </c>
      <c r="AS23" s="86">
        <v>444</v>
      </c>
      <c r="AT23" s="328">
        <v>2.0643241546848303</v>
      </c>
      <c r="AU23" s="85">
        <v>1111</v>
      </c>
      <c r="AV23" s="328">
        <v>5.1654597654388441</v>
      </c>
      <c r="AW23" s="83" t="s">
        <v>48</v>
      </c>
    </row>
    <row r="24" spans="1:49" s="82" customFormat="1" ht="36.75" customHeight="1">
      <c r="A24" s="83" t="s">
        <v>49</v>
      </c>
      <c r="B24" s="488">
        <v>1219684</v>
      </c>
      <c r="C24" s="85">
        <v>2901</v>
      </c>
      <c r="D24" s="328">
        <v>23.78484919044605</v>
      </c>
      <c r="E24" s="231">
        <v>2384</v>
      </c>
      <c r="F24" s="328">
        <v>19.546046352989791</v>
      </c>
      <c r="G24" s="231">
        <v>89</v>
      </c>
      <c r="H24" s="328">
        <v>0.72969720025842755</v>
      </c>
      <c r="I24" s="231">
        <v>428</v>
      </c>
      <c r="J24" s="324">
        <v>3.5091056371978318</v>
      </c>
      <c r="K24" s="493">
        <v>1846</v>
      </c>
      <c r="L24" s="328">
        <v>15.673830363758528</v>
      </c>
      <c r="M24" s="354">
        <v>1020</v>
      </c>
      <c r="N24" s="328">
        <v>8.6605129853920371</v>
      </c>
      <c r="O24" s="354">
        <v>31</v>
      </c>
      <c r="P24" s="328">
        <v>0.26321166916387562</v>
      </c>
      <c r="Q24" s="354">
        <v>795</v>
      </c>
      <c r="R24" s="328">
        <v>6.7501057092026171</v>
      </c>
      <c r="S24" s="231">
        <v>453</v>
      </c>
      <c r="T24" s="328">
        <v>3.8462866493946986</v>
      </c>
      <c r="U24" s="87">
        <v>162</v>
      </c>
      <c r="V24" s="328">
        <v>1.3754932388563823</v>
      </c>
      <c r="W24" s="354">
        <v>11</v>
      </c>
      <c r="X24" s="328">
        <v>9.3397689058149408E-2</v>
      </c>
      <c r="Y24" s="354">
        <v>280</v>
      </c>
      <c r="Z24" s="328">
        <v>2.3773957214801666</v>
      </c>
      <c r="AA24" s="87">
        <v>3</v>
      </c>
      <c r="AB24" s="328">
        <v>2.5472097015858931E-2</v>
      </c>
      <c r="AC24" s="231">
        <v>3</v>
      </c>
      <c r="AD24" s="328">
        <v>2.5472097015858931E-2</v>
      </c>
      <c r="AE24" s="231">
        <v>0</v>
      </c>
      <c r="AF24" s="328">
        <v>0</v>
      </c>
      <c r="AG24" s="231">
        <v>0</v>
      </c>
      <c r="AH24" s="328">
        <v>0</v>
      </c>
      <c r="AI24" s="84">
        <v>2302</v>
      </c>
      <c r="AJ24" s="321">
        <v>19.545589110169086</v>
      </c>
      <c r="AK24" s="493">
        <v>2</v>
      </c>
      <c r="AL24" s="328">
        <v>1.6981398010572621E-2</v>
      </c>
      <c r="AM24" s="86">
        <v>2</v>
      </c>
      <c r="AN24" s="328">
        <v>1.6981398010572621E-2</v>
      </c>
      <c r="AO24" s="85">
        <v>4</v>
      </c>
      <c r="AP24" s="328">
        <v>3.3962796021145242E-2</v>
      </c>
      <c r="AQ24" s="84">
        <v>2021</v>
      </c>
      <c r="AR24" s="324">
        <v>16.569865637329013</v>
      </c>
      <c r="AS24" s="86">
        <v>202</v>
      </c>
      <c r="AT24" s="328">
        <v>1.6561666792382288</v>
      </c>
      <c r="AU24" s="85">
        <v>830</v>
      </c>
      <c r="AV24" s="328">
        <v>6.8050413057808408</v>
      </c>
      <c r="AW24" s="83" t="s">
        <v>49</v>
      </c>
    </row>
    <row r="25" spans="1:49" s="82" customFormat="1" ht="36.75" customHeight="1">
      <c r="A25" s="83" t="s">
        <v>50</v>
      </c>
      <c r="B25" s="488">
        <v>241190</v>
      </c>
      <c r="C25" s="85">
        <v>382</v>
      </c>
      <c r="D25" s="328">
        <v>15.838135909448981</v>
      </c>
      <c r="E25" s="231">
        <v>304</v>
      </c>
      <c r="F25" s="328">
        <v>12.604170985530081</v>
      </c>
      <c r="G25" s="231">
        <v>6</v>
      </c>
      <c r="H25" s="328">
        <v>0.24876653260914633</v>
      </c>
      <c r="I25" s="231">
        <v>72</v>
      </c>
      <c r="J25" s="324">
        <v>2.9851983913097557</v>
      </c>
      <c r="K25" s="493">
        <v>306</v>
      </c>
      <c r="L25" s="328">
        <v>12.956933017737448</v>
      </c>
      <c r="M25" s="354">
        <v>165</v>
      </c>
      <c r="N25" s="328">
        <v>6.9865815291721525</v>
      </c>
      <c r="O25" s="354">
        <v>1</v>
      </c>
      <c r="P25" s="328">
        <v>4.2342918358619107E-2</v>
      </c>
      <c r="Q25" s="354">
        <v>140</v>
      </c>
      <c r="R25" s="328">
        <v>5.9280085702066749</v>
      </c>
      <c r="S25" s="231">
        <v>126</v>
      </c>
      <c r="T25" s="328">
        <v>5.3352077131860076</v>
      </c>
      <c r="U25" s="87">
        <v>38</v>
      </c>
      <c r="V25" s="328">
        <v>1.609030897627526</v>
      </c>
      <c r="W25" s="354">
        <v>0</v>
      </c>
      <c r="X25" s="328">
        <v>0</v>
      </c>
      <c r="Y25" s="354">
        <v>88</v>
      </c>
      <c r="Z25" s="328">
        <v>3.7261768155584818</v>
      </c>
      <c r="AA25" s="87">
        <v>0</v>
      </c>
      <c r="AB25" s="328">
        <v>0</v>
      </c>
      <c r="AC25" s="231">
        <v>0</v>
      </c>
      <c r="AD25" s="328">
        <v>0</v>
      </c>
      <c r="AE25" s="231">
        <v>0</v>
      </c>
      <c r="AF25" s="328">
        <v>0</v>
      </c>
      <c r="AG25" s="231">
        <v>0</v>
      </c>
      <c r="AH25" s="328">
        <v>0</v>
      </c>
      <c r="AI25" s="84">
        <v>432</v>
      </c>
      <c r="AJ25" s="321">
        <v>18.292140730923453</v>
      </c>
      <c r="AK25" s="493">
        <v>0</v>
      </c>
      <c r="AL25" s="328">
        <v>0</v>
      </c>
      <c r="AM25" s="86">
        <v>3</v>
      </c>
      <c r="AN25" s="328">
        <v>0.12702875507585731</v>
      </c>
      <c r="AO25" s="85">
        <v>3</v>
      </c>
      <c r="AP25" s="328">
        <v>0.12702875507585731</v>
      </c>
      <c r="AQ25" s="84">
        <v>326</v>
      </c>
      <c r="AR25" s="324">
        <v>13.516314938430284</v>
      </c>
      <c r="AS25" s="86">
        <v>11</v>
      </c>
      <c r="AT25" s="328">
        <v>0.45607197645010161</v>
      </c>
      <c r="AU25" s="85">
        <v>279</v>
      </c>
      <c r="AV25" s="328">
        <v>11.567643766325302</v>
      </c>
      <c r="AW25" s="83" t="s">
        <v>50</v>
      </c>
    </row>
    <row r="26" spans="1:49" s="82" customFormat="1" ht="36.75" customHeight="1">
      <c r="A26" s="83" t="s">
        <v>51</v>
      </c>
      <c r="B26" s="488">
        <v>127759</v>
      </c>
      <c r="C26" s="85">
        <v>224</v>
      </c>
      <c r="D26" s="328">
        <v>17.533011372975682</v>
      </c>
      <c r="E26" s="231">
        <v>204</v>
      </c>
      <c r="F26" s="328">
        <v>15.967563928959995</v>
      </c>
      <c r="G26" s="231">
        <v>1</v>
      </c>
      <c r="H26" s="328">
        <v>7.8272372200784299E-2</v>
      </c>
      <c r="I26" s="231">
        <v>19</v>
      </c>
      <c r="J26" s="324">
        <v>1.4871750718149015</v>
      </c>
      <c r="K26" s="493">
        <v>85</v>
      </c>
      <c r="L26" s="328">
        <v>6.8842633838179319</v>
      </c>
      <c r="M26" s="354">
        <v>56</v>
      </c>
      <c r="N26" s="328">
        <v>4.5355146999271083</v>
      </c>
      <c r="O26" s="354">
        <v>0</v>
      </c>
      <c r="P26" s="328">
        <v>0</v>
      </c>
      <c r="Q26" s="354">
        <v>29</v>
      </c>
      <c r="R26" s="328">
        <v>2.348748683890824</v>
      </c>
      <c r="S26" s="231">
        <v>24</v>
      </c>
      <c r="T26" s="328">
        <v>1.9437920142544751</v>
      </c>
      <c r="U26" s="87">
        <v>9</v>
      </c>
      <c r="V26" s="328">
        <v>0.72892200534542806</v>
      </c>
      <c r="W26" s="354">
        <v>1</v>
      </c>
      <c r="X26" s="328">
        <v>8.0991333927269787E-2</v>
      </c>
      <c r="Y26" s="354">
        <v>14</v>
      </c>
      <c r="Z26" s="328">
        <v>1.1338786749817771</v>
      </c>
      <c r="AA26" s="87">
        <v>0</v>
      </c>
      <c r="AB26" s="328">
        <v>0</v>
      </c>
      <c r="AC26" s="231">
        <v>0</v>
      </c>
      <c r="AD26" s="328">
        <v>0</v>
      </c>
      <c r="AE26" s="231">
        <v>0</v>
      </c>
      <c r="AF26" s="328">
        <v>0</v>
      </c>
      <c r="AG26" s="231">
        <v>0</v>
      </c>
      <c r="AH26" s="328">
        <v>0</v>
      </c>
      <c r="AI26" s="84">
        <v>109</v>
      </c>
      <c r="AJ26" s="321">
        <v>8.8280553980724079</v>
      </c>
      <c r="AK26" s="493">
        <v>0</v>
      </c>
      <c r="AL26" s="328">
        <v>0</v>
      </c>
      <c r="AM26" s="86">
        <v>0</v>
      </c>
      <c r="AN26" s="328">
        <v>0</v>
      </c>
      <c r="AO26" s="85">
        <v>0</v>
      </c>
      <c r="AP26" s="328">
        <v>0</v>
      </c>
      <c r="AQ26" s="84">
        <v>139</v>
      </c>
      <c r="AR26" s="324">
        <v>10.879859735909015</v>
      </c>
      <c r="AS26" s="86">
        <v>15</v>
      </c>
      <c r="AT26" s="328">
        <v>1.1740855830117642</v>
      </c>
      <c r="AU26" s="85">
        <v>258</v>
      </c>
      <c r="AV26" s="328">
        <v>20.194272027802349</v>
      </c>
      <c r="AW26" s="83" t="s">
        <v>51</v>
      </c>
    </row>
    <row r="27" spans="1:49" s="82" customFormat="1" ht="36.75" customHeight="1">
      <c r="A27" s="83" t="s">
        <v>52</v>
      </c>
      <c r="B27" s="488">
        <v>120083</v>
      </c>
      <c r="C27" s="85">
        <v>265</v>
      </c>
      <c r="D27" s="328">
        <v>22.068069585203567</v>
      </c>
      <c r="E27" s="231">
        <v>226</v>
      </c>
      <c r="F27" s="328">
        <v>18.820315948135871</v>
      </c>
      <c r="G27" s="231">
        <v>5</v>
      </c>
      <c r="H27" s="328">
        <v>0.4163786714189352</v>
      </c>
      <c r="I27" s="231">
        <v>34</v>
      </c>
      <c r="J27" s="324">
        <v>2.8313749656487595</v>
      </c>
      <c r="K27" s="493">
        <v>63</v>
      </c>
      <c r="L27" s="328">
        <v>5.2169880588939979</v>
      </c>
      <c r="M27" s="354">
        <v>44</v>
      </c>
      <c r="N27" s="328">
        <v>3.6436107077989832</v>
      </c>
      <c r="O27" s="354">
        <v>1</v>
      </c>
      <c r="P27" s="328">
        <v>8.2809334268158716E-2</v>
      </c>
      <c r="Q27" s="354">
        <v>18</v>
      </c>
      <c r="R27" s="328">
        <v>1.4905680168268569</v>
      </c>
      <c r="S27" s="231">
        <v>28</v>
      </c>
      <c r="T27" s="328">
        <v>2.318661359508444</v>
      </c>
      <c r="U27" s="87">
        <v>11</v>
      </c>
      <c r="V27" s="328">
        <v>0.9109026769497458</v>
      </c>
      <c r="W27" s="354">
        <v>2</v>
      </c>
      <c r="X27" s="328">
        <v>0.16561866853631743</v>
      </c>
      <c r="Y27" s="354">
        <v>15</v>
      </c>
      <c r="Z27" s="328">
        <v>1.2421400140223806</v>
      </c>
      <c r="AA27" s="87">
        <v>0</v>
      </c>
      <c r="AB27" s="328">
        <v>0</v>
      </c>
      <c r="AC27" s="231">
        <v>0</v>
      </c>
      <c r="AD27" s="328">
        <v>0</v>
      </c>
      <c r="AE27" s="231">
        <v>0</v>
      </c>
      <c r="AF27" s="328">
        <v>0</v>
      </c>
      <c r="AG27" s="231">
        <v>0</v>
      </c>
      <c r="AH27" s="328">
        <v>0</v>
      </c>
      <c r="AI27" s="84">
        <v>91</v>
      </c>
      <c r="AJ27" s="321">
        <v>7.5356494184024418</v>
      </c>
      <c r="AK27" s="493">
        <v>0</v>
      </c>
      <c r="AL27" s="328">
        <v>0</v>
      </c>
      <c r="AM27" s="86">
        <v>0</v>
      </c>
      <c r="AN27" s="328">
        <v>0</v>
      </c>
      <c r="AO27" s="85">
        <v>0</v>
      </c>
      <c r="AP27" s="328">
        <v>0</v>
      </c>
      <c r="AQ27" s="84">
        <v>173</v>
      </c>
      <c r="AR27" s="324">
        <v>14.406702031095159</v>
      </c>
      <c r="AS27" s="86">
        <v>18</v>
      </c>
      <c r="AT27" s="328">
        <v>1.4989632171081668</v>
      </c>
      <c r="AU27" s="85">
        <v>93</v>
      </c>
      <c r="AV27" s="328">
        <v>7.7446432883921954</v>
      </c>
      <c r="AW27" s="83" t="s">
        <v>52</v>
      </c>
    </row>
    <row r="28" spans="1:49" s="82" customFormat="1" ht="36.75" customHeight="1">
      <c r="A28" s="83" t="s">
        <v>53</v>
      </c>
      <c r="B28" s="488">
        <v>82739</v>
      </c>
      <c r="C28" s="85">
        <v>208</v>
      </c>
      <c r="D28" s="328">
        <v>25.139293440819927</v>
      </c>
      <c r="E28" s="231">
        <v>177</v>
      </c>
      <c r="F28" s="328">
        <v>21.392571822236189</v>
      </c>
      <c r="G28" s="231">
        <v>12</v>
      </c>
      <c r="H28" s="328">
        <v>1.4503438523549959</v>
      </c>
      <c r="I28" s="231">
        <v>19</v>
      </c>
      <c r="J28" s="324">
        <v>2.2963777662287432</v>
      </c>
      <c r="K28" s="493">
        <v>40</v>
      </c>
      <c r="L28" s="328">
        <v>4.880369932040848</v>
      </c>
      <c r="M28" s="354">
        <v>25</v>
      </c>
      <c r="N28" s="328">
        <v>3.0502312075255298</v>
      </c>
      <c r="O28" s="354">
        <v>0</v>
      </c>
      <c r="P28" s="328">
        <v>0</v>
      </c>
      <c r="Q28" s="354">
        <v>15</v>
      </c>
      <c r="R28" s="328">
        <v>1.830138724515318</v>
      </c>
      <c r="S28" s="231">
        <v>20</v>
      </c>
      <c r="T28" s="328">
        <v>2.440184966020424</v>
      </c>
      <c r="U28" s="87">
        <v>15</v>
      </c>
      <c r="V28" s="328">
        <v>1.830138724515318</v>
      </c>
      <c r="W28" s="354">
        <v>0</v>
      </c>
      <c r="X28" s="328">
        <v>0</v>
      </c>
      <c r="Y28" s="354">
        <v>5</v>
      </c>
      <c r="Z28" s="328">
        <v>0.610046241505106</v>
      </c>
      <c r="AA28" s="87">
        <v>0</v>
      </c>
      <c r="AB28" s="328">
        <v>0</v>
      </c>
      <c r="AC28" s="231">
        <v>0</v>
      </c>
      <c r="AD28" s="328">
        <v>0</v>
      </c>
      <c r="AE28" s="231">
        <v>0</v>
      </c>
      <c r="AF28" s="328">
        <v>0</v>
      </c>
      <c r="AG28" s="231">
        <v>0</v>
      </c>
      <c r="AH28" s="328">
        <v>0</v>
      </c>
      <c r="AI28" s="84">
        <v>60</v>
      </c>
      <c r="AJ28" s="321">
        <v>7.320554898061272</v>
      </c>
      <c r="AK28" s="493">
        <v>0</v>
      </c>
      <c r="AL28" s="328">
        <v>0</v>
      </c>
      <c r="AM28" s="86">
        <v>0</v>
      </c>
      <c r="AN28" s="328">
        <v>0</v>
      </c>
      <c r="AO28" s="85">
        <v>0</v>
      </c>
      <c r="AP28" s="328">
        <v>0</v>
      </c>
      <c r="AQ28" s="84">
        <v>96</v>
      </c>
      <c r="AR28" s="324">
        <v>11.602750818839967</v>
      </c>
      <c r="AS28" s="86">
        <v>23</v>
      </c>
      <c r="AT28" s="328">
        <v>2.7798257170137419</v>
      </c>
      <c r="AU28" s="85">
        <v>20</v>
      </c>
      <c r="AV28" s="328">
        <v>2.417239753924993</v>
      </c>
      <c r="AW28" s="83" t="s">
        <v>53</v>
      </c>
    </row>
    <row r="29" spans="1:49" s="82" customFormat="1" ht="36.75" customHeight="1">
      <c r="A29" s="83" t="s">
        <v>54</v>
      </c>
      <c r="B29" s="488">
        <v>96872</v>
      </c>
      <c r="C29" s="85">
        <v>203</v>
      </c>
      <c r="D29" s="328">
        <v>20.955487653811215</v>
      </c>
      <c r="E29" s="231">
        <v>163</v>
      </c>
      <c r="F29" s="328">
        <v>16.826327524981419</v>
      </c>
      <c r="G29" s="231">
        <v>5</v>
      </c>
      <c r="H29" s="328">
        <v>0.51614501610372454</v>
      </c>
      <c r="I29" s="231">
        <v>35</v>
      </c>
      <c r="J29" s="324">
        <v>3.6130151127260715</v>
      </c>
      <c r="K29" s="493">
        <v>38</v>
      </c>
      <c r="L29" s="328">
        <v>3.9616484627761426</v>
      </c>
      <c r="M29" s="354">
        <v>22</v>
      </c>
      <c r="N29" s="328">
        <v>2.2935859521335562</v>
      </c>
      <c r="O29" s="354">
        <v>0</v>
      </c>
      <c r="P29" s="328">
        <v>0</v>
      </c>
      <c r="Q29" s="354">
        <v>16</v>
      </c>
      <c r="R29" s="328">
        <v>1.6680625106425864</v>
      </c>
      <c r="S29" s="231">
        <v>19</v>
      </c>
      <c r="T29" s="328">
        <v>1.9808242313880713</v>
      </c>
      <c r="U29" s="87">
        <v>11</v>
      </c>
      <c r="V29" s="328">
        <v>1.1467929760667781</v>
      </c>
      <c r="W29" s="354">
        <v>0</v>
      </c>
      <c r="X29" s="328">
        <v>0</v>
      </c>
      <c r="Y29" s="354">
        <v>8</v>
      </c>
      <c r="Z29" s="328">
        <v>0.83403125532129319</v>
      </c>
      <c r="AA29" s="87">
        <v>0</v>
      </c>
      <c r="AB29" s="328">
        <v>0</v>
      </c>
      <c r="AC29" s="231">
        <v>0</v>
      </c>
      <c r="AD29" s="328">
        <v>0</v>
      </c>
      <c r="AE29" s="231">
        <v>0</v>
      </c>
      <c r="AF29" s="328">
        <v>0</v>
      </c>
      <c r="AG29" s="231">
        <v>0</v>
      </c>
      <c r="AH29" s="328">
        <v>0</v>
      </c>
      <c r="AI29" s="84">
        <v>57</v>
      </c>
      <c r="AJ29" s="321">
        <v>5.9424726941642136</v>
      </c>
      <c r="AK29" s="493">
        <v>0</v>
      </c>
      <c r="AL29" s="328">
        <v>0</v>
      </c>
      <c r="AM29" s="86">
        <v>0</v>
      </c>
      <c r="AN29" s="328">
        <v>0</v>
      </c>
      <c r="AO29" s="85">
        <v>0</v>
      </c>
      <c r="AP29" s="328">
        <v>0</v>
      </c>
      <c r="AQ29" s="84">
        <v>95</v>
      </c>
      <c r="AR29" s="324">
        <v>9.8067553059707659</v>
      </c>
      <c r="AS29" s="86">
        <v>4</v>
      </c>
      <c r="AT29" s="328">
        <v>0.41291601288297963</v>
      </c>
      <c r="AU29" s="85">
        <v>54</v>
      </c>
      <c r="AV29" s="328">
        <v>5.5743661739202253</v>
      </c>
      <c r="AW29" s="83" t="s">
        <v>54</v>
      </c>
    </row>
    <row r="30" spans="1:49" s="82" customFormat="1" ht="36.75" customHeight="1">
      <c r="A30" s="83" t="s">
        <v>55</v>
      </c>
      <c r="B30" s="488">
        <v>227383</v>
      </c>
      <c r="C30" s="85">
        <v>664</v>
      </c>
      <c r="D30" s="328">
        <v>29.201831271467082</v>
      </c>
      <c r="E30" s="231">
        <v>546</v>
      </c>
      <c r="F30" s="328">
        <v>24.012349208164199</v>
      </c>
      <c r="G30" s="231">
        <v>16</v>
      </c>
      <c r="H30" s="328">
        <v>0.70365858485462851</v>
      </c>
      <c r="I30" s="231">
        <v>102</v>
      </c>
      <c r="J30" s="324">
        <v>4.4858234784482569</v>
      </c>
      <c r="K30" s="493">
        <v>115</v>
      </c>
      <c r="L30" s="328">
        <v>5.1968945165984293</v>
      </c>
      <c r="M30" s="354">
        <v>73</v>
      </c>
      <c r="N30" s="328">
        <v>3.2988982583624811</v>
      </c>
      <c r="O30" s="354">
        <v>1</v>
      </c>
      <c r="P30" s="328">
        <v>4.5190387100855905E-2</v>
      </c>
      <c r="Q30" s="354">
        <v>41</v>
      </c>
      <c r="R30" s="328">
        <v>1.8528058711350921</v>
      </c>
      <c r="S30" s="231">
        <v>45</v>
      </c>
      <c r="T30" s="328">
        <v>2.0335674195385156</v>
      </c>
      <c r="U30" s="87">
        <v>16</v>
      </c>
      <c r="V30" s="328">
        <v>0.72304619361369449</v>
      </c>
      <c r="W30" s="354">
        <v>11</v>
      </c>
      <c r="X30" s="328">
        <v>0.49709425810941493</v>
      </c>
      <c r="Y30" s="354">
        <v>18</v>
      </c>
      <c r="Z30" s="328">
        <v>0.81342696781540635</v>
      </c>
      <c r="AA30" s="87">
        <v>0</v>
      </c>
      <c r="AB30" s="328">
        <v>0</v>
      </c>
      <c r="AC30" s="231">
        <v>0</v>
      </c>
      <c r="AD30" s="328">
        <v>0</v>
      </c>
      <c r="AE30" s="231">
        <v>0</v>
      </c>
      <c r="AF30" s="328">
        <v>0</v>
      </c>
      <c r="AG30" s="231">
        <v>0</v>
      </c>
      <c r="AH30" s="328">
        <v>0</v>
      </c>
      <c r="AI30" s="84">
        <v>160</v>
      </c>
      <c r="AJ30" s="321">
        <v>7.2304619361369449</v>
      </c>
      <c r="AK30" s="493">
        <v>1</v>
      </c>
      <c r="AL30" s="328">
        <v>4.5190387100855905E-2</v>
      </c>
      <c r="AM30" s="86">
        <v>0</v>
      </c>
      <c r="AN30" s="328">
        <v>0</v>
      </c>
      <c r="AO30" s="85">
        <v>1</v>
      </c>
      <c r="AP30" s="328">
        <v>4.5190387100855905E-2</v>
      </c>
      <c r="AQ30" s="84">
        <v>254</v>
      </c>
      <c r="AR30" s="324">
        <v>11.170580034567227</v>
      </c>
      <c r="AS30" s="86">
        <v>20</v>
      </c>
      <c r="AT30" s="328">
        <v>0.87957323106828567</v>
      </c>
      <c r="AU30" s="85">
        <v>79</v>
      </c>
      <c r="AV30" s="328">
        <v>3.4743142627197283</v>
      </c>
      <c r="AW30" s="83" t="s">
        <v>55</v>
      </c>
    </row>
    <row r="31" spans="1:49" s="82" customFormat="1" ht="36.75" customHeight="1">
      <c r="A31" s="83" t="s">
        <v>56</v>
      </c>
      <c r="B31" s="488">
        <v>229619</v>
      </c>
      <c r="C31" s="85">
        <v>661</v>
      </c>
      <c r="D31" s="328">
        <v>28.786816421985986</v>
      </c>
      <c r="E31" s="231">
        <v>523</v>
      </c>
      <c r="F31" s="328">
        <v>22.776860799846702</v>
      </c>
      <c r="G31" s="231">
        <v>19</v>
      </c>
      <c r="H31" s="328">
        <v>0.82745765812062588</v>
      </c>
      <c r="I31" s="231">
        <v>119</v>
      </c>
      <c r="J31" s="324">
        <v>5.1824979640186575</v>
      </c>
      <c r="K31" s="493">
        <v>154</v>
      </c>
      <c r="L31" s="328">
        <v>6.8891884476362035</v>
      </c>
      <c r="M31" s="354">
        <v>93</v>
      </c>
      <c r="N31" s="328">
        <v>4.1603540625335516</v>
      </c>
      <c r="O31" s="354">
        <v>3</v>
      </c>
      <c r="P31" s="328">
        <v>0.13420496975914684</v>
      </c>
      <c r="Q31" s="354">
        <v>58</v>
      </c>
      <c r="R31" s="328">
        <v>2.5946294153435052</v>
      </c>
      <c r="S31" s="231">
        <v>137</v>
      </c>
      <c r="T31" s="328">
        <v>6.1286936190010382</v>
      </c>
      <c r="U31" s="87">
        <v>49</v>
      </c>
      <c r="V31" s="328">
        <v>2.192014506066065</v>
      </c>
      <c r="W31" s="354">
        <v>0</v>
      </c>
      <c r="X31" s="328">
        <v>0</v>
      </c>
      <c r="Y31" s="354">
        <v>88</v>
      </c>
      <c r="Z31" s="328">
        <v>3.9366791129349736</v>
      </c>
      <c r="AA31" s="87">
        <v>0</v>
      </c>
      <c r="AB31" s="328">
        <v>0</v>
      </c>
      <c r="AC31" s="231">
        <v>0</v>
      </c>
      <c r="AD31" s="328">
        <v>0</v>
      </c>
      <c r="AE31" s="231">
        <v>0</v>
      </c>
      <c r="AF31" s="328">
        <v>0</v>
      </c>
      <c r="AG31" s="231">
        <v>0</v>
      </c>
      <c r="AH31" s="328">
        <v>0</v>
      </c>
      <c r="AI31" s="84">
        <v>291</v>
      </c>
      <c r="AJ31" s="321">
        <v>13.017882066637242</v>
      </c>
      <c r="AK31" s="493">
        <v>2</v>
      </c>
      <c r="AL31" s="328">
        <v>8.9469979839431224E-2</v>
      </c>
      <c r="AM31" s="86">
        <v>0</v>
      </c>
      <c r="AN31" s="328">
        <v>0</v>
      </c>
      <c r="AO31" s="85">
        <v>2</v>
      </c>
      <c r="AP31" s="328">
        <v>8.9469979839431224E-2</v>
      </c>
      <c r="AQ31" s="84">
        <v>315</v>
      </c>
      <c r="AR31" s="324">
        <v>13.718376963578798</v>
      </c>
      <c r="AS31" s="86">
        <v>46</v>
      </c>
      <c r="AT31" s="328">
        <v>2.0033185407130945</v>
      </c>
      <c r="AU31" s="85">
        <v>102</v>
      </c>
      <c r="AV31" s="328">
        <v>4.4421411120159915</v>
      </c>
      <c r="AW31" s="83" t="s">
        <v>56</v>
      </c>
    </row>
    <row r="32" spans="1:49" s="82" customFormat="1" ht="36.75" customHeight="1">
      <c r="A32" s="83" t="s">
        <v>57</v>
      </c>
      <c r="B32" s="488">
        <v>361105</v>
      </c>
      <c r="C32" s="85">
        <v>1013</v>
      </c>
      <c r="D32" s="328">
        <v>28.052782431702692</v>
      </c>
      <c r="E32" s="231">
        <v>842</v>
      </c>
      <c r="F32" s="328">
        <v>23.317317677683775</v>
      </c>
      <c r="G32" s="231">
        <v>19</v>
      </c>
      <c r="H32" s="328">
        <v>0.52616275044654603</v>
      </c>
      <c r="I32" s="231">
        <v>152</v>
      </c>
      <c r="J32" s="324">
        <v>4.2093020035723683</v>
      </c>
      <c r="K32" s="493">
        <v>385</v>
      </c>
      <c r="L32" s="328">
        <v>10.833555319603951</v>
      </c>
      <c r="M32" s="354">
        <v>218</v>
      </c>
      <c r="N32" s="328">
        <v>6.134324830321197</v>
      </c>
      <c r="O32" s="354">
        <v>3</v>
      </c>
      <c r="P32" s="328">
        <v>8.4417314178732092E-2</v>
      </c>
      <c r="Q32" s="354">
        <v>164</v>
      </c>
      <c r="R32" s="328">
        <v>4.6148131751040209</v>
      </c>
      <c r="S32" s="231">
        <v>261</v>
      </c>
      <c r="T32" s="328">
        <v>7.3443063335496905</v>
      </c>
      <c r="U32" s="87">
        <v>74</v>
      </c>
      <c r="V32" s="328">
        <v>2.0822937497420582</v>
      </c>
      <c r="W32" s="354">
        <v>3</v>
      </c>
      <c r="X32" s="328">
        <v>8.4417314178732092E-2</v>
      </c>
      <c r="Y32" s="354">
        <v>184</v>
      </c>
      <c r="Z32" s="328">
        <v>5.1775952696289007</v>
      </c>
      <c r="AA32" s="87">
        <v>3</v>
      </c>
      <c r="AB32" s="328">
        <v>8.4417314178732092E-2</v>
      </c>
      <c r="AC32" s="231">
        <v>3</v>
      </c>
      <c r="AD32" s="328">
        <v>8.4417314178732092E-2</v>
      </c>
      <c r="AE32" s="231">
        <v>0</v>
      </c>
      <c r="AF32" s="328">
        <v>0</v>
      </c>
      <c r="AG32" s="231">
        <v>0</v>
      </c>
      <c r="AH32" s="328">
        <v>0</v>
      </c>
      <c r="AI32" s="84">
        <v>649</v>
      </c>
      <c r="AJ32" s="321">
        <v>18.262278967332374</v>
      </c>
      <c r="AK32" s="493">
        <v>2</v>
      </c>
      <c r="AL32" s="328">
        <v>5.6278209452488057E-2</v>
      </c>
      <c r="AM32" s="86">
        <v>1</v>
      </c>
      <c r="AN32" s="328">
        <v>2.8139104726244028E-2</v>
      </c>
      <c r="AO32" s="85">
        <v>3</v>
      </c>
      <c r="AP32" s="328">
        <v>8.4417314178732092E-2</v>
      </c>
      <c r="AQ32" s="84">
        <v>497</v>
      </c>
      <c r="AR32" s="324">
        <v>13.763309840628072</v>
      </c>
      <c r="AS32" s="86">
        <v>62</v>
      </c>
      <c r="AT32" s="328">
        <v>1.7169521330360975</v>
      </c>
      <c r="AU32" s="85">
        <v>160</v>
      </c>
      <c r="AV32" s="328">
        <v>4.4308442142867035</v>
      </c>
      <c r="AW32" s="83" t="s">
        <v>57</v>
      </c>
    </row>
    <row r="33" spans="1:49" s="82" customFormat="1" ht="36.75" customHeight="1">
      <c r="A33" s="83" t="s">
        <v>58</v>
      </c>
      <c r="B33" s="488">
        <v>972888</v>
      </c>
      <c r="C33" s="85">
        <v>2728</v>
      </c>
      <c r="D33" s="328">
        <v>28.040226624236297</v>
      </c>
      <c r="E33" s="231">
        <v>2273</v>
      </c>
      <c r="F33" s="328">
        <v>23.363429295047322</v>
      </c>
      <c r="G33" s="231">
        <v>56</v>
      </c>
      <c r="H33" s="328">
        <v>0.57560582513095038</v>
      </c>
      <c r="I33" s="231">
        <v>399</v>
      </c>
      <c r="J33" s="324">
        <v>4.1011915040580211</v>
      </c>
      <c r="K33" s="493">
        <v>1002</v>
      </c>
      <c r="L33" s="328">
        <v>10.640858631626642</v>
      </c>
      <c r="M33" s="354">
        <v>579</v>
      </c>
      <c r="N33" s="328">
        <v>6.1487596284549157</v>
      </c>
      <c r="O33" s="354">
        <v>5</v>
      </c>
      <c r="P33" s="328">
        <v>5.3098096964204797E-2</v>
      </c>
      <c r="Q33" s="354">
        <v>418</v>
      </c>
      <c r="R33" s="328">
        <v>4.4390009062075215</v>
      </c>
      <c r="S33" s="231">
        <v>821</v>
      </c>
      <c r="T33" s="328">
        <v>8.7187075215224272</v>
      </c>
      <c r="U33" s="87">
        <v>274</v>
      </c>
      <c r="V33" s="328">
        <v>2.9097757136384228</v>
      </c>
      <c r="W33" s="354">
        <v>24</v>
      </c>
      <c r="X33" s="328">
        <v>0.25487086542818305</v>
      </c>
      <c r="Y33" s="354">
        <v>523</v>
      </c>
      <c r="Z33" s="328">
        <v>5.5540609424558216</v>
      </c>
      <c r="AA33" s="87">
        <v>1</v>
      </c>
      <c r="AB33" s="328">
        <v>1.061961939284096E-2</v>
      </c>
      <c r="AC33" s="231">
        <v>1</v>
      </c>
      <c r="AD33" s="328">
        <v>1.061961939284096E-2</v>
      </c>
      <c r="AE33" s="231">
        <v>0</v>
      </c>
      <c r="AF33" s="328">
        <v>0</v>
      </c>
      <c r="AG33" s="231">
        <v>0</v>
      </c>
      <c r="AH33" s="328">
        <v>0</v>
      </c>
      <c r="AI33" s="84">
        <v>1824</v>
      </c>
      <c r="AJ33" s="321">
        <v>19.370185772541909</v>
      </c>
      <c r="AK33" s="493">
        <v>9</v>
      </c>
      <c r="AL33" s="328">
        <v>9.5576574535568642E-2</v>
      </c>
      <c r="AM33" s="86">
        <v>4</v>
      </c>
      <c r="AN33" s="328">
        <v>4.2478477571363839E-2</v>
      </c>
      <c r="AO33" s="85">
        <v>13</v>
      </c>
      <c r="AP33" s="328">
        <v>0.13805505210693247</v>
      </c>
      <c r="AQ33" s="84">
        <v>1278</v>
      </c>
      <c r="AR33" s="324">
        <v>13.136147223524189</v>
      </c>
      <c r="AS33" s="86">
        <v>148</v>
      </c>
      <c r="AT33" s="328">
        <v>1.5212439664175117</v>
      </c>
      <c r="AU33" s="85">
        <v>1250</v>
      </c>
      <c r="AV33" s="328">
        <v>12.848344310958714</v>
      </c>
      <c r="AW33" s="83" t="s">
        <v>58</v>
      </c>
    </row>
    <row r="34" spans="1:49" s="82" customFormat="1" ht="36.75" customHeight="1">
      <c r="A34" s="83" t="s">
        <v>59</v>
      </c>
      <c r="B34" s="488">
        <v>214648</v>
      </c>
      <c r="C34" s="85">
        <v>155</v>
      </c>
      <c r="D34" s="328">
        <v>7.2211248183071826</v>
      </c>
      <c r="E34" s="231">
        <v>130</v>
      </c>
      <c r="F34" s="328">
        <v>6.0564272669673143</v>
      </c>
      <c r="G34" s="231">
        <v>0</v>
      </c>
      <c r="H34" s="328">
        <v>0</v>
      </c>
      <c r="I34" s="231">
        <v>25</v>
      </c>
      <c r="J34" s="324">
        <v>1.1646975513398681</v>
      </c>
      <c r="K34" s="493">
        <v>282</v>
      </c>
      <c r="L34" s="328">
        <v>13.646790100753963</v>
      </c>
      <c r="M34" s="354">
        <v>186</v>
      </c>
      <c r="N34" s="328">
        <v>9.0010743217738902</v>
      </c>
      <c r="O34" s="354">
        <v>2</v>
      </c>
      <c r="P34" s="328">
        <v>9.6785745395418163E-2</v>
      </c>
      <c r="Q34" s="354">
        <v>94</v>
      </c>
      <c r="R34" s="328">
        <v>4.5489300335846536</v>
      </c>
      <c r="S34" s="231">
        <v>50</v>
      </c>
      <c r="T34" s="328">
        <v>2.4196436348854542</v>
      </c>
      <c r="U34" s="87">
        <v>14</v>
      </c>
      <c r="V34" s="328">
        <v>0.67750021776792713</v>
      </c>
      <c r="W34" s="354">
        <v>1</v>
      </c>
      <c r="X34" s="328">
        <v>4.8392872697709081E-2</v>
      </c>
      <c r="Y34" s="354">
        <v>35</v>
      </c>
      <c r="Z34" s="328">
        <v>1.6937505444198178</v>
      </c>
      <c r="AA34" s="87">
        <v>0</v>
      </c>
      <c r="AB34" s="328">
        <v>0</v>
      </c>
      <c r="AC34" s="231">
        <v>0</v>
      </c>
      <c r="AD34" s="328">
        <v>0</v>
      </c>
      <c r="AE34" s="231">
        <v>0</v>
      </c>
      <c r="AF34" s="328">
        <v>0</v>
      </c>
      <c r="AG34" s="231">
        <v>0</v>
      </c>
      <c r="AH34" s="328">
        <v>0</v>
      </c>
      <c r="AI34" s="84">
        <v>332</v>
      </c>
      <c r="AJ34" s="321">
        <v>16.066433735639414</v>
      </c>
      <c r="AK34" s="493">
        <v>0</v>
      </c>
      <c r="AL34" s="328">
        <v>0</v>
      </c>
      <c r="AM34" s="86">
        <v>1</v>
      </c>
      <c r="AN34" s="328">
        <v>4.8392872697709081E-2</v>
      </c>
      <c r="AO34" s="85">
        <v>1</v>
      </c>
      <c r="AP34" s="328">
        <v>4.8392872697709081E-2</v>
      </c>
      <c r="AQ34" s="84">
        <v>251</v>
      </c>
      <c r="AR34" s="324">
        <v>11.693563415452275</v>
      </c>
      <c r="AS34" s="86">
        <v>18</v>
      </c>
      <c r="AT34" s="328">
        <v>0.83858223696470491</v>
      </c>
      <c r="AU34" s="85">
        <v>70</v>
      </c>
      <c r="AV34" s="328">
        <v>3.2611531437516303</v>
      </c>
      <c r="AW34" s="83" t="s">
        <v>59</v>
      </c>
    </row>
    <row r="35" spans="1:49" s="82" customFormat="1" ht="36.75" customHeight="1">
      <c r="A35" s="83" t="s">
        <v>60</v>
      </c>
      <c r="B35" s="488">
        <v>180339</v>
      </c>
      <c r="C35" s="85">
        <v>1403</v>
      </c>
      <c r="D35" s="328">
        <v>77.797925018992004</v>
      </c>
      <c r="E35" s="231">
        <v>1239</v>
      </c>
      <c r="F35" s="328">
        <v>68.703940911283752</v>
      </c>
      <c r="G35" s="231">
        <v>5</v>
      </c>
      <c r="H35" s="328">
        <v>0.277255613039886</v>
      </c>
      <c r="I35" s="231">
        <v>159</v>
      </c>
      <c r="J35" s="324">
        <v>8.816728494668375</v>
      </c>
      <c r="K35" s="493">
        <v>146</v>
      </c>
      <c r="L35" s="328">
        <v>8.1446095886972163</v>
      </c>
      <c r="M35" s="354">
        <v>93</v>
      </c>
      <c r="N35" s="328">
        <v>5.1880047380057608</v>
      </c>
      <c r="O35" s="354">
        <v>3</v>
      </c>
      <c r="P35" s="328">
        <v>0.16735499154857295</v>
      </c>
      <c r="Q35" s="354">
        <v>50</v>
      </c>
      <c r="R35" s="328">
        <v>2.7892498591428825</v>
      </c>
      <c r="S35" s="231">
        <v>39</v>
      </c>
      <c r="T35" s="328">
        <v>2.175614890131448</v>
      </c>
      <c r="U35" s="87">
        <v>6</v>
      </c>
      <c r="V35" s="328">
        <v>0.33470998309714589</v>
      </c>
      <c r="W35" s="354">
        <v>0</v>
      </c>
      <c r="X35" s="328">
        <v>0</v>
      </c>
      <c r="Y35" s="354">
        <v>33</v>
      </c>
      <c r="Z35" s="328">
        <v>1.8409049070343024</v>
      </c>
      <c r="AA35" s="87">
        <v>0</v>
      </c>
      <c r="AB35" s="328">
        <v>0</v>
      </c>
      <c r="AC35" s="231">
        <v>0</v>
      </c>
      <c r="AD35" s="328">
        <v>0</v>
      </c>
      <c r="AE35" s="231">
        <v>0</v>
      </c>
      <c r="AF35" s="328">
        <v>0</v>
      </c>
      <c r="AG35" s="231">
        <v>0</v>
      </c>
      <c r="AH35" s="328">
        <v>0</v>
      </c>
      <c r="AI35" s="84">
        <v>185</v>
      </c>
      <c r="AJ35" s="321">
        <v>10.320224478828665</v>
      </c>
      <c r="AK35" s="493">
        <v>2</v>
      </c>
      <c r="AL35" s="328">
        <v>0.11156999436571528</v>
      </c>
      <c r="AM35" s="86">
        <v>0</v>
      </c>
      <c r="AN35" s="328">
        <v>0</v>
      </c>
      <c r="AO35" s="85">
        <v>2</v>
      </c>
      <c r="AP35" s="328">
        <v>0.11156999436571528</v>
      </c>
      <c r="AQ35" s="84">
        <v>272</v>
      </c>
      <c r="AR35" s="324">
        <v>15.082705349369798</v>
      </c>
      <c r="AS35" s="86">
        <v>28</v>
      </c>
      <c r="AT35" s="328">
        <v>1.5526314330233617</v>
      </c>
      <c r="AU35" s="85">
        <v>139</v>
      </c>
      <c r="AV35" s="328">
        <v>7.7077060425088311</v>
      </c>
      <c r="AW35" s="83" t="s">
        <v>60</v>
      </c>
    </row>
    <row r="36" spans="1:49" s="82" customFormat="1" ht="36.75" customHeight="1">
      <c r="A36" s="83" t="s">
        <v>61</v>
      </c>
      <c r="B36" s="488">
        <v>258153</v>
      </c>
      <c r="C36" s="85">
        <v>687</v>
      </c>
      <c r="D36" s="328">
        <v>26.612125367514615</v>
      </c>
      <c r="E36" s="231">
        <v>576</v>
      </c>
      <c r="F36" s="328">
        <v>22.312349653112687</v>
      </c>
      <c r="G36" s="231">
        <v>19</v>
      </c>
      <c r="H36" s="328">
        <v>0.7359976448075366</v>
      </c>
      <c r="I36" s="231">
        <v>92</v>
      </c>
      <c r="J36" s="324">
        <v>3.5637780695943877</v>
      </c>
      <c r="K36" s="493">
        <v>292</v>
      </c>
      <c r="L36" s="328">
        <v>11.777042832943453</v>
      </c>
      <c r="M36" s="354">
        <v>184</v>
      </c>
      <c r="N36" s="328">
        <v>7.4211502782931351</v>
      </c>
      <c r="O36" s="354">
        <v>2</v>
      </c>
      <c r="P36" s="328">
        <v>8.0664676937968874E-2</v>
      </c>
      <c r="Q36" s="354">
        <v>106</v>
      </c>
      <c r="R36" s="328">
        <v>4.27522787771235</v>
      </c>
      <c r="S36" s="231">
        <v>91</v>
      </c>
      <c r="T36" s="328">
        <v>3.6702428006775834</v>
      </c>
      <c r="U36" s="87">
        <v>29</v>
      </c>
      <c r="V36" s="328">
        <v>1.1696378156005485</v>
      </c>
      <c r="W36" s="354">
        <v>0</v>
      </c>
      <c r="X36" s="328">
        <v>0</v>
      </c>
      <c r="Y36" s="354">
        <v>62</v>
      </c>
      <c r="Z36" s="328">
        <v>2.5006049850770347</v>
      </c>
      <c r="AA36" s="87">
        <v>0</v>
      </c>
      <c r="AB36" s="328">
        <v>0</v>
      </c>
      <c r="AC36" s="231">
        <v>0</v>
      </c>
      <c r="AD36" s="328">
        <v>0</v>
      </c>
      <c r="AE36" s="231">
        <v>0</v>
      </c>
      <c r="AF36" s="328">
        <v>0</v>
      </c>
      <c r="AG36" s="231">
        <v>0</v>
      </c>
      <c r="AH36" s="328">
        <v>0</v>
      </c>
      <c r="AI36" s="84">
        <v>383</v>
      </c>
      <c r="AJ36" s="321">
        <v>15.447285633621037</v>
      </c>
      <c r="AK36" s="493">
        <v>1</v>
      </c>
      <c r="AL36" s="328">
        <v>4.0332338468984437E-2</v>
      </c>
      <c r="AM36" s="86">
        <v>2</v>
      </c>
      <c r="AN36" s="328">
        <v>8.0664676937968874E-2</v>
      </c>
      <c r="AO36" s="85">
        <v>3</v>
      </c>
      <c r="AP36" s="328">
        <v>0.1209970154069533</v>
      </c>
      <c r="AQ36" s="84">
        <v>672</v>
      </c>
      <c r="AR36" s="324">
        <v>26.03107459529814</v>
      </c>
      <c r="AS36" s="86">
        <v>25</v>
      </c>
      <c r="AT36" s="328">
        <v>0.96841795369412709</v>
      </c>
      <c r="AU36" s="85">
        <v>231</v>
      </c>
      <c r="AV36" s="328">
        <v>8.9481818921337357</v>
      </c>
      <c r="AW36" s="83" t="s">
        <v>61</v>
      </c>
    </row>
    <row r="37" spans="1:49" s="82" customFormat="1" ht="36.75" customHeight="1">
      <c r="A37" s="83" t="s">
        <v>62</v>
      </c>
      <c r="B37" s="488">
        <v>1328091</v>
      </c>
      <c r="C37" s="85">
        <v>2945</v>
      </c>
      <c r="D37" s="328">
        <v>22.174685319002993</v>
      </c>
      <c r="E37" s="231">
        <v>2319</v>
      </c>
      <c r="F37" s="328">
        <v>17.46115288786687</v>
      </c>
      <c r="G37" s="231">
        <v>14</v>
      </c>
      <c r="H37" s="328">
        <v>0.10541446331614325</v>
      </c>
      <c r="I37" s="231">
        <v>612</v>
      </c>
      <c r="J37" s="324">
        <v>4.6081179678199762</v>
      </c>
      <c r="K37" s="493">
        <v>2228</v>
      </c>
      <c r="L37" s="328">
        <v>17.563332051031413</v>
      </c>
      <c r="M37" s="354">
        <v>1265</v>
      </c>
      <c r="N37" s="328">
        <v>9.9719995711646039</v>
      </c>
      <c r="O37" s="354">
        <v>26</v>
      </c>
      <c r="P37" s="328">
        <v>0.20495809395279027</v>
      </c>
      <c r="Q37" s="354">
        <v>937</v>
      </c>
      <c r="R37" s="328">
        <v>7.3863743859140181</v>
      </c>
      <c r="S37" s="231">
        <v>564</v>
      </c>
      <c r="T37" s="328">
        <v>4.4460140380528355</v>
      </c>
      <c r="U37" s="87">
        <v>193</v>
      </c>
      <c r="V37" s="328">
        <v>1.5214196974187892</v>
      </c>
      <c r="W37" s="354">
        <v>7</v>
      </c>
      <c r="X37" s="328">
        <v>5.5181025294981992E-2</v>
      </c>
      <c r="Y37" s="354">
        <v>364</v>
      </c>
      <c r="Z37" s="328">
        <v>2.8694133153390635</v>
      </c>
      <c r="AA37" s="87">
        <v>13</v>
      </c>
      <c r="AB37" s="328">
        <v>0.10247904697639514</v>
      </c>
      <c r="AC37" s="231">
        <v>13</v>
      </c>
      <c r="AD37" s="328">
        <v>0.10247904697639514</v>
      </c>
      <c r="AE37" s="231">
        <v>0</v>
      </c>
      <c r="AF37" s="328">
        <v>0</v>
      </c>
      <c r="AG37" s="231">
        <v>0</v>
      </c>
      <c r="AH37" s="328">
        <v>0</v>
      </c>
      <c r="AI37" s="84">
        <v>2805</v>
      </c>
      <c r="AJ37" s="321">
        <v>22.111825136060641</v>
      </c>
      <c r="AK37" s="493">
        <v>1</v>
      </c>
      <c r="AL37" s="328">
        <v>7.8830036135688567E-3</v>
      </c>
      <c r="AM37" s="86">
        <v>10</v>
      </c>
      <c r="AN37" s="328">
        <v>7.8830036135688564E-2</v>
      </c>
      <c r="AO37" s="85">
        <v>11</v>
      </c>
      <c r="AP37" s="328">
        <v>8.6713039749257412E-2</v>
      </c>
      <c r="AQ37" s="84">
        <v>3208</v>
      </c>
      <c r="AR37" s="324">
        <v>24.154971308441965</v>
      </c>
      <c r="AS37" s="86">
        <v>237</v>
      </c>
      <c r="AT37" s="328">
        <v>1.7845162718518535</v>
      </c>
      <c r="AU37" s="85">
        <v>606</v>
      </c>
      <c r="AV37" s="328">
        <v>4.5629403406844862</v>
      </c>
      <c r="AW37" s="83" t="s">
        <v>62</v>
      </c>
    </row>
    <row r="38" spans="1:49" s="82" customFormat="1" ht="36.75" customHeight="1">
      <c r="A38" s="83" t="s">
        <v>63</v>
      </c>
      <c r="B38" s="488">
        <v>732130</v>
      </c>
      <c r="C38" s="85">
        <v>1929</v>
      </c>
      <c r="D38" s="328">
        <v>26.347779765888571</v>
      </c>
      <c r="E38" s="231">
        <v>1503</v>
      </c>
      <c r="F38" s="328">
        <v>20.529140999549263</v>
      </c>
      <c r="G38" s="231">
        <v>26</v>
      </c>
      <c r="H38" s="328">
        <v>0.35512818761695325</v>
      </c>
      <c r="I38" s="231">
        <v>400</v>
      </c>
      <c r="J38" s="324">
        <v>5.4635105787223583</v>
      </c>
      <c r="K38" s="493">
        <v>780</v>
      </c>
      <c r="L38" s="328">
        <v>11.021110607677663</v>
      </c>
      <c r="M38" s="354">
        <v>458</v>
      </c>
      <c r="N38" s="328">
        <v>6.4713700747645762</v>
      </c>
      <c r="O38" s="354">
        <v>21</v>
      </c>
      <c r="P38" s="328">
        <v>0.29672220866824478</v>
      </c>
      <c r="Q38" s="354">
        <v>301</v>
      </c>
      <c r="R38" s="328">
        <v>4.2530183242448416</v>
      </c>
      <c r="S38" s="231">
        <v>410</v>
      </c>
      <c r="T38" s="328">
        <v>5.7931478835228738</v>
      </c>
      <c r="U38" s="87">
        <v>119</v>
      </c>
      <c r="V38" s="328">
        <v>1.6814258491200536</v>
      </c>
      <c r="W38" s="354">
        <v>9</v>
      </c>
      <c r="X38" s="328">
        <v>0.12716666085781919</v>
      </c>
      <c r="Y38" s="354">
        <v>282</v>
      </c>
      <c r="Z38" s="328">
        <v>3.9845553735450014</v>
      </c>
      <c r="AA38" s="87">
        <v>1</v>
      </c>
      <c r="AB38" s="328">
        <v>1.4129628984202131E-2</v>
      </c>
      <c r="AC38" s="231">
        <v>1</v>
      </c>
      <c r="AD38" s="328">
        <v>1.4129628984202131E-2</v>
      </c>
      <c r="AE38" s="231">
        <v>0</v>
      </c>
      <c r="AF38" s="328">
        <v>0</v>
      </c>
      <c r="AG38" s="231">
        <v>0</v>
      </c>
      <c r="AH38" s="328">
        <v>0</v>
      </c>
      <c r="AI38" s="84">
        <v>1191</v>
      </c>
      <c r="AJ38" s="321">
        <v>16.828388120184737</v>
      </c>
      <c r="AK38" s="493">
        <v>3</v>
      </c>
      <c r="AL38" s="328">
        <v>4.238888695260639E-2</v>
      </c>
      <c r="AM38" s="86">
        <v>1</v>
      </c>
      <c r="AN38" s="328">
        <v>1.4129628984202131E-2</v>
      </c>
      <c r="AO38" s="85">
        <v>4</v>
      </c>
      <c r="AP38" s="328">
        <v>5.6518515936808525E-2</v>
      </c>
      <c r="AQ38" s="84">
        <v>1145</v>
      </c>
      <c r="AR38" s="324">
        <v>15.639299031592749</v>
      </c>
      <c r="AS38" s="86">
        <v>214</v>
      </c>
      <c r="AT38" s="328">
        <v>2.9229781596164615</v>
      </c>
      <c r="AU38" s="85">
        <v>703</v>
      </c>
      <c r="AV38" s="328">
        <v>9.6021198421045444</v>
      </c>
      <c r="AW38" s="83" t="s">
        <v>63</v>
      </c>
    </row>
    <row r="39" spans="1:49" s="82" customFormat="1" ht="36.75" customHeight="1">
      <c r="A39" s="83" t="s">
        <v>64</v>
      </c>
      <c r="B39" s="488">
        <v>147151</v>
      </c>
      <c r="C39" s="85">
        <v>603</v>
      </c>
      <c r="D39" s="328">
        <v>40.978314792288195</v>
      </c>
      <c r="E39" s="231">
        <v>470</v>
      </c>
      <c r="F39" s="328">
        <v>31.939980020523137</v>
      </c>
      <c r="G39" s="231">
        <v>6</v>
      </c>
      <c r="H39" s="328">
        <v>0.4077444257939124</v>
      </c>
      <c r="I39" s="231">
        <v>127</v>
      </c>
      <c r="J39" s="324">
        <v>8.6305903459711448</v>
      </c>
      <c r="K39" s="493">
        <v>114</v>
      </c>
      <c r="L39" s="328">
        <v>7.9337278545761603</v>
      </c>
      <c r="M39" s="354">
        <v>40</v>
      </c>
      <c r="N39" s="328">
        <v>2.7837641595004068</v>
      </c>
      <c r="O39" s="354">
        <v>7</v>
      </c>
      <c r="P39" s="328">
        <v>0.48715872791257125</v>
      </c>
      <c r="Q39" s="354">
        <v>67</v>
      </c>
      <c r="R39" s="328">
        <v>4.6628049671631819</v>
      </c>
      <c r="S39" s="231">
        <v>76</v>
      </c>
      <c r="T39" s="328">
        <v>5.2891519030507732</v>
      </c>
      <c r="U39" s="87">
        <v>29</v>
      </c>
      <c r="V39" s="328">
        <v>2.0182290156377949</v>
      </c>
      <c r="W39" s="354">
        <v>1</v>
      </c>
      <c r="X39" s="328">
        <v>6.9594103987510175E-2</v>
      </c>
      <c r="Y39" s="354">
        <v>46</v>
      </c>
      <c r="Z39" s="328">
        <v>3.2013287834254678</v>
      </c>
      <c r="AA39" s="87">
        <v>0</v>
      </c>
      <c r="AB39" s="328">
        <v>0</v>
      </c>
      <c r="AC39" s="231">
        <v>0</v>
      </c>
      <c r="AD39" s="328">
        <v>0</v>
      </c>
      <c r="AE39" s="231">
        <v>0</v>
      </c>
      <c r="AF39" s="328">
        <v>0</v>
      </c>
      <c r="AG39" s="231">
        <v>0</v>
      </c>
      <c r="AH39" s="328">
        <v>0</v>
      </c>
      <c r="AI39" s="84">
        <v>190</v>
      </c>
      <c r="AJ39" s="321">
        <v>13.222879757626933</v>
      </c>
      <c r="AK39" s="493">
        <v>1</v>
      </c>
      <c r="AL39" s="328">
        <v>6.9594103987510175E-2</v>
      </c>
      <c r="AM39" s="86">
        <v>1</v>
      </c>
      <c r="AN39" s="328">
        <v>6.9594103987510175E-2</v>
      </c>
      <c r="AO39" s="85">
        <v>2</v>
      </c>
      <c r="AP39" s="328">
        <v>0.13918820797502035</v>
      </c>
      <c r="AQ39" s="84">
        <v>317</v>
      </c>
      <c r="AR39" s="324">
        <v>21.542497162778371</v>
      </c>
      <c r="AS39" s="86">
        <v>35</v>
      </c>
      <c r="AT39" s="328">
        <v>2.3785091504644891</v>
      </c>
      <c r="AU39" s="85">
        <v>160</v>
      </c>
      <c r="AV39" s="328">
        <v>10.873184687837663</v>
      </c>
      <c r="AW39" s="83" t="s">
        <v>64</v>
      </c>
    </row>
    <row r="40" spans="1:49" s="82" customFormat="1" ht="36.75" customHeight="1">
      <c r="A40" s="83" t="s">
        <v>65</v>
      </c>
      <c r="B40" s="488">
        <v>105869</v>
      </c>
      <c r="C40" s="85">
        <v>287</v>
      </c>
      <c r="D40" s="328">
        <v>27.108974298425412</v>
      </c>
      <c r="E40" s="231">
        <v>233</v>
      </c>
      <c r="F40" s="328">
        <v>22.008331050638056</v>
      </c>
      <c r="G40" s="231">
        <v>4</v>
      </c>
      <c r="H40" s="328">
        <v>0.37782542576202666</v>
      </c>
      <c r="I40" s="231">
        <v>50</v>
      </c>
      <c r="J40" s="324">
        <v>4.7228178220253332</v>
      </c>
      <c r="K40" s="493">
        <v>109</v>
      </c>
      <c r="L40" s="328">
        <v>10.771957333825265</v>
      </c>
      <c r="M40" s="354">
        <v>66</v>
      </c>
      <c r="N40" s="328">
        <v>6.5224695782795186</v>
      </c>
      <c r="O40" s="354">
        <v>3</v>
      </c>
      <c r="P40" s="328">
        <v>0.29647588992179624</v>
      </c>
      <c r="Q40" s="354">
        <v>40</v>
      </c>
      <c r="R40" s="328">
        <v>3.9530118656239499</v>
      </c>
      <c r="S40" s="231">
        <v>70</v>
      </c>
      <c r="T40" s="328">
        <v>6.9177707648419133</v>
      </c>
      <c r="U40" s="87">
        <v>28</v>
      </c>
      <c r="V40" s="328">
        <v>2.7671083059367652</v>
      </c>
      <c r="W40" s="354">
        <v>4</v>
      </c>
      <c r="X40" s="328">
        <v>0.39530118656239505</v>
      </c>
      <c r="Y40" s="354">
        <v>38</v>
      </c>
      <c r="Z40" s="328">
        <v>3.755361272342753</v>
      </c>
      <c r="AA40" s="87">
        <v>0</v>
      </c>
      <c r="AB40" s="328">
        <v>0</v>
      </c>
      <c r="AC40" s="231">
        <v>0</v>
      </c>
      <c r="AD40" s="328">
        <v>0</v>
      </c>
      <c r="AE40" s="231">
        <v>0</v>
      </c>
      <c r="AF40" s="328">
        <v>0</v>
      </c>
      <c r="AG40" s="231">
        <v>0</v>
      </c>
      <c r="AH40" s="328">
        <v>0</v>
      </c>
      <c r="AI40" s="84">
        <v>179</v>
      </c>
      <c r="AJ40" s="321">
        <v>17.689728098667178</v>
      </c>
      <c r="AK40" s="493">
        <v>1</v>
      </c>
      <c r="AL40" s="328">
        <v>9.8825296640598762E-2</v>
      </c>
      <c r="AM40" s="86">
        <v>2</v>
      </c>
      <c r="AN40" s="328">
        <v>0.19765059328119752</v>
      </c>
      <c r="AO40" s="85">
        <v>3</v>
      </c>
      <c r="AP40" s="328">
        <v>0.29647588992179624</v>
      </c>
      <c r="AQ40" s="84">
        <v>167</v>
      </c>
      <c r="AR40" s="324">
        <v>15.774211525564612</v>
      </c>
      <c r="AS40" s="86">
        <v>27</v>
      </c>
      <c r="AT40" s="328">
        <v>2.5503216238936801</v>
      </c>
      <c r="AU40" s="85">
        <v>132</v>
      </c>
      <c r="AV40" s="328">
        <v>12.468239050146879</v>
      </c>
      <c r="AW40" s="83" t="s">
        <v>65</v>
      </c>
    </row>
    <row r="41" spans="1:49" s="82" customFormat="1" ht="36.75" customHeight="1">
      <c r="A41" s="83" t="s">
        <v>66</v>
      </c>
      <c r="B41" s="488">
        <v>62519</v>
      </c>
      <c r="C41" s="85">
        <v>177</v>
      </c>
      <c r="D41" s="328">
        <v>28.311393336425727</v>
      </c>
      <c r="E41" s="231">
        <v>118</v>
      </c>
      <c r="F41" s="328">
        <v>18.874262224283818</v>
      </c>
      <c r="G41" s="231">
        <v>0</v>
      </c>
      <c r="H41" s="328">
        <v>0</v>
      </c>
      <c r="I41" s="231">
        <v>59</v>
      </c>
      <c r="J41" s="324">
        <v>9.437131112141909</v>
      </c>
      <c r="K41" s="493">
        <v>66</v>
      </c>
      <c r="L41" s="328">
        <v>10.524021877209114</v>
      </c>
      <c r="M41" s="354">
        <v>40</v>
      </c>
      <c r="N41" s="328">
        <v>6.3781950770964331</v>
      </c>
      <c r="O41" s="354">
        <v>1</v>
      </c>
      <c r="P41" s="328">
        <v>0.15945487692741081</v>
      </c>
      <c r="Q41" s="354">
        <v>25</v>
      </c>
      <c r="R41" s="328">
        <v>3.9863719231852701</v>
      </c>
      <c r="S41" s="231">
        <v>36</v>
      </c>
      <c r="T41" s="328">
        <v>5.7403755693867886</v>
      </c>
      <c r="U41" s="87">
        <v>15</v>
      </c>
      <c r="V41" s="328">
        <v>2.3918231539111621</v>
      </c>
      <c r="W41" s="354">
        <v>0</v>
      </c>
      <c r="X41" s="328">
        <v>0</v>
      </c>
      <c r="Y41" s="354">
        <v>21</v>
      </c>
      <c r="Z41" s="328">
        <v>3.348552415475627</v>
      </c>
      <c r="AA41" s="87">
        <v>0</v>
      </c>
      <c r="AB41" s="328">
        <v>0</v>
      </c>
      <c r="AC41" s="231">
        <v>0</v>
      </c>
      <c r="AD41" s="328">
        <v>0</v>
      </c>
      <c r="AE41" s="231">
        <v>0</v>
      </c>
      <c r="AF41" s="328">
        <v>0</v>
      </c>
      <c r="AG41" s="231">
        <v>0</v>
      </c>
      <c r="AH41" s="328">
        <v>0</v>
      </c>
      <c r="AI41" s="84">
        <v>102</v>
      </c>
      <c r="AJ41" s="321">
        <v>16.2643974465959</v>
      </c>
      <c r="AK41" s="493">
        <v>0</v>
      </c>
      <c r="AL41" s="328">
        <v>0</v>
      </c>
      <c r="AM41" s="86">
        <v>0</v>
      </c>
      <c r="AN41" s="328">
        <v>0</v>
      </c>
      <c r="AO41" s="85">
        <v>0</v>
      </c>
      <c r="AP41" s="328">
        <v>0</v>
      </c>
      <c r="AQ41" s="84">
        <v>98</v>
      </c>
      <c r="AR41" s="324">
        <v>15.675234728642492</v>
      </c>
      <c r="AS41" s="86">
        <v>18</v>
      </c>
      <c r="AT41" s="328">
        <v>2.8791247460771925</v>
      </c>
      <c r="AU41" s="85">
        <v>26</v>
      </c>
      <c r="AV41" s="328">
        <v>4.1587357443337227</v>
      </c>
      <c r="AW41" s="83" t="s">
        <v>66</v>
      </c>
    </row>
    <row r="42" spans="1:49" s="82" customFormat="1" ht="36.75" customHeight="1">
      <c r="A42" s="83" t="s">
        <v>67</v>
      </c>
      <c r="B42" s="488">
        <v>58960</v>
      </c>
      <c r="C42" s="85">
        <v>157</v>
      </c>
      <c r="D42" s="328">
        <v>26.62822252374491</v>
      </c>
      <c r="E42" s="231">
        <v>130</v>
      </c>
      <c r="F42" s="328">
        <v>22.048846675712348</v>
      </c>
      <c r="G42" s="231">
        <v>5</v>
      </c>
      <c r="H42" s="328">
        <v>0.84803256445047481</v>
      </c>
      <c r="I42" s="231">
        <v>22</v>
      </c>
      <c r="J42" s="324">
        <v>3.7313432835820897</v>
      </c>
      <c r="K42" s="493">
        <v>55</v>
      </c>
      <c r="L42" s="328">
        <v>9.4852116926791421</v>
      </c>
      <c r="M42" s="354">
        <v>35</v>
      </c>
      <c r="N42" s="328">
        <v>6.0360438044321807</v>
      </c>
      <c r="O42" s="354">
        <v>1</v>
      </c>
      <c r="P42" s="328">
        <v>0.172458394412348</v>
      </c>
      <c r="Q42" s="354">
        <v>19</v>
      </c>
      <c r="R42" s="328">
        <v>3.2767094938346122</v>
      </c>
      <c r="S42" s="231">
        <v>32</v>
      </c>
      <c r="T42" s="328">
        <v>5.5186686211951361</v>
      </c>
      <c r="U42" s="87">
        <v>23</v>
      </c>
      <c r="V42" s="328">
        <v>3.9665430714840042</v>
      </c>
      <c r="W42" s="354">
        <v>0</v>
      </c>
      <c r="X42" s="328">
        <v>0</v>
      </c>
      <c r="Y42" s="354">
        <v>9</v>
      </c>
      <c r="Z42" s="328">
        <v>1.5521255497111324</v>
      </c>
      <c r="AA42" s="87">
        <v>0</v>
      </c>
      <c r="AB42" s="328">
        <v>0</v>
      </c>
      <c r="AC42" s="231">
        <v>0</v>
      </c>
      <c r="AD42" s="328">
        <v>0</v>
      </c>
      <c r="AE42" s="231">
        <v>0</v>
      </c>
      <c r="AF42" s="328">
        <v>0</v>
      </c>
      <c r="AG42" s="231">
        <v>0</v>
      </c>
      <c r="AH42" s="328">
        <v>0</v>
      </c>
      <c r="AI42" s="84">
        <v>87</v>
      </c>
      <c r="AJ42" s="321">
        <v>15.003880313874278</v>
      </c>
      <c r="AK42" s="493">
        <v>1</v>
      </c>
      <c r="AL42" s="328">
        <v>0.172458394412348</v>
      </c>
      <c r="AM42" s="86">
        <v>1</v>
      </c>
      <c r="AN42" s="328">
        <v>0.172458394412348</v>
      </c>
      <c r="AO42" s="85">
        <v>2</v>
      </c>
      <c r="AP42" s="328">
        <v>0.34491678882469601</v>
      </c>
      <c r="AQ42" s="84">
        <v>86</v>
      </c>
      <c r="AR42" s="324">
        <v>14.586160108548169</v>
      </c>
      <c r="AS42" s="86">
        <v>3</v>
      </c>
      <c r="AT42" s="328">
        <v>0.50881953867028495</v>
      </c>
      <c r="AU42" s="85">
        <v>36</v>
      </c>
      <c r="AV42" s="328">
        <v>6.1058344640434195</v>
      </c>
      <c r="AW42" s="83" t="s">
        <v>67</v>
      </c>
    </row>
    <row r="43" spans="1:49" s="82" customFormat="1" ht="36.75" customHeight="1">
      <c r="A43" s="83" t="s">
        <v>68</v>
      </c>
      <c r="B43" s="488">
        <v>253134</v>
      </c>
      <c r="C43" s="85">
        <v>492</v>
      </c>
      <c r="D43" s="328">
        <v>19.436345966958211</v>
      </c>
      <c r="E43" s="231">
        <v>404</v>
      </c>
      <c r="F43" s="328">
        <v>15.959926363112029</v>
      </c>
      <c r="G43" s="231">
        <v>0</v>
      </c>
      <c r="H43" s="328">
        <v>0</v>
      </c>
      <c r="I43" s="231">
        <v>88</v>
      </c>
      <c r="J43" s="324">
        <v>3.4764196038461845</v>
      </c>
      <c r="K43" s="493">
        <v>285</v>
      </c>
      <c r="L43" s="328">
        <v>11.318431834578805</v>
      </c>
      <c r="M43" s="354">
        <v>143</v>
      </c>
      <c r="N43" s="328">
        <v>5.6790728152448038</v>
      </c>
      <c r="O43" s="354">
        <v>2</v>
      </c>
      <c r="P43" s="328">
        <v>7.9427591821605636E-2</v>
      </c>
      <c r="Q43" s="354">
        <v>140</v>
      </c>
      <c r="R43" s="328">
        <v>5.559931427512395</v>
      </c>
      <c r="S43" s="231">
        <v>174</v>
      </c>
      <c r="T43" s="328">
        <v>6.9102004884796902</v>
      </c>
      <c r="U43" s="87">
        <v>35</v>
      </c>
      <c r="V43" s="328">
        <v>1.3899828568780987</v>
      </c>
      <c r="W43" s="354">
        <v>3</v>
      </c>
      <c r="X43" s="328">
        <v>0.11914138773240847</v>
      </c>
      <c r="Y43" s="354">
        <v>136</v>
      </c>
      <c r="Z43" s="328">
        <v>5.4010762438691833</v>
      </c>
      <c r="AA43" s="87">
        <v>0</v>
      </c>
      <c r="AB43" s="328">
        <v>0</v>
      </c>
      <c r="AC43" s="231">
        <v>0</v>
      </c>
      <c r="AD43" s="328">
        <v>0</v>
      </c>
      <c r="AE43" s="231">
        <v>0</v>
      </c>
      <c r="AF43" s="328">
        <v>0</v>
      </c>
      <c r="AG43" s="231">
        <v>0</v>
      </c>
      <c r="AH43" s="328">
        <v>0</v>
      </c>
      <c r="AI43" s="84">
        <v>459</v>
      </c>
      <c r="AJ43" s="321">
        <v>18.228632323058495</v>
      </c>
      <c r="AK43" s="493">
        <v>2</v>
      </c>
      <c r="AL43" s="328">
        <v>7.9427591821605636E-2</v>
      </c>
      <c r="AM43" s="86">
        <v>0</v>
      </c>
      <c r="AN43" s="328">
        <v>0</v>
      </c>
      <c r="AO43" s="85">
        <v>2</v>
      </c>
      <c r="AP43" s="328">
        <v>7.9427591821605636E-2</v>
      </c>
      <c r="AQ43" s="84">
        <v>419</v>
      </c>
      <c r="AR43" s="324">
        <v>16.552497886494901</v>
      </c>
      <c r="AS43" s="86">
        <v>24</v>
      </c>
      <c r="AT43" s="328">
        <v>0.94811443741259571</v>
      </c>
      <c r="AU43" s="85">
        <v>146</v>
      </c>
      <c r="AV43" s="328">
        <v>5.767696160926624</v>
      </c>
      <c r="AW43" s="83" t="s">
        <v>68</v>
      </c>
    </row>
    <row r="44" spans="1:49" s="82" customFormat="1" ht="36.75" customHeight="1">
      <c r="A44" s="83" t="s">
        <v>69</v>
      </c>
      <c r="B44" s="488">
        <v>343856</v>
      </c>
      <c r="C44" s="85">
        <v>569</v>
      </c>
      <c r="D44" s="328">
        <v>16.547624587036434</v>
      </c>
      <c r="E44" s="231">
        <v>472</v>
      </c>
      <c r="F44" s="328">
        <v>13.72667628309525</v>
      </c>
      <c r="G44" s="231">
        <v>3</v>
      </c>
      <c r="H44" s="328">
        <v>8.7245823833232511E-2</v>
      </c>
      <c r="I44" s="231">
        <v>94</v>
      </c>
      <c r="J44" s="324">
        <v>2.7337024801079521</v>
      </c>
      <c r="K44" s="493">
        <v>237</v>
      </c>
      <c r="L44" s="328">
        <v>7.1317804575172588</v>
      </c>
      <c r="M44" s="354">
        <v>124</v>
      </c>
      <c r="N44" s="328">
        <v>3.7313956824140933</v>
      </c>
      <c r="O44" s="354">
        <v>10</v>
      </c>
      <c r="P44" s="328">
        <v>0.30091900664629784</v>
      </c>
      <c r="Q44" s="354">
        <v>103</v>
      </c>
      <c r="R44" s="328">
        <v>3.0994657684568674</v>
      </c>
      <c r="S44" s="231">
        <v>86</v>
      </c>
      <c r="T44" s="328">
        <v>2.5879034571581609</v>
      </c>
      <c r="U44" s="87">
        <v>33</v>
      </c>
      <c r="V44" s="328">
        <v>0.99303272193278269</v>
      </c>
      <c r="W44" s="354">
        <v>0</v>
      </c>
      <c r="X44" s="328">
        <v>0</v>
      </c>
      <c r="Y44" s="354">
        <v>53</v>
      </c>
      <c r="Z44" s="328">
        <v>1.5948707352253784</v>
      </c>
      <c r="AA44" s="87">
        <v>0</v>
      </c>
      <c r="AB44" s="328">
        <v>0</v>
      </c>
      <c r="AC44" s="231">
        <v>0</v>
      </c>
      <c r="AD44" s="328">
        <v>0</v>
      </c>
      <c r="AE44" s="231">
        <v>0</v>
      </c>
      <c r="AF44" s="328">
        <v>0</v>
      </c>
      <c r="AG44" s="231">
        <v>0</v>
      </c>
      <c r="AH44" s="328">
        <v>0</v>
      </c>
      <c r="AI44" s="84">
        <v>323</v>
      </c>
      <c r="AJ44" s="321">
        <v>9.7196839146754197</v>
      </c>
      <c r="AK44" s="493">
        <v>0</v>
      </c>
      <c r="AL44" s="328">
        <v>0</v>
      </c>
      <c r="AM44" s="86">
        <v>2</v>
      </c>
      <c r="AN44" s="328">
        <v>6.0183801329259566E-2</v>
      </c>
      <c r="AO44" s="85">
        <v>2</v>
      </c>
      <c r="AP44" s="328">
        <v>6.0183801329259566E-2</v>
      </c>
      <c r="AQ44" s="84">
        <v>416</v>
      </c>
      <c r="AR44" s="324">
        <v>12.098087571541575</v>
      </c>
      <c r="AS44" s="86">
        <v>42</v>
      </c>
      <c r="AT44" s="328">
        <v>1.2214415336652553</v>
      </c>
      <c r="AU44" s="85">
        <v>163</v>
      </c>
      <c r="AV44" s="328">
        <v>4.7403564282723005</v>
      </c>
      <c r="AW44" s="83" t="s">
        <v>69</v>
      </c>
    </row>
    <row r="45" spans="1:49" s="82" customFormat="1" ht="36.75" customHeight="1">
      <c r="A45" s="83" t="s">
        <v>70</v>
      </c>
      <c r="B45" s="488">
        <v>131293</v>
      </c>
      <c r="C45" s="85">
        <v>340</v>
      </c>
      <c r="D45" s="328">
        <v>25.896277790895173</v>
      </c>
      <c r="E45" s="231">
        <v>255</v>
      </c>
      <c r="F45" s="328">
        <v>19.422208343171381</v>
      </c>
      <c r="G45" s="231">
        <v>8</v>
      </c>
      <c r="H45" s="328">
        <v>0.60932418331518057</v>
      </c>
      <c r="I45" s="231">
        <v>77</v>
      </c>
      <c r="J45" s="324">
        <v>5.8647452644086133</v>
      </c>
      <c r="K45" s="493">
        <v>121</v>
      </c>
      <c r="L45" s="328">
        <v>9.481272527816957</v>
      </c>
      <c r="M45" s="354">
        <v>61</v>
      </c>
      <c r="N45" s="328">
        <v>4.7798150760068951</v>
      </c>
      <c r="O45" s="354">
        <v>3</v>
      </c>
      <c r="P45" s="328">
        <v>0.23507287259050305</v>
      </c>
      <c r="Q45" s="354">
        <v>57</v>
      </c>
      <c r="R45" s="328">
        <v>4.4663845792195582</v>
      </c>
      <c r="S45" s="231">
        <v>69</v>
      </c>
      <c r="T45" s="328">
        <v>5.4066760695815699</v>
      </c>
      <c r="U45" s="87">
        <v>20</v>
      </c>
      <c r="V45" s="328">
        <v>1.567152483936687</v>
      </c>
      <c r="W45" s="354">
        <v>0</v>
      </c>
      <c r="X45" s="328">
        <v>0</v>
      </c>
      <c r="Y45" s="354">
        <v>49</v>
      </c>
      <c r="Z45" s="328">
        <v>3.8395235856448835</v>
      </c>
      <c r="AA45" s="87">
        <v>0</v>
      </c>
      <c r="AB45" s="328">
        <v>0</v>
      </c>
      <c r="AC45" s="231">
        <v>0</v>
      </c>
      <c r="AD45" s="328">
        <v>0</v>
      </c>
      <c r="AE45" s="231">
        <v>0</v>
      </c>
      <c r="AF45" s="328">
        <v>0</v>
      </c>
      <c r="AG45" s="231">
        <v>0</v>
      </c>
      <c r="AH45" s="328">
        <v>0</v>
      </c>
      <c r="AI45" s="84">
        <v>190</v>
      </c>
      <c r="AJ45" s="321">
        <v>14.887948597398527</v>
      </c>
      <c r="AK45" s="493">
        <v>0</v>
      </c>
      <c r="AL45" s="328">
        <v>0</v>
      </c>
      <c r="AM45" s="86">
        <v>1</v>
      </c>
      <c r="AN45" s="328">
        <v>7.8357624196834355E-2</v>
      </c>
      <c r="AO45" s="85">
        <v>1</v>
      </c>
      <c r="AP45" s="328">
        <v>7.8357624196834355E-2</v>
      </c>
      <c r="AQ45" s="84">
        <v>155</v>
      </c>
      <c r="AR45" s="324">
        <v>11.805656051731624</v>
      </c>
      <c r="AS45" s="86">
        <v>4</v>
      </c>
      <c r="AT45" s="328">
        <v>0.30466209165759028</v>
      </c>
      <c r="AU45" s="85">
        <v>60</v>
      </c>
      <c r="AV45" s="328">
        <v>4.5699313748638541</v>
      </c>
      <c r="AW45" s="83" t="s">
        <v>70</v>
      </c>
    </row>
    <row r="46" spans="1:49" s="82" customFormat="1" ht="36.75" customHeight="1">
      <c r="A46" s="83" t="s">
        <v>71</v>
      </c>
      <c r="B46" s="488">
        <v>94138</v>
      </c>
      <c r="C46" s="85">
        <v>320</v>
      </c>
      <c r="D46" s="328">
        <v>33.992649089634362</v>
      </c>
      <c r="E46" s="231">
        <v>237</v>
      </c>
      <c r="F46" s="328">
        <v>25.175805732010453</v>
      </c>
      <c r="G46" s="231">
        <v>0</v>
      </c>
      <c r="H46" s="328">
        <v>0</v>
      </c>
      <c r="I46" s="231">
        <v>83</v>
      </c>
      <c r="J46" s="324">
        <v>8.8168433576239131</v>
      </c>
      <c r="K46" s="493">
        <v>102</v>
      </c>
      <c r="L46" s="328">
        <v>10.98132098831889</v>
      </c>
      <c r="M46" s="354">
        <v>63</v>
      </c>
      <c r="N46" s="328">
        <v>6.7825806104322552</v>
      </c>
      <c r="O46" s="354">
        <v>0</v>
      </c>
      <c r="P46" s="328">
        <v>0</v>
      </c>
      <c r="Q46" s="354">
        <v>39</v>
      </c>
      <c r="R46" s="328">
        <v>4.1987403778866339</v>
      </c>
      <c r="S46" s="231">
        <v>71</v>
      </c>
      <c r="T46" s="328">
        <v>7.6438606879474618</v>
      </c>
      <c r="U46" s="87">
        <v>33</v>
      </c>
      <c r="V46" s="328">
        <v>3.5527803197502288</v>
      </c>
      <c r="W46" s="354">
        <v>2</v>
      </c>
      <c r="X46" s="328">
        <v>0.21532001937880174</v>
      </c>
      <c r="Y46" s="354">
        <v>36</v>
      </c>
      <c r="Z46" s="328">
        <v>3.8757603488184311</v>
      </c>
      <c r="AA46" s="87">
        <v>0</v>
      </c>
      <c r="AB46" s="328">
        <v>0</v>
      </c>
      <c r="AC46" s="231">
        <v>0</v>
      </c>
      <c r="AD46" s="328">
        <v>0</v>
      </c>
      <c r="AE46" s="231">
        <v>0</v>
      </c>
      <c r="AF46" s="328">
        <v>0</v>
      </c>
      <c r="AG46" s="231">
        <v>0</v>
      </c>
      <c r="AH46" s="328">
        <v>0</v>
      </c>
      <c r="AI46" s="84">
        <v>173</v>
      </c>
      <c r="AJ46" s="321">
        <v>18.625181676266351</v>
      </c>
      <c r="AK46" s="493">
        <v>0</v>
      </c>
      <c r="AL46" s="328">
        <v>0</v>
      </c>
      <c r="AM46" s="86">
        <v>0</v>
      </c>
      <c r="AN46" s="328">
        <v>0</v>
      </c>
      <c r="AO46" s="85">
        <v>0</v>
      </c>
      <c r="AP46" s="328">
        <v>0</v>
      </c>
      <c r="AQ46" s="84">
        <v>168</v>
      </c>
      <c r="AR46" s="324">
        <v>17.846140772058043</v>
      </c>
      <c r="AS46" s="86">
        <v>8</v>
      </c>
      <c r="AT46" s="328">
        <v>0.84981622724085915</v>
      </c>
      <c r="AU46" s="85">
        <v>47</v>
      </c>
      <c r="AV46" s="328">
        <v>4.9926703350400476</v>
      </c>
      <c r="AW46" s="83" t="s">
        <v>71</v>
      </c>
    </row>
    <row r="47" spans="1:49" s="82" customFormat="1" ht="36.75" customHeight="1">
      <c r="A47" s="83" t="s">
        <v>72</v>
      </c>
      <c r="B47" s="488">
        <v>130498</v>
      </c>
      <c r="C47" s="85">
        <v>283</v>
      </c>
      <c r="D47" s="328">
        <v>21.686156109672179</v>
      </c>
      <c r="E47" s="231">
        <v>199</v>
      </c>
      <c r="F47" s="328">
        <v>15.249275850970896</v>
      </c>
      <c r="G47" s="231">
        <v>0</v>
      </c>
      <c r="H47" s="328">
        <v>0</v>
      </c>
      <c r="I47" s="231">
        <v>84</v>
      </c>
      <c r="J47" s="324">
        <v>6.436880258701283</v>
      </c>
      <c r="K47" s="493">
        <v>209</v>
      </c>
      <c r="L47" s="328">
        <v>16.136213317137074</v>
      </c>
      <c r="M47" s="354">
        <v>71</v>
      </c>
      <c r="N47" s="328">
        <v>5.4816801220896272</v>
      </c>
      <c r="O47" s="354">
        <v>1</v>
      </c>
      <c r="P47" s="328">
        <v>7.7206762282952507E-2</v>
      </c>
      <c r="Q47" s="354">
        <v>137</v>
      </c>
      <c r="R47" s="328">
        <v>10.577326432764492</v>
      </c>
      <c r="S47" s="231">
        <v>103</v>
      </c>
      <c r="T47" s="328">
        <v>7.9522965151441074</v>
      </c>
      <c r="U47" s="87">
        <v>32</v>
      </c>
      <c r="V47" s="328">
        <v>2.4706163930544802</v>
      </c>
      <c r="W47" s="354">
        <v>0</v>
      </c>
      <c r="X47" s="328">
        <v>0</v>
      </c>
      <c r="Y47" s="354">
        <v>71</v>
      </c>
      <c r="Z47" s="328">
        <v>5.4816801220896272</v>
      </c>
      <c r="AA47" s="87">
        <v>0</v>
      </c>
      <c r="AB47" s="328">
        <v>0</v>
      </c>
      <c r="AC47" s="231">
        <v>0</v>
      </c>
      <c r="AD47" s="328">
        <v>0</v>
      </c>
      <c r="AE47" s="231">
        <v>0</v>
      </c>
      <c r="AF47" s="328">
        <v>0</v>
      </c>
      <c r="AG47" s="231">
        <v>0</v>
      </c>
      <c r="AH47" s="328">
        <v>0</v>
      </c>
      <c r="AI47" s="84">
        <v>312</v>
      </c>
      <c r="AJ47" s="321">
        <v>24.088509832281179</v>
      </c>
      <c r="AK47" s="493">
        <v>2</v>
      </c>
      <c r="AL47" s="328">
        <v>0.15441352456590501</v>
      </c>
      <c r="AM47" s="86">
        <v>1</v>
      </c>
      <c r="AN47" s="328">
        <v>7.7206762282952507E-2</v>
      </c>
      <c r="AO47" s="85">
        <v>3</v>
      </c>
      <c r="AP47" s="328">
        <v>0.23162028684885752</v>
      </c>
      <c r="AQ47" s="84">
        <v>185</v>
      </c>
      <c r="AR47" s="324">
        <v>14.176462474520683</v>
      </c>
      <c r="AS47" s="86">
        <v>13</v>
      </c>
      <c r="AT47" s="328">
        <v>0.99618384956091277</v>
      </c>
      <c r="AU47" s="85">
        <v>68</v>
      </c>
      <c r="AV47" s="328">
        <v>5.2108078284724675</v>
      </c>
      <c r="AW47" s="83" t="s">
        <v>72</v>
      </c>
    </row>
    <row r="48" spans="1:49" s="82" customFormat="1" ht="36.75" customHeight="1">
      <c r="A48" s="83" t="s">
        <v>73</v>
      </c>
      <c r="B48" s="488">
        <v>126673</v>
      </c>
      <c r="C48" s="85">
        <v>299</v>
      </c>
      <c r="D48" s="328">
        <v>23.604082953747049</v>
      </c>
      <c r="E48" s="231">
        <v>227</v>
      </c>
      <c r="F48" s="328">
        <v>17.920156623747761</v>
      </c>
      <c r="G48" s="231">
        <v>22</v>
      </c>
      <c r="H48" s="328">
        <v>1.7367552674997828</v>
      </c>
      <c r="I48" s="231">
        <v>50</v>
      </c>
      <c r="J48" s="324">
        <v>3.9471710624995069</v>
      </c>
      <c r="K48" s="493">
        <v>220</v>
      </c>
      <c r="L48" s="328">
        <v>17.578156211214864</v>
      </c>
      <c r="M48" s="354">
        <v>117</v>
      </c>
      <c r="N48" s="328">
        <v>9.3483830759642679</v>
      </c>
      <c r="O48" s="354">
        <v>2</v>
      </c>
      <c r="P48" s="328">
        <v>0.15980142010195331</v>
      </c>
      <c r="Q48" s="354">
        <v>101</v>
      </c>
      <c r="R48" s="328">
        <v>8.0699717151486414</v>
      </c>
      <c r="S48" s="231">
        <v>99</v>
      </c>
      <c r="T48" s="328">
        <v>7.9101702950466874</v>
      </c>
      <c r="U48" s="87">
        <v>25</v>
      </c>
      <c r="V48" s="328">
        <v>1.997517751274416</v>
      </c>
      <c r="W48" s="354">
        <v>2</v>
      </c>
      <c r="X48" s="328">
        <v>0.15980142010195331</v>
      </c>
      <c r="Y48" s="354">
        <v>72</v>
      </c>
      <c r="Z48" s="328">
        <v>5.7528511236703181</v>
      </c>
      <c r="AA48" s="87">
        <v>1</v>
      </c>
      <c r="AB48" s="328">
        <v>7.9900710050976653E-2</v>
      </c>
      <c r="AC48" s="231">
        <v>0</v>
      </c>
      <c r="AD48" s="328">
        <v>0</v>
      </c>
      <c r="AE48" s="231">
        <v>0</v>
      </c>
      <c r="AF48" s="328">
        <v>0</v>
      </c>
      <c r="AG48" s="231">
        <v>1</v>
      </c>
      <c r="AH48" s="328">
        <v>7.9900710050976653E-2</v>
      </c>
      <c r="AI48" s="84">
        <v>320</v>
      </c>
      <c r="AJ48" s="321">
        <v>25.568227216312529</v>
      </c>
      <c r="AK48" s="493">
        <v>0</v>
      </c>
      <c r="AL48" s="328">
        <v>0</v>
      </c>
      <c r="AM48" s="86">
        <v>5</v>
      </c>
      <c r="AN48" s="328">
        <v>0.39950355025488327</v>
      </c>
      <c r="AO48" s="85">
        <v>5</v>
      </c>
      <c r="AP48" s="328">
        <v>0.39950355025488327</v>
      </c>
      <c r="AQ48" s="84">
        <v>167</v>
      </c>
      <c r="AR48" s="324">
        <v>13.183551348748352</v>
      </c>
      <c r="AS48" s="86">
        <v>10</v>
      </c>
      <c r="AT48" s="328">
        <v>0.78943421249990142</v>
      </c>
      <c r="AU48" s="85">
        <v>179</v>
      </c>
      <c r="AV48" s="328">
        <v>14.130872403748233</v>
      </c>
      <c r="AW48" s="83" t="s">
        <v>73</v>
      </c>
    </row>
    <row r="49" spans="1:49" s="82" customFormat="1" ht="36.75" customHeight="1">
      <c r="A49" s="83" t="s">
        <v>74</v>
      </c>
      <c r="B49" s="488">
        <v>62348</v>
      </c>
      <c r="C49" s="85">
        <v>67</v>
      </c>
      <c r="D49" s="328">
        <v>10.746134599345607</v>
      </c>
      <c r="E49" s="231">
        <v>48</v>
      </c>
      <c r="F49" s="328">
        <v>7.6987232950535702</v>
      </c>
      <c r="G49" s="231">
        <v>3</v>
      </c>
      <c r="H49" s="328">
        <v>0.48117020594084814</v>
      </c>
      <c r="I49" s="231">
        <v>16</v>
      </c>
      <c r="J49" s="324">
        <v>2.5662410983511901</v>
      </c>
      <c r="K49" s="493">
        <v>384</v>
      </c>
      <c r="L49" s="328">
        <v>61.282137214535361</v>
      </c>
      <c r="M49" s="354">
        <v>164</v>
      </c>
      <c r="N49" s="328">
        <v>26.172579435374477</v>
      </c>
      <c r="O49" s="354">
        <v>7</v>
      </c>
      <c r="P49" s="328">
        <v>1.1171222929733009</v>
      </c>
      <c r="Q49" s="354">
        <v>213</v>
      </c>
      <c r="R49" s="328">
        <v>33.992435486187588</v>
      </c>
      <c r="S49" s="231">
        <v>122</v>
      </c>
      <c r="T49" s="328">
        <v>19.469845677534671</v>
      </c>
      <c r="U49" s="87">
        <v>45</v>
      </c>
      <c r="V49" s="328">
        <v>7.1815004548283632</v>
      </c>
      <c r="W49" s="354">
        <v>5</v>
      </c>
      <c r="X49" s="328">
        <v>0.79794449498092923</v>
      </c>
      <c r="Y49" s="354">
        <v>72</v>
      </c>
      <c r="Z49" s="328">
        <v>11.49040072772538</v>
      </c>
      <c r="AA49" s="87">
        <v>1</v>
      </c>
      <c r="AB49" s="328">
        <v>0.15958889899618584</v>
      </c>
      <c r="AC49" s="231">
        <v>1</v>
      </c>
      <c r="AD49" s="328">
        <v>0.15958889899618584</v>
      </c>
      <c r="AE49" s="231">
        <v>0</v>
      </c>
      <c r="AF49" s="328">
        <v>0</v>
      </c>
      <c r="AG49" s="231">
        <v>0</v>
      </c>
      <c r="AH49" s="328">
        <v>0</v>
      </c>
      <c r="AI49" s="84">
        <v>507</v>
      </c>
      <c r="AJ49" s="321">
        <v>80.911571791066223</v>
      </c>
      <c r="AK49" s="493">
        <v>0</v>
      </c>
      <c r="AL49" s="328">
        <v>0</v>
      </c>
      <c r="AM49" s="86">
        <v>0</v>
      </c>
      <c r="AN49" s="328">
        <v>0</v>
      </c>
      <c r="AO49" s="85">
        <v>0</v>
      </c>
      <c r="AP49" s="328">
        <v>0</v>
      </c>
      <c r="AQ49" s="84">
        <v>89</v>
      </c>
      <c r="AR49" s="324">
        <v>14.274716109578495</v>
      </c>
      <c r="AS49" s="86">
        <v>12</v>
      </c>
      <c r="AT49" s="328">
        <v>1.9246808237633926</v>
      </c>
      <c r="AU49" s="85">
        <v>51</v>
      </c>
      <c r="AV49" s="328">
        <v>8.1798935009944174</v>
      </c>
      <c r="AW49" s="83" t="s">
        <v>74</v>
      </c>
    </row>
    <row r="50" spans="1:49" s="82" customFormat="1" ht="36.75" customHeight="1">
      <c r="A50" s="83" t="s">
        <v>75</v>
      </c>
      <c r="B50" s="488">
        <v>704269</v>
      </c>
      <c r="C50" s="85">
        <v>1438</v>
      </c>
      <c r="D50" s="328">
        <v>20.41833447162945</v>
      </c>
      <c r="E50" s="231">
        <v>1189</v>
      </c>
      <c r="F50" s="328">
        <v>16.882753606931445</v>
      </c>
      <c r="G50" s="231">
        <v>15</v>
      </c>
      <c r="H50" s="328">
        <v>0.21298679907819315</v>
      </c>
      <c r="I50" s="231">
        <v>234</v>
      </c>
      <c r="J50" s="324">
        <v>3.3225940656198132</v>
      </c>
      <c r="K50" s="493">
        <v>563</v>
      </c>
      <c r="L50" s="328">
        <v>8.1927255000400176</v>
      </c>
      <c r="M50" s="354">
        <v>354</v>
      </c>
      <c r="N50" s="328">
        <v>5.1513762469168149</v>
      </c>
      <c r="O50" s="354">
        <v>4</v>
      </c>
      <c r="P50" s="328">
        <v>5.8207641208099598E-2</v>
      </c>
      <c r="Q50" s="354">
        <v>205</v>
      </c>
      <c r="R50" s="328">
        <v>2.9831416119151042</v>
      </c>
      <c r="S50" s="231">
        <v>230</v>
      </c>
      <c r="T50" s="328">
        <v>3.3469393694657268</v>
      </c>
      <c r="U50" s="87">
        <v>87</v>
      </c>
      <c r="V50" s="328">
        <v>1.266016196276166</v>
      </c>
      <c r="W50" s="354">
        <v>2</v>
      </c>
      <c r="X50" s="328">
        <v>2.9103820604049799E-2</v>
      </c>
      <c r="Y50" s="354">
        <v>141</v>
      </c>
      <c r="Z50" s="328">
        <v>2.0518193525855106</v>
      </c>
      <c r="AA50" s="87">
        <v>2</v>
      </c>
      <c r="AB50" s="328">
        <v>2.9103820604049799E-2</v>
      </c>
      <c r="AC50" s="231">
        <v>2</v>
      </c>
      <c r="AD50" s="328">
        <v>2.9103820604049799E-2</v>
      </c>
      <c r="AE50" s="231">
        <v>0</v>
      </c>
      <c r="AF50" s="328">
        <v>0</v>
      </c>
      <c r="AG50" s="231">
        <v>0</v>
      </c>
      <c r="AH50" s="328">
        <v>0</v>
      </c>
      <c r="AI50" s="84">
        <v>795</v>
      </c>
      <c r="AJ50" s="321">
        <v>11.568768690109794</v>
      </c>
      <c r="AK50" s="493">
        <v>1</v>
      </c>
      <c r="AL50" s="328">
        <v>1.4551910302024899E-2</v>
      </c>
      <c r="AM50" s="86">
        <v>1</v>
      </c>
      <c r="AN50" s="328">
        <v>1.4551910302024899E-2</v>
      </c>
      <c r="AO50" s="85">
        <v>2</v>
      </c>
      <c r="AP50" s="328">
        <v>2.9103820604049799E-2</v>
      </c>
      <c r="AQ50" s="84">
        <v>1113</v>
      </c>
      <c r="AR50" s="324">
        <v>15.803620491601931</v>
      </c>
      <c r="AS50" s="86">
        <v>124</v>
      </c>
      <c r="AT50" s="328">
        <v>1.7606908723797301</v>
      </c>
      <c r="AU50" s="85">
        <v>404</v>
      </c>
      <c r="AV50" s="328">
        <v>5.7364444551726681</v>
      </c>
      <c r="AW50" s="83" t="s">
        <v>75</v>
      </c>
    </row>
    <row r="51" spans="1:49" s="82" customFormat="1" ht="36.75" customHeight="1">
      <c r="A51" s="83" t="s">
        <v>76</v>
      </c>
      <c r="B51" s="488">
        <v>98364</v>
      </c>
      <c r="C51" s="85">
        <v>298</v>
      </c>
      <c r="D51" s="328">
        <v>30.295636615021753</v>
      </c>
      <c r="E51" s="231">
        <v>230</v>
      </c>
      <c r="F51" s="328">
        <v>23.382538327030215</v>
      </c>
      <c r="G51" s="231">
        <v>14</v>
      </c>
      <c r="H51" s="328">
        <v>1.4232849416453175</v>
      </c>
      <c r="I51" s="231">
        <v>54</v>
      </c>
      <c r="J51" s="324">
        <v>5.4898133463462244</v>
      </c>
      <c r="K51" s="493">
        <v>100</v>
      </c>
      <c r="L51" s="328">
        <v>10.359795704828702</v>
      </c>
      <c r="M51" s="354">
        <v>52</v>
      </c>
      <c r="N51" s="328">
        <v>5.3870937665109242</v>
      </c>
      <c r="O51" s="354">
        <v>0</v>
      </c>
      <c r="P51" s="328">
        <v>0</v>
      </c>
      <c r="Q51" s="354">
        <v>48</v>
      </c>
      <c r="R51" s="328">
        <v>4.9727019383177762</v>
      </c>
      <c r="S51" s="231">
        <v>36</v>
      </c>
      <c r="T51" s="328">
        <v>3.7295264537383321</v>
      </c>
      <c r="U51" s="87">
        <v>9</v>
      </c>
      <c r="V51" s="328">
        <v>0.93238161343458303</v>
      </c>
      <c r="W51" s="354">
        <v>1</v>
      </c>
      <c r="X51" s="328">
        <v>0.103597957048287</v>
      </c>
      <c r="Y51" s="354">
        <v>26</v>
      </c>
      <c r="Z51" s="328">
        <v>2.6935468832554621</v>
      </c>
      <c r="AA51" s="87">
        <v>0</v>
      </c>
      <c r="AB51" s="328">
        <v>0</v>
      </c>
      <c r="AC51" s="231">
        <v>0</v>
      </c>
      <c r="AD51" s="328">
        <v>0</v>
      </c>
      <c r="AE51" s="231">
        <v>0</v>
      </c>
      <c r="AF51" s="328">
        <v>0</v>
      </c>
      <c r="AG51" s="231">
        <v>0</v>
      </c>
      <c r="AH51" s="328">
        <v>0</v>
      </c>
      <c r="AI51" s="84">
        <v>136</v>
      </c>
      <c r="AJ51" s="321">
        <v>14.089322158567033</v>
      </c>
      <c r="AK51" s="493">
        <v>0</v>
      </c>
      <c r="AL51" s="328">
        <v>0</v>
      </c>
      <c r="AM51" s="86">
        <v>0</v>
      </c>
      <c r="AN51" s="328">
        <v>0</v>
      </c>
      <c r="AO51" s="85">
        <v>0</v>
      </c>
      <c r="AP51" s="328">
        <v>0</v>
      </c>
      <c r="AQ51" s="84">
        <v>103</v>
      </c>
      <c r="AR51" s="324">
        <v>10.471310642104834</v>
      </c>
      <c r="AS51" s="86">
        <v>24</v>
      </c>
      <c r="AT51" s="328">
        <v>2.4399170428205439</v>
      </c>
      <c r="AU51" s="85">
        <v>48</v>
      </c>
      <c r="AV51" s="328">
        <v>4.8798340856410878</v>
      </c>
      <c r="AW51" s="83" t="s">
        <v>76</v>
      </c>
    </row>
    <row r="52" spans="1:49" s="82" customFormat="1" ht="36.75" customHeight="1">
      <c r="A52" s="83" t="s">
        <v>77</v>
      </c>
      <c r="B52" s="488">
        <v>146244</v>
      </c>
      <c r="C52" s="85">
        <v>518</v>
      </c>
      <c r="D52" s="328">
        <v>35.420256557533982</v>
      </c>
      <c r="E52" s="231">
        <v>447</v>
      </c>
      <c r="F52" s="328">
        <v>30.565356527447282</v>
      </c>
      <c r="G52" s="231">
        <v>6</v>
      </c>
      <c r="H52" s="328">
        <v>0.41027324197915815</v>
      </c>
      <c r="I52" s="231">
        <v>65</v>
      </c>
      <c r="J52" s="324">
        <v>4.4446267881075467</v>
      </c>
      <c r="K52" s="493">
        <v>184</v>
      </c>
      <c r="L52" s="328">
        <v>12.830316736822775</v>
      </c>
      <c r="M52" s="354">
        <v>120</v>
      </c>
      <c r="N52" s="328">
        <v>8.3675978718409407</v>
      </c>
      <c r="O52" s="354">
        <v>4</v>
      </c>
      <c r="P52" s="328">
        <v>0.2789199290613647</v>
      </c>
      <c r="Q52" s="354">
        <v>60</v>
      </c>
      <c r="R52" s="328">
        <v>4.1837989359204704</v>
      </c>
      <c r="S52" s="231">
        <v>58</v>
      </c>
      <c r="T52" s="328">
        <v>4.0443389713897879</v>
      </c>
      <c r="U52" s="87">
        <v>22</v>
      </c>
      <c r="V52" s="328">
        <v>1.5340596098375057</v>
      </c>
      <c r="W52" s="354">
        <v>5</v>
      </c>
      <c r="X52" s="328">
        <v>0.34864991132670586</v>
      </c>
      <c r="Y52" s="354">
        <v>31</v>
      </c>
      <c r="Z52" s="328">
        <v>2.1616294502255764</v>
      </c>
      <c r="AA52" s="87">
        <v>0</v>
      </c>
      <c r="AB52" s="328">
        <v>0</v>
      </c>
      <c r="AC52" s="231">
        <v>0</v>
      </c>
      <c r="AD52" s="328">
        <v>0</v>
      </c>
      <c r="AE52" s="231">
        <v>0</v>
      </c>
      <c r="AF52" s="328">
        <v>0</v>
      </c>
      <c r="AG52" s="231">
        <v>0</v>
      </c>
      <c r="AH52" s="328">
        <v>0</v>
      </c>
      <c r="AI52" s="84">
        <v>242</v>
      </c>
      <c r="AJ52" s="321">
        <v>16.874655708212565</v>
      </c>
      <c r="AK52" s="493">
        <v>3</v>
      </c>
      <c r="AL52" s="328">
        <v>0.20918994679602351</v>
      </c>
      <c r="AM52" s="86">
        <v>1</v>
      </c>
      <c r="AN52" s="328">
        <v>6.9729982265341175E-2</v>
      </c>
      <c r="AO52" s="85">
        <v>4</v>
      </c>
      <c r="AP52" s="328">
        <v>0.2789199290613647</v>
      </c>
      <c r="AQ52" s="84">
        <v>183</v>
      </c>
      <c r="AR52" s="324">
        <v>12.513333880364323</v>
      </c>
      <c r="AS52" s="86">
        <v>12</v>
      </c>
      <c r="AT52" s="328">
        <v>0.82054648395831631</v>
      </c>
      <c r="AU52" s="85">
        <v>65</v>
      </c>
      <c r="AV52" s="328">
        <v>4.4446267881075467</v>
      </c>
      <c r="AW52" s="83" t="s">
        <v>77</v>
      </c>
    </row>
    <row r="53" spans="1:49" s="82" customFormat="1" ht="36.75" customHeight="1">
      <c r="A53" s="83" t="s">
        <v>78</v>
      </c>
      <c r="B53" s="488">
        <v>206319</v>
      </c>
      <c r="C53" s="85">
        <v>468</v>
      </c>
      <c r="D53" s="328">
        <v>22.683320489145448</v>
      </c>
      <c r="E53" s="231">
        <v>390</v>
      </c>
      <c r="F53" s="328">
        <v>18.902767074287873</v>
      </c>
      <c r="G53" s="231">
        <v>9</v>
      </c>
      <c r="H53" s="328">
        <v>0.43621770171433555</v>
      </c>
      <c r="I53" s="231">
        <v>69</v>
      </c>
      <c r="J53" s="324">
        <v>3.3443357131432396</v>
      </c>
      <c r="K53" s="493">
        <v>163</v>
      </c>
      <c r="L53" s="328">
        <v>7.9202340113312797</v>
      </c>
      <c r="M53" s="354">
        <v>99</v>
      </c>
      <c r="N53" s="328">
        <v>4.8104488780478318</v>
      </c>
      <c r="O53" s="354">
        <v>5</v>
      </c>
      <c r="P53" s="328">
        <v>0.24295196353776929</v>
      </c>
      <c r="Q53" s="354">
        <v>59</v>
      </c>
      <c r="R53" s="328">
        <v>2.8668331697456777</v>
      </c>
      <c r="S53" s="231">
        <v>68</v>
      </c>
      <c r="T53" s="328">
        <v>3.3041467041136623</v>
      </c>
      <c r="U53" s="87">
        <v>38</v>
      </c>
      <c r="V53" s="328">
        <v>1.8464349228870469</v>
      </c>
      <c r="W53" s="354">
        <v>2</v>
      </c>
      <c r="X53" s="328">
        <v>9.7180785415107732E-2</v>
      </c>
      <c r="Y53" s="354">
        <v>28</v>
      </c>
      <c r="Z53" s="328">
        <v>1.3605309958115084</v>
      </c>
      <c r="AA53" s="87">
        <v>0</v>
      </c>
      <c r="AB53" s="328">
        <v>0</v>
      </c>
      <c r="AC53" s="231">
        <v>0</v>
      </c>
      <c r="AD53" s="328">
        <v>0</v>
      </c>
      <c r="AE53" s="231">
        <v>0</v>
      </c>
      <c r="AF53" s="328">
        <v>0</v>
      </c>
      <c r="AG53" s="231">
        <v>0</v>
      </c>
      <c r="AH53" s="328">
        <v>0</v>
      </c>
      <c r="AI53" s="84">
        <v>231</v>
      </c>
      <c r="AJ53" s="321">
        <v>11.224380715444942</v>
      </c>
      <c r="AK53" s="493">
        <v>0</v>
      </c>
      <c r="AL53" s="328">
        <v>0</v>
      </c>
      <c r="AM53" s="86">
        <v>1</v>
      </c>
      <c r="AN53" s="328">
        <v>4.8590392707553866E-2</v>
      </c>
      <c r="AO53" s="85">
        <v>1</v>
      </c>
      <c r="AP53" s="328">
        <v>4.8590392707553866E-2</v>
      </c>
      <c r="AQ53" s="84">
        <v>352</v>
      </c>
      <c r="AR53" s="324">
        <v>17.060959000382901</v>
      </c>
      <c r="AS53" s="86">
        <v>39</v>
      </c>
      <c r="AT53" s="328">
        <v>1.8902767074287876</v>
      </c>
      <c r="AU53" s="85">
        <v>233</v>
      </c>
      <c r="AV53" s="328">
        <v>11.293191611048909</v>
      </c>
      <c r="AW53" s="83" t="s">
        <v>78</v>
      </c>
    </row>
    <row r="54" spans="1:49" s="82" customFormat="1" ht="36.75" customHeight="1">
      <c r="A54" s="83" t="s">
        <v>79</v>
      </c>
      <c r="B54" s="488">
        <v>108984</v>
      </c>
      <c r="C54" s="85">
        <v>337</v>
      </c>
      <c r="D54" s="328">
        <v>30.92197019746018</v>
      </c>
      <c r="E54" s="231">
        <v>285</v>
      </c>
      <c r="F54" s="328">
        <v>26.15062761506276</v>
      </c>
      <c r="G54" s="231">
        <v>2</v>
      </c>
      <c r="H54" s="328">
        <v>0.18351317624605448</v>
      </c>
      <c r="I54" s="231">
        <v>50</v>
      </c>
      <c r="J54" s="324">
        <v>4.5878294061513616</v>
      </c>
      <c r="K54" s="493">
        <v>107</v>
      </c>
      <c r="L54" s="328">
        <v>9.7813964543199656</v>
      </c>
      <c r="M54" s="354">
        <v>79</v>
      </c>
      <c r="N54" s="328">
        <v>7.2217786905726848</v>
      </c>
      <c r="O54" s="354">
        <v>1</v>
      </c>
      <c r="P54" s="328">
        <v>9.1414920133831443E-2</v>
      </c>
      <c r="Q54" s="354">
        <v>27</v>
      </c>
      <c r="R54" s="328">
        <v>2.4682028436134487</v>
      </c>
      <c r="S54" s="231">
        <v>39</v>
      </c>
      <c r="T54" s="328">
        <v>3.5651818852194261</v>
      </c>
      <c r="U54" s="87">
        <v>16</v>
      </c>
      <c r="V54" s="328">
        <v>1.4626387221413031</v>
      </c>
      <c r="W54" s="354">
        <v>3</v>
      </c>
      <c r="X54" s="328">
        <v>0.27424476040149437</v>
      </c>
      <c r="Y54" s="354">
        <v>20</v>
      </c>
      <c r="Z54" s="328">
        <v>1.8282984026766289</v>
      </c>
      <c r="AA54" s="87">
        <v>0</v>
      </c>
      <c r="AB54" s="328">
        <v>0</v>
      </c>
      <c r="AC54" s="231">
        <v>0</v>
      </c>
      <c r="AD54" s="328">
        <v>0</v>
      </c>
      <c r="AE54" s="231">
        <v>0</v>
      </c>
      <c r="AF54" s="328">
        <v>0</v>
      </c>
      <c r="AG54" s="231">
        <v>0</v>
      </c>
      <c r="AH54" s="328">
        <v>0</v>
      </c>
      <c r="AI54" s="84">
        <v>146</v>
      </c>
      <c r="AJ54" s="321">
        <v>13.346578339539391</v>
      </c>
      <c r="AK54" s="493">
        <v>0</v>
      </c>
      <c r="AL54" s="328">
        <v>0</v>
      </c>
      <c r="AM54" s="86">
        <v>0</v>
      </c>
      <c r="AN54" s="328">
        <v>0</v>
      </c>
      <c r="AO54" s="85">
        <v>0</v>
      </c>
      <c r="AP54" s="328">
        <v>0</v>
      </c>
      <c r="AQ54" s="84">
        <v>178</v>
      </c>
      <c r="AR54" s="324">
        <v>16.332672685898849</v>
      </c>
      <c r="AS54" s="86">
        <v>13</v>
      </c>
      <c r="AT54" s="328">
        <v>1.1928356455993541</v>
      </c>
      <c r="AU54" s="85">
        <v>102</v>
      </c>
      <c r="AV54" s="328">
        <v>9.359171988548777</v>
      </c>
      <c r="AW54" s="83" t="s">
        <v>79</v>
      </c>
    </row>
    <row r="55" spans="1:49" s="82" customFormat="1" ht="36.75" customHeight="1">
      <c r="A55" s="83" t="s">
        <v>80</v>
      </c>
      <c r="B55" s="488">
        <v>109830</v>
      </c>
      <c r="C55" s="85">
        <v>553</v>
      </c>
      <c r="D55" s="328">
        <v>50.350541746335246</v>
      </c>
      <c r="E55" s="231">
        <v>484</v>
      </c>
      <c r="F55" s="328">
        <v>44.068105253573705</v>
      </c>
      <c r="G55" s="231">
        <v>6</v>
      </c>
      <c r="H55" s="328">
        <v>0.54629882545752528</v>
      </c>
      <c r="I55" s="231">
        <v>63</v>
      </c>
      <c r="J55" s="324">
        <v>5.7361376673040159</v>
      </c>
      <c r="K55" s="493">
        <v>180</v>
      </c>
      <c r="L55" s="328">
        <v>16.171634952293676</v>
      </c>
      <c r="M55" s="354">
        <v>95</v>
      </c>
      <c r="N55" s="328">
        <v>8.5350295581549958</v>
      </c>
      <c r="O55" s="354">
        <v>1</v>
      </c>
      <c r="P55" s="328">
        <v>8.9842416401631542E-2</v>
      </c>
      <c r="Q55" s="354">
        <v>84</v>
      </c>
      <c r="R55" s="328">
        <v>7.5467629777370488</v>
      </c>
      <c r="S55" s="231">
        <v>86</v>
      </c>
      <c r="T55" s="328">
        <v>7.7264478105403116</v>
      </c>
      <c r="U55" s="87">
        <v>25</v>
      </c>
      <c r="V55" s="328">
        <v>2.2460604100407884</v>
      </c>
      <c r="W55" s="354">
        <v>0</v>
      </c>
      <c r="X55" s="328">
        <v>0</v>
      </c>
      <c r="Y55" s="354">
        <v>61</v>
      </c>
      <c r="Z55" s="328">
        <v>5.4803874004995237</v>
      </c>
      <c r="AA55" s="87">
        <v>0</v>
      </c>
      <c r="AB55" s="328">
        <v>0</v>
      </c>
      <c r="AC55" s="231">
        <v>0</v>
      </c>
      <c r="AD55" s="328">
        <v>0</v>
      </c>
      <c r="AE55" s="231">
        <v>0</v>
      </c>
      <c r="AF55" s="328">
        <v>0</v>
      </c>
      <c r="AG55" s="231">
        <v>0</v>
      </c>
      <c r="AH55" s="328">
        <v>0</v>
      </c>
      <c r="AI55" s="84">
        <v>266</v>
      </c>
      <c r="AJ55" s="321">
        <v>23.898082762833987</v>
      </c>
      <c r="AK55" s="493">
        <v>0</v>
      </c>
      <c r="AL55" s="328">
        <v>0</v>
      </c>
      <c r="AM55" s="86">
        <v>0</v>
      </c>
      <c r="AN55" s="328">
        <v>0</v>
      </c>
      <c r="AO55" s="85">
        <v>0</v>
      </c>
      <c r="AP55" s="328">
        <v>0</v>
      </c>
      <c r="AQ55" s="84">
        <v>182</v>
      </c>
      <c r="AR55" s="324">
        <v>16.571064372211598</v>
      </c>
      <c r="AS55" s="86">
        <v>10</v>
      </c>
      <c r="AT55" s="328">
        <v>0.91049804242920873</v>
      </c>
      <c r="AU55" s="85">
        <v>1415</v>
      </c>
      <c r="AV55" s="328">
        <v>128.83547300373306</v>
      </c>
      <c r="AW55" s="83" t="s">
        <v>80</v>
      </c>
    </row>
    <row r="56" spans="1:49" s="82" customFormat="1" ht="36.75" customHeight="1">
      <c r="A56" s="83" t="s">
        <v>81</v>
      </c>
      <c r="B56" s="488">
        <v>181062</v>
      </c>
      <c r="C56" s="85">
        <v>728</v>
      </c>
      <c r="D56" s="328">
        <v>40.20722183561432</v>
      </c>
      <c r="E56" s="231">
        <v>613</v>
      </c>
      <c r="F56" s="328">
        <v>33.855806298395024</v>
      </c>
      <c r="G56" s="231">
        <v>10</v>
      </c>
      <c r="H56" s="328">
        <v>0.55229700323646047</v>
      </c>
      <c r="I56" s="231">
        <v>105</v>
      </c>
      <c r="J56" s="324">
        <v>5.7991185339828348</v>
      </c>
      <c r="K56" s="493">
        <v>92</v>
      </c>
      <c r="L56" s="328">
        <v>5.1101553228007353</v>
      </c>
      <c r="M56" s="354">
        <v>63</v>
      </c>
      <c r="N56" s="328">
        <v>3.4993454927874597</v>
      </c>
      <c r="O56" s="354">
        <v>0</v>
      </c>
      <c r="P56" s="328">
        <v>0</v>
      </c>
      <c r="Q56" s="354">
        <v>29</v>
      </c>
      <c r="R56" s="328">
        <v>1.6108098300132752</v>
      </c>
      <c r="S56" s="231">
        <v>35</v>
      </c>
      <c r="T56" s="328">
        <v>1.9440808293263665</v>
      </c>
      <c r="U56" s="87">
        <v>14</v>
      </c>
      <c r="V56" s="328">
        <v>0.77763233173054658</v>
      </c>
      <c r="W56" s="354">
        <v>0</v>
      </c>
      <c r="X56" s="328">
        <v>0</v>
      </c>
      <c r="Y56" s="354">
        <v>21</v>
      </c>
      <c r="Z56" s="328">
        <v>1.1664484975958198</v>
      </c>
      <c r="AA56" s="87">
        <v>0</v>
      </c>
      <c r="AB56" s="328">
        <v>0</v>
      </c>
      <c r="AC56" s="231">
        <v>0</v>
      </c>
      <c r="AD56" s="328">
        <v>0</v>
      </c>
      <c r="AE56" s="231">
        <v>0</v>
      </c>
      <c r="AF56" s="328">
        <v>0</v>
      </c>
      <c r="AG56" s="231">
        <v>0</v>
      </c>
      <c r="AH56" s="328">
        <v>0</v>
      </c>
      <c r="AI56" s="84">
        <v>127</v>
      </c>
      <c r="AJ56" s="321">
        <v>7.0542361521271015</v>
      </c>
      <c r="AK56" s="493">
        <v>0</v>
      </c>
      <c r="AL56" s="328">
        <v>0</v>
      </c>
      <c r="AM56" s="86">
        <v>1</v>
      </c>
      <c r="AN56" s="328">
        <v>5.5545166552181904E-2</v>
      </c>
      <c r="AO56" s="85">
        <v>1</v>
      </c>
      <c r="AP56" s="328">
        <v>5.5545166552181904E-2</v>
      </c>
      <c r="AQ56" s="84">
        <v>327</v>
      </c>
      <c r="AR56" s="324">
        <v>18.060112005832256</v>
      </c>
      <c r="AS56" s="86">
        <v>38</v>
      </c>
      <c r="AT56" s="328">
        <v>2.0987286122985496</v>
      </c>
      <c r="AU56" s="85">
        <v>380</v>
      </c>
      <c r="AV56" s="328">
        <v>20.987286122985498</v>
      </c>
      <c r="AW56" s="83" t="s">
        <v>81</v>
      </c>
    </row>
    <row r="57" spans="1:49" s="82" customFormat="1" ht="36.75" customHeight="1" thickBot="1">
      <c r="A57" s="88" t="s">
        <v>82</v>
      </c>
      <c r="B57" s="489">
        <v>137126</v>
      </c>
      <c r="C57" s="90">
        <v>687</v>
      </c>
      <c r="D57" s="329">
        <v>50.099908113705645</v>
      </c>
      <c r="E57" s="232">
        <v>578</v>
      </c>
      <c r="F57" s="329">
        <v>42.151014395519447</v>
      </c>
      <c r="G57" s="232">
        <v>11</v>
      </c>
      <c r="H57" s="329">
        <v>0.80218193486282685</v>
      </c>
      <c r="I57" s="232">
        <v>98</v>
      </c>
      <c r="J57" s="325">
        <v>7.1467117833233669</v>
      </c>
      <c r="K57" s="494">
        <v>102</v>
      </c>
      <c r="L57" s="329">
        <v>7.4562311919004873</v>
      </c>
      <c r="M57" s="355">
        <v>66</v>
      </c>
      <c r="N57" s="329">
        <v>4.8246201829944333</v>
      </c>
      <c r="O57" s="355">
        <v>1</v>
      </c>
      <c r="P57" s="329">
        <v>7.310030580294595E-2</v>
      </c>
      <c r="Q57" s="355">
        <v>35</v>
      </c>
      <c r="R57" s="329">
        <v>2.5585107031031082</v>
      </c>
      <c r="S57" s="232">
        <v>103</v>
      </c>
      <c r="T57" s="329">
        <v>7.5293314977034331</v>
      </c>
      <c r="U57" s="92">
        <v>56</v>
      </c>
      <c r="V57" s="329">
        <v>4.0936171249649735</v>
      </c>
      <c r="W57" s="355">
        <v>1</v>
      </c>
      <c r="X57" s="329">
        <v>7.310030580294595E-2</v>
      </c>
      <c r="Y57" s="355">
        <v>46</v>
      </c>
      <c r="Z57" s="329">
        <v>3.3626140669355138</v>
      </c>
      <c r="AA57" s="92">
        <v>13</v>
      </c>
      <c r="AB57" s="329">
        <v>0.95030397543829737</v>
      </c>
      <c r="AC57" s="232">
        <v>13</v>
      </c>
      <c r="AD57" s="329">
        <v>0.95030397543829737</v>
      </c>
      <c r="AE57" s="232">
        <v>0</v>
      </c>
      <c r="AF57" s="329">
        <v>0</v>
      </c>
      <c r="AG57" s="232">
        <v>0</v>
      </c>
      <c r="AH57" s="329">
        <v>0</v>
      </c>
      <c r="AI57" s="89">
        <v>218</v>
      </c>
      <c r="AJ57" s="322">
        <v>15.935866665042218</v>
      </c>
      <c r="AK57" s="494">
        <v>3</v>
      </c>
      <c r="AL57" s="329">
        <v>0.21930091740883786</v>
      </c>
      <c r="AM57" s="91">
        <v>4</v>
      </c>
      <c r="AN57" s="329">
        <v>0.2924012232117838</v>
      </c>
      <c r="AO57" s="90">
        <v>7</v>
      </c>
      <c r="AP57" s="329">
        <v>0.51170214062062169</v>
      </c>
      <c r="AQ57" s="89">
        <v>460</v>
      </c>
      <c r="AR57" s="325">
        <v>33.545790003354576</v>
      </c>
      <c r="AS57" s="91">
        <v>13</v>
      </c>
      <c r="AT57" s="329">
        <v>0.94803319574697731</v>
      </c>
      <c r="AU57" s="90">
        <v>120</v>
      </c>
      <c r="AV57" s="329">
        <v>8.7510756530490195</v>
      </c>
      <c r="AW57" s="88" t="s">
        <v>102</v>
      </c>
    </row>
    <row r="58" spans="1:49" ht="36.75" customHeight="1">
      <c r="A58" s="243" t="s">
        <v>161</v>
      </c>
      <c r="B58" s="93"/>
      <c r="C58" s="93"/>
      <c r="D58" s="93"/>
      <c r="E58" s="93"/>
      <c r="F58" s="93"/>
      <c r="G58" s="93"/>
      <c r="H58" s="93"/>
      <c r="I58" s="93"/>
      <c r="J58" s="93"/>
      <c r="K58" s="93"/>
      <c r="L58" s="93"/>
      <c r="M58" s="93"/>
      <c r="N58" s="93"/>
      <c r="O58" s="93"/>
      <c r="P58" s="93"/>
      <c r="Q58" s="93"/>
      <c r="R58" s="93"/>
      <c r="S58" s="93"/>
      <c r="T58" s="93"/>
    </row>
  </sheetData>
  <mergeCells count="22">
    <mergeCell ref="A4:A8"/>
    <mergeCell ref="B5:B8"/>
    <mergeCell ref="K7:L8"/>
    <mergeCell ref="AA7:AB8"/>
    <mergeCell ref="S7:T8"/>
    <mergeCell ref="O8:P8"/>
    <mergeCell ref="E7:F8"/>
    <mergeCell ref="G7:H8"/>
    <mergeCell ref="I7:J8"/>
    <mergeCell ref="C5:D8"/>
    <mergeCell ref="M8:N8"/>
    <mergeCell ref="Q8:R8"/>
    <mergeCell ref="AC8:AD8"/>
    <mergeCell ref="AE8:AF8"/>
    <mergeCell ref="AG8:AH8"/>
    <mergeCell ref="U8:V8"/>
    <mergeCell ref="W8:X8"/>
    <mergeCell ref="AW4:AW8"/>
    <mergeCell ref="AK7:AL8"/>
    <mergeCell ref="AM7:AN8"/>
    <mergeCell ref="AO7:AP8"/>
    <mergeCell ref="AI7:AJ8"/>
  </mergeCells>
  <phoneticPr fontId="2"/>
  <printOptions horizontalCentered="1"/>
  <pageMargins left="0" right="0" top="0.59055118110236227" bottom="0.47244094488188981" header="0" footer="0.39370078740157483"/>
  <pageSetup paperSize="9" scale="27" firstPageNumber="3" orientation="landscape" useFirstPageNumber="1" verticalDpi="1200" r:id="rId1"/>
  <headerFooter alignWithMargins="0">
    <oddFooter>&amp;R&amp;20－&amp;P－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Z59"/>
  <sheetViews>
    <sheetView showGridLines="0" zoomScale="40" zoomScaleNormal="40" zoomScaleSheetLayoutView="70" workbookViewId="0"/>
  </sheetViews>
  <sheetFormatPr defaultColWidth="9" defaultRowHeight="13"/>
  <cols>
    <col min="1" max="1" width="20.6328125" style="94" customWidth="1"/>
    <col min="2" max="25" width="17.453125" style="42" customWidth="1"/>
    <col min="26" max="26" width="20.6328125" style="42" customWidth="1"/>
    <col min="27" max="16384" width="9" style="42"/>
  </cols>
  <sheetData>
    <row r="1" spans="1:26" s="216" customFormat="1" ht="32.5">
      <c r="A1" s="189" t="s">
        <v>35</v>
      </c>
      <c r="B1" s="214"/>
      <c r="C1" s="214"/>
      <c r="D1" s="214"/>
      <c r="E1" s="214"/>
      <c r="F1" s="214"/>
      <c r="G1" s="214"/>
      <c r="H1" s="214"/>
      <c r="I1" s="214"/>
      <c r="J1" s="214"/>
      <c r="K1" s="214"/>
      <c r="L1" s="214"/>
      <c r="M1" s="214"/>
      <c r="N1" s="214"/>
      <c r="O1" s="214"/>
      <c r="P1" s="214"/>
      <c r="Q1" s="214"/>
      <c r="R1" s="214"/>
      <c r="S1" s="214"/>
      <c r="T1" s="214"/>
      <c r="U1" s="214"/>
      <c r="V1" s="214"/>
      <c r="W1" s="214"/>
      <c r="X1" s="214"/>
      <c r="Y1" s="214"/>
      <c r="Z1" s="215"/>
    </row>
    <row r="2" spans="1:26" s="190" customFormat="1" ht="25.5" customHeight="1">
      <c r="Z2" s="43" t="s">
        <v>105</v>
      </c>
    </row>
    <row r="3" spans="1:26" s="193" customFormat="1" ht="25.5" customHeight="1" thickBot="1">
      <c r="A3" s="191" t="s">
        <v>202</v>
      </c>
      <c r="B3" s="191"/>
      <c r="C3" s="191"/>
      <c r="D3" s="191"/>
      <c r="E3" s="191"/>
      <c r="F3" s="191"/>
      <c r="G3" s="44"/>
      <c r="H3" s="44"/>
      <c r="I3" s="44"/>
      <c r="J3" s="44"/>
      <c r="K3" s="195"/>
      <c r="L3" s="195"/>
      <c r="M3" s="195"/>
      <c r="N3" s="195"/>
      <c r="O3" s="195"/>
      <c r="P3" s="195"/>
      <c r="Q3" s="195"/>
      <c r="R3" s="195"/>
      <c r="S3" s="195"/>
      <c r="T3" s="195"/>
      <c r="U3" s="195"/>
      <c r="V3" s="195"/>
      <c r="W3" s="195"/>
      <c r="X3" s="195"/>
      <c r="Y3" s="195"/>
      <c r="Z3" s="44" t="s">
        <v>208</v>
      </c>
    </row>
    <row r="4" spans="1:26" s="53" customFormat="1" ht="33.75" customHeight="1" thickBot="1">
      <c r="A4" s="704" t="s">
        <v>207</v>
      </c>
      <c r="B4" s="217" t="s">
        <v>83</v>
      </c>
      <c r="C4" s="218"/>
      <c r="D4" s="233"/>
      <c r="E4" s="233"/>
      <c r="F4" s="246"/>
      <c r="G4" s="47" t="s">
        <v>84</v>
      </c>
      <c r="H4" s="47"/>
      <c r="I4" s="47"/>
      <c r="J4" s="47"/>
      <c r="K4" s="49"/>
      <c r="L4" s="47"/>
      <c r="M4" s="47"/>
      <c r="N4" s="51"/>
      <c r="O4" s="51"/>
      <c r="P4" s="51"/>
      <c r="Q4" s="51"/>
      <c r="R4" s="51"/>
      <c r="S4" s="51"/>
      <c r="T4" s="51"/>
      <c r="U4" s="47"/>
      <c r="V4" s="51"/>
      <c r="W4" s="49"/>
      <c r="X4" s="49"/>
      <c r="Y4" s="49"/>
      <c r="Z4" s="704" t="s">
        <v>207</v>
      </c>
    </row>
    <row r="5" spans="1:26" s="53" customFormat="1" ht="33.75" customHeight="1" thickBot="1">
      <c r="A5" s="705"/>
      <c r="B5" s="745" t="s">
        <v>85</v>
      </c>
      <c r="C5" s="752" t="s">
        <v>86</v>
      </c>
      <c r="D5" s="253"/>
      <c r="E5" s="253"/>
      <c r="F5" s="254"/>
      <c r="G5" s="234" t="s">
        <v>87</v>
      </c>
      <c r="H5" s="49"/>
      <c r="I5" s="49"/>
      <c r="J5" s="49"/>
      <c r="K5" s="49"/>
      <c r="L5" s="47"/>
      <c r="M5" s="47"/>
      <c r="N5" s="51"/>
      <c r="O5" s="51"/>
      <c r="P5" s="51"/>
      <c r="Q5" s="51"/>
      <c r="R5" s="51"/>
      <c r="S5" s="51"/>
      <c r="T5" s="47"/>
      <c r="U5" s="47"/>
      <c r="V5" s="51"/>
      <c r="W5" s="49" t="s">
        <v>88</v>
      </c>
      <c r="X5" s="49"/>
      <c r="Y5" s="49"/>
      <c r="Z5" s="705"/>
    </row>
    <row r="6" spans="1:26" s="53" customFormat="1" ht="33.75" customHeight="1" thickBot="1">
      <c r="A6" s="705"/>
      <c r="B6" s="746"/>
      <c r="C6" s="753"/>
      <c r="D6" s="255"/>
      <c r="E6" s="255"/>
      <c r="F6" s="256"/>
      <c r="G6" s="234" t="s">
        <v>89</v>
      </c>
      <c r="H6" s="49"/>
      <c r="I6" s="49"/>
      <c r="J6" s="49"/>
      <c r="K6" s="49"/>
      <c r="L6" s="47"/>
      <c r="M6" s="47"/>
      <c r="N6" s="51"/>
      <c r="O6" s="51"/>
      <c r="P6" s="51"/>
      <c r="Q6" s="51"/>
      <c r="R6" s="51"/>
      <c r="S6" s="51"/>
      <c r="T6" s="49" t="s">
        <v>90</v>
      </c>
      <c r="U6" s="47"/>
      <c r="V6" s="51"/>
      <c r="W6" s="56"/>
      <c r="X6" s="56"/>
      <c r="Y6" s="704" t="s">
        <v>96</v>
      </c>
      <c r="Z6" s="705"/>
    </row>
    <row r="7" spans="1:26" s="53" customFormat="1" ht="33.75" customHeight="1">
      <c r="A7" s="705"/>
      <c r="B7" s="746"/>
      <c r="C7" s="753"/>
      <c r="D7" s="748" t="s">
        <v>97</v>
      </c>
      <c r="E7" s="748" t="s">
        <v>124</v>
      </c>
      <c r="F7" s="750" t="s">
        <v>98</v>
      </c>
      <c r="G7" s="717" t="s">
        <v>91</v>
      </c>
      <c r="H7" s="468"/>
      <c r="I7" s="468"/>
      <c r="J7" s="468"/>
      <c r="K7" s="711" t="s">
        <v>86</v>
      </c>
      <c r="L7" s="251"/>
      <c r="M7" s="58"/>
      <c r="N7" s="58"/>
      <c r="O7" s="711" t="s">
        <v>92</v>
      </c>
      <c r="P7" s="359"/>
      <c r="Q7" s="468"/>
      <c r="R7" s="468"/>
      <c r="S7" s="704" t="s">
        <v>93</v>
      </c>
      <c r="T7" s="707" t="s">
        <v>91</v>
      </c>
      <c r="U7" s="755" t="s">
        <v>86</v>
      </c>
      <c r="V7" s="712" t="s">
        <v>93</v>
      </c>
      <c r="W7" s="60" t="s">
        <v>94</v>
      </c>
      <c r="X7" s="60" t="s">
        <v>95</v>
      </c>
      <c r="Y7" s="705"/>
      <c r="Z7" s="705"/>
    </row>
    <row r="8" spans="1:26" s="53" customFormat="1" ht="33.75" customHeight="1" thickBot="1">
      <c r="A8" s="706"/>
      <c r="B8" s="747"/>
      <c r="C8" s="754"/>
      <c r="D8" s="749"/>
      <c r="E8" s="749"/>
      <c r="F8" s="751"/>
      <c r="G8" s="744"/>
      <c r="H8" s="472" t="s">
        <v>138</v>
      </c>
      <c r="I8" s="472" t="s">
        <v>124</v>
      </c>
      <c r="J8" s="472" t="s">
        <v>98</v>
      </c>
      <c r="K8" s="713"/>
      <c r="L8" s="472" t="s">
        <v>138</v>
      </c>
      <c r="M8" s="472" t="s">
        <v>124</v>
      </c>
      <c r="N8" s="472" t="s">
        <v>98</v>
      </c>
      <c r="O8" s="713"/>
      <c r="P8" s="472" t="s">
        <v>138</v>
      </c>
      <c r="Q8" s="472" t="s">
        <v>124</v>
      </c>
      <c r="R8" s="473" t="s">
        <v>98</v>
      </c>
      <c r="S8" s="706"/>
      <c r="T8" s="709"/>
      <c r="U8" s="756"/>
      <c r="V8" s="714"/>
      <c r="W8" s="469"/>
      <c r="X8" s="469"/>
      <c r="Y8" s="706"/>
      <c r="Z8" s="706"/>
    </row>
    <row r="9" spans="1:26" s="53" customFormat="1" ht="12" customHeight="1">
      <c r="A9" s="465"/>
      <c r="B9" s="64" t="s">
        <v>193</v>
      </c>
      <c r="C9" s="64" t="s">
        <v>107</v>
      </c>
      <c r="D9" s="67" t="s">
        <v>126</v>
      </c>
      <c r="E9" s="67" t="s">
        <v>126</v>
      </c>
      <c r="F9" s="69" t="s">
        <v>126</v>
      </c>
      <c r="G9" s="115" t="s">
        <v>107</v>
      </c>
      <c r="H9" s="68" t="s">
        <v>126</v>
      </c>
      <c r="I9" s="68" t="s">
        <v>126</v>
      </c>
      <c r="J9" s="68" t="s">
        <v>126</v>
      </c>
      <c r="K9" s="68" t="s">
        <v>193</v>
      </c>
      <c r="L9" s="67" t="s">
        <v>193</v>
      </c>
      <c r="M9" s="68" t="s">
        <v>126</v>
      </c>
      <c r="N9" s="68" t="s">
        <v>107</v>
      </c>
      <c r="O9" s="69" t="s">
        <v>107</v>
      </c>
      <c r="P9" s="67" t="s">
        <v>126</v>
      </c>
      <c r="Q9" s="67" t="s">
        <v>126</v>
      </c>
      <c r="R9" s="65" t="s">
        <v>126</v>
      </c>
      <c r="S9" s="64" t="s">
        <v>107</v>
      </c>
      <c r="T9" s="115" t="s">
        <v>107</v>
      </c>
      <c r="U9" s="69" t="s">
        <v>107</v>
      </c>
      <c r="V9" s="64" t="s">
        <v>193</v>
      </c>
      <c r="W9" s="64" t="s">
        <v>107</v>
      </c>
      <c r="X9" s="64" t="s">
        <v>193</v>
      </c>
      <c r="Y9" s="64" t="s">
        <v>107</v>
      </c>
      <c r="Z9" s="465"/>
    </row>
    <row r="10" spans="1:26" s="55" customFormat="1" ht="33.75" customHeight="1" thickBot="1">
      <c r="A10" s="54" t="s">
        <v>99</v>
      </c>
      <c r="B10" s="330">
        <v>4.5048623579544227</v>
      </c>
      <c r="C10" s="333">
        <v>-3.9039557782000287</v>
      </c>
      <c r="D10" s="332">
        <v>3.312990409764609</v>
      </c>
      <c r="E10" s="332">
        <v>-73.432944606413997</v>
      </c>
      <c r="F10" s="356">
        <v>-8.7077826725403895</v>
      </c>
      <c r="G10" s="333">
        <v>1.9306084174526887</v>
      </c>
      <c r="H10" s="332">
        <v>0.59160484552540993</v>
      </c>
      <c r="I10" s="332">
        <v>4.6218487394958032</v>
      </c>
      <c r="J10" s="332">
        <v>3.8111019055509558</v>
      </c>
      <c r="K10" s="332">
        <v>-13.3976874933701</v>
      </c>
      <c r="L10" s="332">
        <v>-23.921971252566735</v>
      </c>
      <c r="M10" s="332">
        <v>10.204081632653043</v>
      </c>
      <c r="N10" s="332">
        <v>-6.426448736998509</v>
      </c>
      <c r="O10" s="332">
        <v>-1.6666666666666714</v>
      </c>
      <c r="P10" s="332">
        <v>14.583333333333329</v>
      </c>
      <c r="Q10" s="332" t="s">
        <v>22</v>
      </c>
      <c r="R10" s="356">
        <v>-66.666666666666671</v>
      </c>
      <c r="S10" s="333">
        <v>-3.3096755504055722</v>
      </c>
      <c r="T10" s="333">
        <v>3.3333333333333428</v>
      </c>
      <c r="U10" s="356">
        <v>-7.058823529411768</v>
      </c>
      <c r="V10" s="333">
        <v>-2.7586206896551744</v>
      </c>
      <c r="W10" s="333">
        <v>12.577426015141086</v>
      </c>
      <c r="X10" s="333">
        <v>-17.475728155339809</v>
      </c>
      <c r="Y10" s="333">
        <v>62.062143605260104</v>
      </c>
      <c r="Z10" s="467" t="s">
        <v>99</v>
      </c>
    </row>
    <row r="11" spans="1:26" s="219" customFormat="1" ht="33.75" customHeight="1">
      <c r="A11" s="77" t="s">
        <v>100</v>
      </c>
      <c r="B11" s="499">
        <v>3.9065353031353425</v>
      </c>
      <c r="C11" s="496">
        <v>-0.90027700831024049</v>
      </c>
      <c r="D11" s="497">
        <v>-0.25020850708924058</v>
      </c>
      <c r="E11" s="497">
        <v>-8.5714285714285694</v>
      </c>
      <c r="F11" s="498">
        <v>-3.3333333333333286</v>
      </c>
      <c r="G11" s="496">
        <v>31.42292490118578</v>
      </c>
      <c r="H11" s="497">
        <v>42.948717948717956</v>
      </c>
      <c r="I11" s="497">
        <v>0</v>
      </c>
      <c r="J11" s="497">
        <v>13.297872340425542</v>
      </c>
      <c r="K11" s="497">
        <v>-12.616822429906534</v>
      </c>
      <c r="L11" s="497">
        <v>-13.855421686746979</v>
      </c>
      <c r="M11" s="497">
        <v>14.285714285714278</v>
      </c>
      <c r="N11" s="497">
        <v>-12.549019607843135</v>
      </c>
      <c r="O11" s="497">
        <v>100</v>
      </c>
      <c r="P11" s="497" t="s">
        <v>22</v>
      </c>
      <c r="Q11" s="497" t="s">
        <v>22</v>
      </c>
      <c r="R11" s="498" t="s">
        <v>22</v>
      </c>
      <c r="S11" s="496">
        <v>11.336898395721917</v>
      </c>
      <c r="T11" s="496" t="s">
        <v>211</v>
      </c>
      <c r="U11" s="498">
        <v>-35.714285714285708</v>
      </c>
      <c r="V11" s="496">
        <v>20</v>
      </c>
      <c r="W11" s="496">
        <v>2.5064822817631836</v>
      </c>
      <c r="X11" s="496">
        <v>-10</v>
      </c>
      <c r="Y11" s="499">
        <v>-66.885676741130084</v>
      </c>
      <c r="Z11" s="77" t="s">
        <v>100</v>
      </c>
    </row>
    <row r="12" spans="1:26" s="219" customFormat="1" ht="33.75" customHeight="1">
      <c r="A12" s="83" t="s">
        <v>37</v>
      </c>
      <c r="B12" s="334">
        <v>3.8823862649963985</v>
      </c>
      <c r="C12" s="336">
        <v>19.277108433734938</v>
      </c>
      <c r="D12" s="331">
        <v>-10.697674418604649</v>
      </c>
      <c r="E12" s="331">
        <v>100</v>
      </c>
      <c r="F12" s="357">
        <v>227.58620689655174</v>
      </c>
      <c r="G12" s="336">
        <v>-27.184466019417471</v>
      </c>
      <c r="H12" s="331">
        <v>-17.21854304635761</v>
      </c>
      <c r="I12" s="331">
        <v>-20</v>
      </c>
      <c r="J12" s="331">
        <v>-37.254901960784316</v>
      </c>
      <c r="K12" s="331">
        <v>30.69306930693071</v>
      </c>
      <c r="L12" s="331">
        <v>51.219512195121951</v>
      </c>
      <c r="M12" s="331" t="s">
        <v>22</v>
      </c>
      <c r="N12" s="331">
        <v>6.6666666666666714</v>
      </c>
      <c r="O12" s="331" t="s">
        <v>22</v>
      </c>
      <c r="P12" s="331" t="s">
        <v>22</v>
      </c>
      <c r="Q12" s="331" t="s">
        <v>22</v>
      </c>
      <c r="R12" s="357" t="s">
        <v>22</v>
      </c>
      <c r="S12" s="336">
        <v>-12.926829268292678</v>
      </c>
      <c r="T12" s="336" t="s">
        <v>22</v>
      </c>
      <c r="U12" s="357">
        <v>-66.666666666666671</v>
      </c>
      <c r="V12" s="336">
        <v>-33.333333333333343</v>
      </c>
      <c r="W12" s="336">
        <v>23.140495867768578</v>
      </c>
      <c r="X12" s="336">
        <v>-5.2631578947368496</v>
      </c>
      <c r="Y12" s="335">
        <v>296.73913043478262</v>
      </c>
      <c r="Z12" s="83" t="s">
        <v>37</v>
      </c>
    </row>
    <row r="13" spans="1:26" s="219" customFormat="1" ht="33.75" customHeight="1">
      <c r="A13" s="83" t="s">
        <v>38</v>
      </c>
      <c r="B13" s="334">
        <v>4.2968280065765754</v>
      </c>
      <c r="C13" s="336">
        <v>1.779359430604984</v>
      </c>
      <c r="D13" s="331">
        <v>13.513513513513516</v>
      </c>
      <c r="E13" s="331">
        <v>-20</v>
      </c>
      <c r="F13" s="357">
        <v>-46.938775510204081</v>
      </c>
      <c r="G13" s="336">
        <v>-5.2980132450331183</v>
      </c>
      <c r="H13" s="331">
        <v>5</v>
      </c>
      <c r="I13" s="331" t="s">
        <v>22</v>
      </c>
      <c r="J13" s="331">
        <v>-18.309859154929569</v>
      </c>
      <c r="K13" s="331">
        <v>35.13513513513513</v>
      </c>
      <c r="L13" s="331">
        <v>58.333333333333314</v>
      </c>
      <c r="M13" s="331" t="s">
        <v>22</v>
      </c>
      <c r="N13" s="331">
        <v>15.999999999999986</v>
      </c>
      <c r="O13" s="331" t="s">
        <v>22</v>
      </c>
      <c r="P13" s="331" t="s">
        <v>22</v>
      </c>
      <c r="Q13" s="331" t="s">
        <v>22</v>
      </c>
      <c r="R13" s="357" t="s">
        <v>22</v>
      </c>
      <c r="S13" s="336">
        <v>2.6595744680851112</v>
      </c>
      <c r="T13" s="336" t="s">
        <v>22</v>
      </c>
      <c r="U13" s="357" t="s">
        <v>22</v>
      </c>
      <c r="V13" s="336" t="s">
        <v>22</v>
      </c>
      <c r="W13" s="336">
        <v>-3.649635036496349</v>
      </c>
      <c r="X13" s="336">
        <v>-12.121212121212125</v>
      </c>
      <c r="Y13" s="335">
        <v>47.72727272727272</v>
      </c>
      <c r="Z13" s="83" t="s">
        <v>38</v>
      </c>
    </row>
    <row r="14" spans="1:26" s="219" customFormat="1" ht="33.75" customHeight="1">
      <c r="A14" s="83" t="s">
        <v>39</v>
      </c>
      <c r="B14" s="334">
        <v>3.7037477833450367</v>
      </c>
      <c r="C14" s="336">
        <v>10.160427807486627</v>
      </c>
      <c r="D14" s="331">
        <v>18.55670103092784</v>
      </c>
      <c r="E14" s="331">
        <v>-84</v>
      </c>
      <c r="F14" s="357">
        <v>8.6206896551724128</v>
      </c>
      <c r="G14" s="336">
        <v>0.32362459546926914</v>
      </c>
      <c r="H14" s="331">
        <v>-22.68518518518519</v>
      </c>
      <c r="I14" s="331">
        <v>133.33333333333334</v>
      </c>
      <c r="J14" s="331">
        <v>51.111111111111114</v>
      </c>
      <c r="K14" s="331">
        <v>78.313253012048193</v>
      </c>
      <c r="L14" s="331">
        <v>-18</v>
      </c>
      <c r="M14" s="331" t="s">
        <v>22</v>
      </c>
      <c r="N14" s="331">
        <v>234.375</v>
      </c>
      <c r="O14" s="331" t="s">
        <v>22</v>
      </c>
      <c r="P14" s="331" t="s">
        <v>22</v>
      </c>
      <c r="Q14" s="331" t="s">
        <v>22</v>
      </c>
      <c r="R14" s="357" t="s">
        <v>22</v>
      </c>
      <c r="S14" s="336">
        <v>16.836734693877546</v>
      </c>
      <c r="T14" s="336" t="s">
        <v>22</v>
      </c>
      <c r="U14" s="357" t="s">
        <v>22</v>
      </c>
      <c r="V14" s="336" t="s">
        <v>22</v>
      </c>
      <c r="W14" s="336">
        <v>16.343490304709135</v>
      </c>
      <c r="X14" s="336">
        <v>-10.810810810810807</v>
      </c>
      <c r="Y14" s="335">
        <v>169.71428571428572</v>
      </c>
      <c r="Z14" s="83" t="s">
        <v>39</v>
      </c>
    </row>
    <row r="15" spans="1:26" s="219" customFormat="1" ht="33.75" customHeight="1">
      <c r="A15" s="83" t="s">
        <v>40</v>
      </c>
      <c r="B15" s="334">
        <v>3.1760885741989284</v>
      </c>
      <c r="C15" s="336">
        <v>36.516853932584269</v>
      </c>
      <c r="D15" s="331">
        <v>51.034482758620669</v>
      </c>
      <c r="E15" s="331">
        <v>300</v>
      </c>
      <c r="F15" s="357">
        <v>-37.5</v>
      </c>
      <c r="G15" s="336">
        <v>-44.537815126050418</v>
      </c>
      <c r="H15" s="331">
        <v>-58.762886597938149</v>
      </c>
      <c r="I15" s="331" t="s">
        <v>22</v>
      </c>
      <c r="J15" s="331">
        <v>-27.160493827160494</v>
      </c>
      <c r="K15" s="331">
        <v>-60.509554140127385</v>
      </c>
      <c r="L15" s="331">
        <v>-68.421052631578945</v>
      </c>
      <c r="M15" s="331" t="s">
        <v>22</v>
      </c>
      <c r="N15" s="331">
        <v>-53.086419753086425</v>
      </c>
      <c r="O15" s="331" t="s">
        <v>22</v>
      </c>
      <c r="P15" s="331" t="s">
        <v>22</v>
      </c>
      <c r="Q15" s="331" t="s">
        <v>22</v>
      </c>
      <c r="R15" s="357" t="s">
        <v>22</v>
      </c>
      <c r="S15" s="336">
        <v>-49.416342412451364</v>
      </c>
      <c r="T15" s="336" t="s">
        <v>22</v>
      </c>
      <c r="U15" s="357" t="s">
        <v>22</v>
      </c>
      <c r="V15" s="336" t="s">
        <v>22</v>
      </c>
      <c r="W15" s="336">
        <v>65.625</v>
      </c>
      <c r="X15" s="336">
        <v>78.571428571428584</v>
      </c>
      <c r="Y15" s="335">
        <v>407.14285714285711</v>
      </c>
      <c r="Z15" s="83" t="s">
        <v>40</v>
      </c>
    </row>
    <row r="16" spans="1:26" s="219" customFormat="1" ht="33.75" customHeight="1">
      <c r="A16" s="83" t="s">
        <v>41</v>
      </c>
      <c r="B16" s="334">
        <v>4.1196388261851098</v>
      </c>
      <c r="C16" s="336">
        <v>21.304347826086968</v>
      </c>
      <c r="D16" s="331">
        <v>23.152709359605922</v>
      </c>
      <c r="E16" s="331">
        <v>-33.333333333333343</v>
      </c>
      <c r="F16" s="357">
        <v>19.047619047619051</v>
      </c>
      <c r="G16" s="336">
        <v>-41.228070175438589</v>
      </c>
      <c r="H16" s="331">
        <v>-60</v>
      </c>
      <c r="I16" s="331" t="s">
        <v>22</v>
      </c>
      <c r="J16" s="331">
        <v>2.941176470588232</v>
      </c>
      <c r="K16" s="331">
        <v>-39.830508474576277</v>
      </c>
      <c r="L16" s="331">
        <v>-31.481481481481481</v>
      </c>
      <c r="M16" s="331" t="s">
        <v>22</v>
      </c>
      <c r="N16" s="331">
        <v>-46.875</v>
      </c>
      <c r="O16" s="331" t="s">
        <v>22</v>
      </c>
      <c r="P16" s="331" t="s">
        <v>22</v>
      </c>
      <c r="Q16" s="331" t="s">
        <v>22</v>
      </c>
      <c r="R16" s="357" t="s">
        <v>22</v>
      </c>
      <c r="S16" s="336">
        <v>-40.772532188841204</v>
      </c>
      <c r="T16" s="336" t="s">
        <v>22</v>
      </c>
      <c r="U16" s="357" t="s">
        <v>22</v>
      </c>
      <c r="V16" s="336" t="s">
        <v>22</v>
      </c>
      <c r="W16" s="336">
        <v>39.007092198581574</v>
      </c>
      <c r="X16" s="336">
        <v>-65</v>
      </c>
      <c r="Y16" s="335">
        <v>306.25</v>
      </c>
      <c r="Z16" s="83" t="s">
        <v>41</v>
      </c>
    </row>
    <row r="17" spans="1:26" s="219" customFormat="1" ht="33.75" customHeight="1">
      <c r="A17" s="83" t="s">
        <v>42</v>
      </c>
      <c r="B17" s="334">
        <v>2.6928117925411499</v>
      </c>
      <c r="C17" s="336">
        <v>-4.6554934823091259</v>
      </c>
      <c r="D17" s="331">
        <v>-2.2271714922049028</v>
      </c>
      <c r="E17" s="331">
        <v>-60</v>
      </c>
      <c r="F17" s="357">
        <v>-11.538461538461547</v>
      </c>
      <c r="G17" s="336">
        <v>25</v>
      </c>
      <c r="H17" s="331">
        <v>33.333333333333314</v>
      </c>
      <c r="I17" s="331" t="s">
        <v>22</v>
      </c>
      <c r="J17" s="331">
        <v>15.384615384615373</v>
      </c>
      <c r="K17" s="331">
        <v>-7.6923076923076934</v>
      </c>
      <c r="L17" s="331">
        <v>0</v>
      </c>
      <c r="M17" s="331" t="s">
        <v>22</v>
      </c>
      <c r="N17" s="331">
        <v>-16.666666666666657</v>
      </c>
      <c r="O17" s="331" t="s">
        <v>22</v>
      </c>
      <c r="P17" s="331" t="s">
        <v>22</v>
      </c>
      <c r="Q17" s="331" t="s">
        <v>22</v>
      </c>
      <c r="R17" s="357" t="s">
        <v>22</v>
      </c>
      <c r="S17" s="336">
        <v>15.025906735751306</v>
      </c>
      <c r="T17" s="336" t="s">
        <v>22</v>
      </c>
      <c r="U17" s="357" t="s">
        <v>22</v>
      </c>
      <c r="V17" s="336" t="s">
        <v>22</v>
      </c>
      <c r="W17" s="336">
        <v>-8.4302325581395365</v>
      </c>
      <c r="X17" s="336">
        <v>68.292682926829258</v>
      </c>
      <c r="Y17" s="335">
        <v>261.0526315789474</v>
      </c>
      <c r="Z17" s="83" t="s">
        <v>42</v>
      </c>
    </row>
    <row r="18" spans="1:26" s="219" customFormat="1" ht="33.75" customHeight="1">
      <c r="A18" s="83" t="s">
        <v>43</v>
      </c>
      <c r="B18" s="334">
        <v>3.2585104510881138</v>
      </c>
      <c r="C18" s="336">
        <v>-29.400000000000006</v>
      </c>
      <c r="D18" s="331">
        <v>-26.50130548302873</v>
      </c>
      <c r="E18" s="331">
        <v>-80.555555555555557</v>
      </c>
      <c r="F18" s="357">
        <v>-31.313131313131322</v>
      </c>
      <c r="G18" s="336">
        <v>-12.813370473537603</v>
      </c>
      <c r="H18" s="331">
        <v>-9.1370558375634516</v>
      </c>
      <c r="I18" s="331">
        <v>-66.666666666666671</v>
      </c>
      <c r="J18" s="331">
        <v>-15.384615384615387</v>
      </c>
      <c r="K18" s="331">
        <v>-28.372093023255815</v>
      </c>
      <c r="L18" s="331">
        <v>-45.901639344262293</v>
      </c>
      <c r="M18" s="331" t="s">
        <v>22</v>
      </c>
      <c r="N18" s="331">
        <v>-22.077922077922068</v>
      </c>
      <c r="O18" s="331" t="s">
        <v>22</v>
      </c>
      <c r="P18" s="331" t="s">
        <v>22</v>
      </c>
      <c r="Q18" s="331" t="s">
        <v>22</v>
      </c>
      <c r="R18" s="357" t="s">
        <v>22</v>
      </c>
      <c r="S18" s="336">
        <v>-18.923611111111114</v>
      </c>
      <c r="T18" s="336" t="s">
        <v>22</v>
      </c>
      <c r="U18" s="357" t="s">
        <v>22</v>
      </c>
      <c r="V18" s="336" t="s">
        <v>22</v>
      </c>
      <c r="W18" s="336">
        <v>4.7619047619047734</v>
      </c>
      <c r="X18" s="336">
        <v>-55.434782608695656</v>
      </c>
      <c r="Y18" s="335">
        <v>-26.05042016806722</v>
      </c>
      <c r="Z18" s="83" t="s">
        <v>43</v>
      </c>
    </row>
    <row r="19" spans="1:26" s="219" customFormat="1" ht="33.75" customHeight="1">
      <c r="A19" s="83" t="s">
        <v>44</v>
      </c>
      <c r="B19" s="334">
        <v>4.7225729911426413</v>
      </c>
      <c r="C19" s="336">
        <v>10.721649484536087</v>
      </c>
      <c r="D19" s="331">
        <v>21.369863013698634</v>
      </c>
      <c r="E19" s="331">
        <v>50</v>
      </c>
      <c r="F19" s="357">
        <v>-29.629629629629633</v>
      </c>
      <c r="G19" s="336">
        <v>7.2625698324022352</v>
      </c>
      <c r="H19" s="331">
        <v>6.25</v>
      </c>
      <c r="I19" s="331" t="s">
        <v>22</v>
      </c>
      <c r="J19" s="331">
        <v>4.4776119402985017</v>
      </c>
      <c r="K19" s="331">
        <v>-2.7777777777777857</v>
      </c>
      <c r="L19" s="331">
        <v>0</v>
      </c>
      <c r="M19" s="331">
        <v>100</v>
      </c>
      <c r="N19" s="331">
        <v>-5.952380952380949</v>
      </c>
      <c r="O19" s="331" t="s">
        <v>22</v>
      </c>
      <c r="P19" s="331" t="s">
        <v>22</v>
      </c>
      <c r="Q19" s="331" t="s">
        <v>22</v>
      </c>
      <c r="R19" s="357" t="s">
        <v>22</v>
      </c>
      <c r="S19" s="336">
        <v>2.1538461538461462</v>
      </c>
      <c r="T19" s="336" t="s">
        <v>22</v>
      </c>
      <c r="U19" s="357" t="s">
        <v>22</v>
      </c>
      <c r="V19" s="336" t="s">
        <v>22</v>
      </c>
      <c r="W19" s="336">
        <v>42.32558139534882</v>
      </c>
      <c r="X19" s="336">
        <v>-36.363636363636367</v>
      </c>
      <c r="Y19" s="335">
        <v>268.88888888888891</v>
      </c>
      <c r="Z19" s="83" t="s">
        <v>44</v>
      </c>
    </row>
    <row r="20" spans="1:26" s="219" customFormat="1" ht="33.75" customHeight="1">
      <c r="A20" s="83" t="s">
        <v>45</v>
      </c>
      <c r="B20" s="334">
        <v>4.4613232275044368</v>
      </c>
      <c r="C20" s="336">
        <v>-16.89008042895442</v>
      </c>
      <c r="D20" s="331">
        <v>-13.978494623655919</v>
      </c>
      <c r="E20" s="331" t="s">
        <v>22</v>
      </c>
      <c r="F20" s="357">
        <v>1.4492753623188435</v>
      </c>
      <c r="G20" s="336">
        <v>8.8235294117646959</v>
      </c>
      <c r="H20" s="331">
        <v>11.538461538461547</v>
      </c>
      <c r="I20" s="331">
        <v>-75</v>
      </c>
      <c r="J20" s="331">
        <v>11.111111111111114</v>
      </c>
      <c r="K20" s="331">
        <v>-13.95348837209302</v>
      </c>
      <c r="L20" s="331">
        <v>-17.64705882352942</v>
      </c>
      <c r="M20" s="331" t="s">
        <v>211</v>
      </c>
      <c r="N20" s="331">
        <v>-20.588235294117652</v>
      </c>
      <c r="O20" s="331" t="s">
        <v>22</v>
      </c>
      <c r="P20" s="331" t="s">
        <v>22</v>
      </c>
      <c r="Q20" s="331" t="s">
        <v>22</v>
      </c>
      <c r="R20" s="357" t="s">
        <v>22</v>
      </c>
      <c r="S20" s="336">
        <v>-0.44843049327354834</v>
      </c>
      <c r="T20" s="336" t="s">
        <v>22</v>
      </c>
      <c r="U20" s="357" t="s">
        <v>22</v>
      </c>
      <c r="V20" s="336" t="s">
        <v>22</v>
      </c>
      <c r="W20" s="336">
        <v>12.145748987854262</v>
      </c>
      <c r="X20" s="336">
        <v>19.230769230769226</v>
      </c>
      <c r="Y20" s="335">
        <v>265</v>
      </c>
      <c r="Z20" s="83" t="s">
        <v>45</v>
      </c>
    </row>
    <row r="21" spans="1:26" s="219" customFormat="1" ht="33.75" customHeight="1">
      <c r="A21" s="83" t="s">
        <v>46</v>
      </c>
      <c r="B21" s="334">
        <v>4.5305750781484875</v>
      </c>
      <c r="C21" s="336">
        <v>-0.32017075773745773</v>
      </c>
      <c r="D21" s="331">
        <v>0.26455026455025177</v>
      </c>
      <c r="E21" s="331">
        <v>20.183486238532097</v>
      </c>
      <c r="F21" s="357">
        <v>-8.5253456221198149</v>
      </c>
      <c r="G21" s="336">
        <v>25.361155698234342</v>
      </c>
      <c r="H21" s="331">
        <v>33.062330623306224</v>
      </c>
      <c r="I21" s="331">
        <v>-14.285714285714292</v>
      </c>
      <c r="J21" s="331">
        <v>14.979757085020239</v>
      </c>
      <c r="K21" s="331">
        <v>6.6801619433198454</v>
      </c>
      <c r="L21" s="331">
        <v>31.410256410256409</v>
      </c>
      <c r="M21" s="331">
        <v>100</v>
      </c>
      <c r="N21" s="331">
        <v>-5.9880239520958156</v>
      </c>
      <c r="O21" s="331" t="s">
        <v>22</v>
      </c>
      <c r="P21" s="331" t="s">
        <v>22</v>
      </c>
      <c r="Q21" s="331" t="s">
        <v>22</v>
      </c>
      <c r="R21" s="357" t="s">
        <v>22</v>
      </c>
      <c r="S21" s="336">
        <v>17.45747538048343</v>
      </c>
      <c r="T21" s="336">
        <v>100</v>
      </c>
      <c r="U21" s="357">
        <v>-37.5</v>
      </c>
      <c r="V21" s="336">
        <v>0</v>
      </c>
      <c r="W21" s="336">
        <v>12.221368178324383</v>
      </c>
      <c r="X21" s="336">
        <v>-8.3333333333333428</v>
      </c>
      <c r="Y21" s="335">
        <v>26.724137931034477</v>
      </c>
      <c r="Z21" s="83" t="s">
        <v>46</v>
      </c>
    </row>
    <row r="22" spans="1:26" s="219" customFormat="1" ht="33.75" customHeight="1">
      <c r="A22" s="83" t="s">
        <v>47</v>
      </c>
      <c r="B22" s="334">
        <v>4.603258482049057</v>
      </c>
      <c r="C22" s="336">
        <v>-39.681697612732094</v>
      </c>
      <c r="D22" s="331">
        <v>-32.547864506627391</v>
      </c>
      <c r="E22" s="331">
        <v>-92.885375494071141</v>
      </c>
      <c r="F22" s="357">
        <v>-25.912408759124077</v>
      </c>
      <c r="G22" s="336">
        <v>-2.1087680355160927</v>
      </c>
      <c r="H22" s="331">
        <v>10.916179337231966</v>
      </c>
      <c r="I22" s="331">
        <v>36.363636363636346</v>
      </c>
      <c r="J22" s="331">
        <v>-20.954907161803717</v>
      </c>
      <c r="K22" s="331">
        <v>-10.404624277456648</v>
      </c>
      <c r="L22" s="331">
        <v>-7.1428571428571388</v>
      </c>
      <c r="M22" s="331">
        <v>0</v>
      </c>
      <c r="N22" s="331">
        <v>-12.5</v>
      </c>
      <c r="O22" s="331">
        <v>-33.333333333333343</v>
      </c>
      <c r="P22" s="331">
        <v>-33.333333333333343</v>
      </c>
      <c r="Q22" s="331" t="s">
        <v>22</v>
      </c>
      <c r="R22" s="357" t="s">
        <v>22</v>
      </c>
      <c r="S22" s="336">
        <v>-4.4799999999999898</v>
      </c>
      <c r="T22" s="336">
        <v>0</v>
      </c>
      <c r="U22" s="357" t="s">
        <v>22</v>
      </c>
      <c r="V22" s="336">
        <v>100</v>
      </c>
      <c r="W22" s="336">
        <v>10.502692998204679</v>
      </c>
      <c r="X22" s="336">
        <v>-28.729281767955811</v>
      </c>
      <c r="Y22" s="335">
        <v>63.879598662207371</v>
      </c>
      <c r="Z22" s="83" t="s">
        <v>47</v>
      </c>
    </row>
    <row r="23" spans="1:26" s="219" customFormat="1" ht="33.75" customHeight="1">
      <c r="A23" s="83" t="s">
        <v>48</v>
      </c>
      <c r="B23" s="334">
        <v>4.7015859370093978</v>
      </c>
      <c r="C23" s="336">
        <v>0.5833836250251494</v>
      </c>
      <c r="D23" s="331">
        <v>21.649484536082468</v>
      </c>
      <c r="E23" s="331">
        <v>-88.629283489096579</v>
      </c>
      <c r="F23" s="357">
        <v>-18.876941457586611</v>
      </c>
      <c r="G23" s="336">
        <v>22.820318423047766</v>
      </c>
      <c r="H23" s="331">
        <v>27.946127946127945</v>
      </c>
      <c r="I23" s="331">
        <v>-13.333333333333329</v>
      </c>
      <c r="J23" s="331">
        <v>17.840805123513263</v>
      </c>
      <c r="K23" s="331">
        <v>-23.192436040044498</v>
      </c>
      <c r="L23" s="331">
        <v>-44.475920679886684</v>
      </c>
      <c r="M23" s="331">
        <v>-15.384615384615387</v>
      </c>
      <c r="N23" s="331">
        <v>8.134642356241244</v>
      </c>
      <c r="O23" s="331">
        <v>-15.384615384615387</v>
      </c>
      <c r="P23" s="331">
        <v>0</v>
      </c>
      <c r="Q23" s="331" t="s">
        <v>22</v>
      </c>
      <c r="R23" s="357" t="s">
        <v>22</v>
      </c>
      <c r="S23" s="336">
        <v>4.1132838840188839</v>
      </c>
      <c r="T23" s="336">
        <v>25</v>
      </c>
      <c r="U23" s="357">
        <v>300</v>
      </c>
      <c r="V23" s="336">
        <v>162.5</v>
      </c>
      <c r="W23" s="336">
        <v>17.140266021765413</v>
      </c>
      <c r="X23" s="336">
        <v>-29.857819905213262</v>
      </c>
      <c r="Y23" s="335">
        <v>-2.5438596491228083</v>
      </c>
      <c r="Z23" s="83" t="s">
        <v>48</v>
      </c>
    </row>
    <row r="24" spans="1:26" s="219" customFormat="1" ht="33.75" customHeight="1">
      <c r="A24" s="83" t="s">
        <v>49</v>
      </c>
      <c r="B24" s="334">
        <v>4.8188784739917452</v>
      </c>
      <c r="C24" s="336">
        <v>12.660194174757279</v>
      </c>
      <c r="D24" s="331">
        <v>37.564916330063483</v>
      </c>
      <c r="E24" s="331">
        <v>-78.859857482185276</v>
      </c>
      <c r="F24" s="357">
        <v>1.6627078384798182</v>
      </c>
      <c r="G24" s="336">
        <v>6.7052023121387379</v>
      </c>
      <c r="H24" s="331">
        <v>9.0909090909090793</v>
      </c>
      <c r="I24" s="331" t="s">
        <v>211</v>
      </c>
      <c r="J24" s="331">
        <v>0.50568900126421568</v>
      </c>
      <c r="K24" s="331">
        <v>-3.4115138592750469</v>
      </c>
      <c r="L24" s="331">
        <v>11.724137931034477</v>
      </c>
      <c r="M24" s="331">
        <v>-44.999999999999993</v>
      </c>
      <c r="N24" s="331">
        <v>-7.8947368421052602</v>
      </c>
      <c r="O24" s="331">
        <v>-70</v>
      </c>
      <c r="P24" s="331">
        <v>-66.666666666666671</v>
      </c>
      <c r="Q24" s="331" t="s">
        <v>22</v>
      </c>
      <c r="R24" s="357" t="s">
        <v>22</v>
      </c>
      <c r="S24" s="336">
        <v>4.2100497962879189</v>
      </c>
      <c r="T24" s="336">
        <v>100</v>
      </c>
      <c r="U24" s="357">
        <v>100</v>
      </c>
      <c r="V24" s="336">
        <v>100</v>
      </c>
      <c r="W24" s="336">
        <v>12.090959511924552</v>
      </c>
      <c r="X24" s="336">
        <v>-15.12605042016807</v>
      </c>
      <c r="Y24" s="335">
        <v>26.331811263318116</v>
      </c>
      <c r="Z24" s="83" t="s">
        <v>49</v>
      </c>
    </row>
    <row r="25" spans="1:26" s="219" customFormat="1" ht="33.75" customHeight="1">
      <c r="A25" s="83" t="s">
        <v>50</v>
      </c>
      <c r="B25" s="334">
        <v>3.5510198824484149</v>
      </c>
      <c r="C25" s="336">
        <v>-8.3932853717026461</v>
      </c>
      <c r="D25" s="331">
        <v>2.7027027027026946</v>
      </c>
      <c r="E25" s="331">
        <v>-77.777777777777771</v>
      </c>
      <c r="F25" s="357">
        <v>-23.40425531914893</v>
      </c>
      <c r="G25" s="336">
        <v>4.4368600682593922</v>
      </c>
      <c r="H25" s="331">
        <v>3.125</v>
      </c>
      <c r="I25" s="331">
        <v>-66.666666666666671</v>
      </c>
      <c r="J25" s="331">
        <v>7.6923076923076934</v>
      </c>
      <c r="K25" s="331">
        <v>-41.121495327102807</v>
      </c>
      <c r="L25" s="331">
        <v>-28.301886792452834</v>
      </c>
      <c r="M25" s="331" t="s">
        <v>22</v>
      </c>
      <c r="N25" s="331">
        <v>-45.341614906832298</v>
      </c>
      <c r="O25" s="331" t="s">
        <v>22</v>
      </c>
      <c r="P25" s="331" t="s">
        <v>22</v>
      </c>
      <c r="Q25" s="331" t="s">
        <v>22</v>
      </c>
      <c r="R25" s="357" t="s">
        <v>22</v>
      </c>
      <c r="S25" s="336">
        <v>-14.792899408284015</v>
      </c>
      <c r="T25" s="336" t="s">
        <v>22</v>
      </c>
      <c r="U25" s="357" t="s">
        <v>22</v>
      </c>
      <c r="V25" s="336" t="s">
        <v>22</v>
      </c>
      <c r="W25" s="336">
        <v>36.974789915966397</v>
      </c>
      <c r="X25" s="336">
        <v>-60.714285714285715</v>
      </c>
      <c r="Y25" s="335">
        <v>19.742489270386272</v>
      </c>
      <c r="Z25" s="83" t="s">
        <v>50</v>
      </c>
    </row>
    <row r="26" spans="1:26" s="219" customFormat="1" ht="33.75" customHeight="1">
      <c r="A26" s="83" t="s">
        <v>51</v>
      </c>
      <c r="B26" s="334">
        <v>4.3637730053832371</v>
      </c>
      <c r="C26" s="336">
        <v>-30</v>
      </c>
      <c r="D26" s="331">
        <v>-14.644351464435147</v>
      </c>
      <c r="E26" s="331">
        <v>-85.714285714285722</v>
      </c>
      <c r="F26" s="357">
        <v>-74.324324324324323</v>
      </c>
      <c r="G26" s="336">
        <v>14.86486486486487</v>
      </c>
      <c r="H26" s="331">
        <v>1.818181818181813</v>
      </c>
      <c r="I26" s="331" t="s">
        <v>22</v>
      </c>
      <c r="J26" s="331">
        <v>61.111111111111114</v>
      </c>
      <c r="K26" s="331">
        <v>-4</v>
      </c>
      <c r="L26" s="331">
        <v>0</v>
      </c>
      <c r="M26" s="331" t="s">
        <v>22</v>
      </c>
      <c r="N26" s="331">
        <v>-12.5</v>
      </c>
      <c r="O26" s="331" t="s">
        <v>22</v>
      </c>
      <c r="P26" s="331" t="s">
        <v>22</v>
      </c>
      <c r="Q26" s="331" t="s">
        <v>22</v>
      </c>
      <c r="R26" s="357" t="s">
        <v>22</v>
      </c>
      <c r="S26" s="336">
        <v>10.101010101010104</v>
      </c>
      <c r="T26" s="336" t="s">
        <v>22</v>
      </c>
      <c r="U26" s="357" t="s">
        <v>22</v>
      </c>
      <c r="V26" s="336" t="s">
        <v>22</v>
      </c>
      <c r="W26" s="336">
        <v>63.529411764705884</v>
      </c>
      <c r="X26" s="336">
        <v>200</v>
      </c>
      <c r="Y26" s="335" t="s">
        <v>211</v>
      </c>
      <c r="Z26" s="83" t="s">
        <v>51</v>
      </c>
    </row>
    <row r="27" spans="1:26" s="219" customFormat="1" ht="33.75" customHeight="1">
      <c r="A27" s="83" t="s">
        <v>52</v>
      </c>
      <c r="B27" s="334">
        <v>3.2723301054369642</v>
      </c>
      <c r="C27" s="336">
        <v>7.2874493927125457</v>
      </c>
      <c r="D27" s="331">
        <v>8.6538461538461462</v>
      </c>
      <c r="E27" s="331">
        <v>-37.5</v>
      </c>
      <c r="F27" s="357">
        <v>9.6774193548387046</v>
      </c>
      <c r="G27" s="336">
        <v>-38.834951456310684</v>
      </c>
      <c r="H27" s="331">
        <v>-32.307692307692307</v>
      </c>
      <c r="I27" s="331">
        <v>-50</v>
      </c>
      <c r="J27" s="331">
        <v>-50</v>
      </c>
      <c r="K27" s="331">
        <v>-3.448275862068968</v>
      </c>
      <c r="L27" s="331">
        <v>175</v>
      </c>
      <c r="M27" s="331" t="s">
        <v>22</v>
      </c>
      <c r="N27" s="331">
        <v>-40</v>
      </c>
      <c r="O27" s="331" t="s">
        <v>22</v>
      </c>
      <c r="P27" s="331" t="s">
        <v>22</v>
      </c>
      <c r="Q27" s="331" t="s">
        <v>22</v>
      </c>
      <c r="R27" s="357" t="s">
        <v>22</v>
      </c>
      <c r="S27" s="336">
        <v>-31.060606060606062</v>
      </c>
      <c r="T27" s="336" t="s">
        <v>22</v>
      </c>
      <c r="U27" s="357" t="s">
        <v>22</v>
      </c>
      <c r="V27" s="336" t="s">
        <v>22</v>
      </c>
      <c r="W27" s="336">
        <v>26.27737226277371</v>
      </c>
      <c r="X27" s="336">
        <v>-41.935483870967737</v>
      </c>
      <c r="Y27" s="335">
        <v>40.909090909090907</v>
      </c>
      <c r="Z27" s="83" t="s">
        <v>52</v>
      </c>
    </row>
    <row r="28" spans="1:26" s="219" customFormat="1" ht="33.75" customHeight="1">
      <c r="A28" s="83" t="s">
        <v>53</v>
      </c>
      <c r="B28" s="334">
        <v>4.8988906497622793</v>
      </c>
      <c r="C28" s="336">
        <v>4.5226130653266381</v>
      </c>
      <c r="D28" s="331">
        <v>14.193548387096769</v>
      </c>
      <c r="E28" s="331">
        <v>140</v>
      </c>
      <c r="F28" s="357">
        <v>-51.282051282051285</v>
      </c>
      <c r="G28" s="336">
        <v>-21.568627450980387</v>
      </c>
      <c r="H28" s="331">
        <v>-10.714285714285708</v>
      </c>
      <c r="I28" s="331" t="s">
        <v>22</v>
      </c>
      <c r="J28" s="331">
        <v>-34.782608695652172</v>
      </c>
      <c r="K28" s="331">
        <v>-41.17647058823529</v>
      </c>
      <c r="L28" s="331">
        <v>66.666666666666686</v>
      </c>
      <c r="M28" s="331" t="s">
        <v>22</v>
      </c>
      <c r="N28" s="331">
        <v>-80</v>
      </c>
      <c r="O28" s="331" t="s">
        <v>22</v>
      </c>
      <c r="P28" s="331" t="s">
        <v>22</v>
      </c>
      <c r="Q28" s="331" t="s">
        <v>22</v>
      </c>
      <c r="R28" s="357" t="s">
        <v>22</v>
      </c>
      <c r="S28" s="336">
        <v>-29.411764705882348</v>
      </c>
      <c r="T28" s="336" t="s">
        <v>22</v>
      </c>
      <c r="U28" s="357" t="s">
        <v>22</v>
      </c>
      <c r="V28" s="336" t="s">
        <v>22</v>
      </c>
      <c r="W28" s="336">
        <v>9.0909090909090793</v>
      </c>
      <c r="X28" s="336">
        <v>9.5238095238095326</v>
      </c>
      <c r="Y28" s="335">
        <v>42.857142857142861</v>
      </c>
      <c r="Z28" s="83" t="s">
        <v>53</v>
      </c>
    </row>
    <row r="29" spans="1:26" s="219" customFormat="1" ht="33.75" customHeight="1">
      <c r="A29" s="83" t="s">
        <v>54</v>
      </c>
      <c r="B29" s="334">
        <v>3.889752801758803</v>
      </c>
      <c r="C29" s="336">
        <v>-13.617021276595736</v>
      </c>
      <c r="D29" s="331">
        <v>-2.3952095808383262</v>
      </c>
      <c r="E29" s="331">
        <v>-70.588235294117652</v>
      </c>
      <c r="F29" s="357">
        <v>-31.372549019607845</v>
      </c>
      <c r="G29" s="336">
        <v>11.764705882352942</v>
      </c>
      <c r="H29" s="331">
        <v>4.7619047619047734</v>
      </c>
      <c r="I29" s="331" t="s">
        <v>22</v>
      </c>
      <c r="J29" s="331">
        <v>33.333333333333314</v>
      </c>
      <c r="K29" s="331">
        <v>-5</v>
      </c>
      <c r="L29" s="331">
        <v>83.333333333333314</v>
      </c>
      <c r="M29" s="331" t="s">
        <v>22</v>
      </c>
      <c r="N29" s="331">
        <v>-42.857142857142861</v>
      </c>
      <c r="O29" s="331" t="s">
        <v>22</v>
      </c>
      <c r="P29" s="331" t="s">
        <v>22</v>
      </c>
      <c r="Q29" s="331" t="s">
        <v>22</v>
      </c>
      <c r="R29" s="357" t="s">
        <v>22</v>
      </c>
      <c r="S29" s="336">
        <v>5.5555555555555571</v>
      </c>
      <c r="T29" s="336" t="s">
        <v>22</v>
      </c>
      <c r="U29" s="357" t="s">
        <v>22</v>
      </c>
      <c r="V29" s="336" t="s">
        <v>22</v>
      </c>
      <c r="W29" s="336">
        <v>-15.178571428571431</v>
      </c>
      <c r="X29" s="336">
        <v>-80.952380952380949</v>
      </c>
      <c r="Y29" s="335">
        <v>45.945945945945937</v>
      </c>
      <c r="Z29" s="83" t="s">
        <v>54</v>
      </c>
    </row>
    <row r="30" spans="1:26" s="219" customFormat="1" ht="33.75" customHeight="1">
      <c r="A30" s="83" t="s">
        <v>55</v>
      </c>
      <c r="B30" s="334">
        <v>4.0954600182203649</v>
      </c>
      <c r="C30" s="336">
        <v>33.066132264529045</v>
      </c>
      <c r="D30" s="331">
        <v>60.117302052785902</v>
      </c>
      <c r="E30" s="331">
        <v>-70.370370370370381</v>
      </c>
      <c r="F30" s="357">
        <v>-1.923076923076934</v>
      </c>
      <c r="G30" s="336">
        <v>-58.483754512635379</v>
      </c>
      <c r="H30" s="331">
        <v>-51.973684210526315</v>
      </c>
      <c r="I30" s="331">
        <v>-94.444444444444443</v>
      </c>
      <c r="J30" s="331">
        <v>-61.68224299065421</v>
      </c>
      <c r="K30" s="331">
        <v>-48.863636363636367</v>
      </c>
      <c r="L30" s="331">
        <v>-30.434782608695656</v>
      </c>
      <c r="M30" s="331">
        <v>120.00000000000003</v>
      </c>
      <c r="N30" s="331">
        <v>-70</v>
      </c>
      <c r="O30" s="331" t="s">
        <v>22</v>
      </c>
      <c r="P30" s="331" t="s">
        <v>22</v>
      </c>
      <c r="Q30" s="331" t="s">
        <v>22</v>
      </c>
      <c r="R30" s="357" t="s">
        <v>22</v>
      </c>
      <c r="S30" s="336">
        <v>-56.164383561643838</v>
      </c>
      <c r="T30" s="336" t="s">
        <v>22</v>
      </c>
      <c r="U30" s="357" t="s">
        <v>22</v>
      </c>
      <c r="V30" s="336">
        <v>0</v>
      </c>
      <c r="W30" s="336">
        <v>14.932126696832569</v>
      </c>
      <c r="X30" s="336">
        <v>-42.857142857142861</v>
      </c>
      <c r="Y30" s="335">
        <v>-10.227272727272734</v>
      </c>
      <c r="Z30" s="83" t="s">
        <v>55</v>
      </c>
    </row>
    <row r="31" spans="1:26" s="219" customFormat="1" ht="33.75" customHeight="1">
      <c r="A31" s="83" t="s">
        <v>56</v>
      </c>
      <c r="B31" s="334">
        <v>4.5376322546573817</v>
      </c>
      <c r="C31" s="336">
        <v>8.1833060556464829</v>
      </c>
      <c r="D31" s="331">
        <v>15.964523281596456</v>
      </c>
      <c r="E31" s="331">
        <v>-24</v>
      </c>
      <c r="F31" s="357">
        <v>-11.851851851851848</v>
      </c>
      <c r="G31" s="336">
        <v>-28.703703703703709</v>
      </c>
      <c r="H31" s="331">
        <v>-38</v>
      </c>
      <c r="I31" s="331" t="s">
        <v>22</v>
      </c>
      <c r="J31" s="331">
        <v>-12.121212121212125</v>
      </c>
      <c r="K31" s="331">
        <v>-23.888888888888886</v>
      </c>
      <c r="L31" s="331">
        <v>-12.5</v>
      </c>
      <c r="M31" s="331" t="s">
        <v>22</v>
      </c>
      <c r="N31" s="331">
        <v>-27.868852459016395</v>
      </c>
      <c r="O31" s="331" t="s">
        <v>22</v>
      </c>
      <c r="P31" s="331" t="s">
        <v>22</v>
      </c>
      <c r="Q31" s="331" t="s">
        <v>22</v>
      </c>
      <c r="R31" s="357" t="s">
        <v>22</v>
      </c>
      <c r="S31" s="336">
        <v>-26.515151515151516</v>
      </c>
      <c r="T31" s="336">
        <v>-71.428571428571431</v>
      </c>
      <c r="U31" s="357" t="s">
        <v>22</v>
      </c>
      <c r="V31" s="336">
        <v>-80</v>
      </c>
      <c r="W31" s="336">
        <v>28.048780487804891</v>
      </c>
      <c r="X31" s="336">
        <v>24.324324324324323</v>
      </c>
      <c r="Y31" s="335">
        <v>-24.444444444444443</v>
      </c>
      <c r="Z31" s="83" t="s">
        <v>56</v>
      </c>
    </row>
    <row r="32" spans="1:26" s="219" customFormat="1" ht="33.75" customHeight="1">
      <c r="A32" s="83" t="s">
        <v>57</v>
      </c>
      <c r="B32" s="334">
        <v>4.127257837551042</v>
      </c>
      <c r="C32" s="336">
        <v>-22.730739893211293</v>
      </c>
      <c r="D32" s="331">
        <v>-19.502868068833664</v>
      </c>
      <c r="E32" s="331">
        <v>-72.058823529411768</v>
      </c>
      <c r="F32" s="357">
        <v>-22.842639593908629</v>
      </c>
      <c r="G32" s="336">
        <v>20.3125</v>
      </c>
      <c r="H32" s="331">
        <v>22.471910112359566</v>
      </c>
      <c r="I32" s="331">
        <v>-25</v>
      </c>
      <c r="J32" s="331">
        <v>18.840579710144922</v>
      </c>
      <c r="K32" s="331">
        <v>3.1620553359683896</v>
      </c>
      <c r="L32" s="331">
        <v>-29.523809523809518</v>
      </c>
      <c r="M32" s="331" t="s">
        <v>22</v>
      </c>
      <c r="N32" s="331">
        <v>24.324324324324323</v>
      </c>
      <c r="O32" s="331">
        <v>50</v>
      </c>
      <c r="P32" s="331">
        <v>50</v>
      </c>
      <c r="Q32" s="331" t="s">
        <v>22</v>
      </c>
      <c r="R32" s="357" t="s">
        <v>22</v>
      </c>
      <c r="S32" s="336">
        <v>12.869565217391312</v>
      </c>
      <c r="T32" s="336">
        <v>-50</v>
      </c>
      <c r="U32" s="357">
        <v>-83.333333333333343</v>
      </c>
      <c r="V32" s="336">
        <v>-70</v>
      </c>
      <c r="W32" s="336">
        <v>27.435897435897431</v>
      </c>
      <c r="X32" s="336">
        <v>67.567567567567579</v>
      </c>
      <c r="Y32" s="335">
        <v>24.031007751937977</v>
      </c>
      <c r="Z32" s="83" t="s">
        <v>57</v>
      </c>
    </row>
    <row r="33" spans="1:26" s="219" customFormat="1" ht="33.75" customHeight="1">
      <c r="A33" s="83" t="s">
        <v>58</v>
      </c>
      <c r="B33" s="334">
        <v>4.6647330688263366</v>
      </c>
      <c r="C33" s="336">
        <v>1.5258652772608912</v>
      </c>
      <c r="D33" s="331">
        <v>4.3617998163452825</v>
      </c>
      <c r="E33" s="331">
        <v>-46.666666666666664</v>
      </c>
      <c r="F33" s="357">
        <v>-1.2376237623762449</v>
      </c>
      <c r="G33" s="336">
        <v>-7.0500927643784763</v>
      </c>
      <c r="H33" s="331">
        <v>-7.0626003210272899</v>
      </c>
      <c r="I33" s="331">
        <v>25</v>
      </c>
      <c r="J33" s="331">
        <v>-7.3170731707317032</v>
      </c>
      <c r="K33" s="331">
        <v>-4.9768518518518476</v>
      </c>
      <c r="L33" s="331">
        <v>-35.529411764705884</v>
      </c>
      <c r="M33" s="331">
        <v>242.85714285714283</v>
      </c>
      <c r="N33" s="331">
        <v>21.06481481481481</v>
      </c>
      <c r="O33" s="331">
        <v>-91.666666666666671</v>
      </c>
      <c r="P33" s="331">
        <v>-87.5</v>
      </c>
      <c r="Q33" s="331" t="s">
        <v>22</v>
      </c>
      <c r="R33" s="357" t="s">
        <v>22</v>
      </c>
      <c r="S33" s="336">
        <v>-6.6530194472876047</v>
      </c>
      <c r="T33" s="336">
        <v>-10</v>
      </c>
      <c r="U33" s="357">
        <v>-55.555555555555557</v>
      </c>
      <c r="V33" s="336">
        <v>-31.578947368421055</v>
      </c>
      <c r="W33" s="336">
        <v>8.3050847457626986</v>
      </c>
      <c r="X33" s="336">
        <v>2.0689655172413808</v>
      </c>
      <c r="Y33" s="335">
        <v>196.91211401425181</v>
      </c>
      <c r="Z33" s="83" t="s">
        <v>58</v>
      </c>
    </row>
    <row r="34" spans="1:26" s="219" customFormat="1" ht="33.75" customHeight="1">
      <c r="A34" s="83" t="s">
        <v>59</v>
      </c>
      <c r="B34" s="334">
        <v>5.4004419346918695</v>
      </c>
      <c r="C34" s="336">
        <v>-12.921348314606746</v>
      </c>
      <c r="D34" s="331">
        <v>2.3622047244094517</v>
      </c>
      <c r="E34" s="331" t="s">
        <v>22</v>
      </c>
      <c r="F34" s="357">
        <v>-44.444444444444443</v>
      </c>
      <c r="G34" s="336">
        <v>18.487394957983199</v>
      </c>
      <c r="H34" s="331">
        <v>22.368421052631575</v>
      </c>
      <c r="I34" s="331">
        <v>-50</v>
      </c>
      <c r="J34" s="331">
        <v>14.634146341463406</v>
      </c>
      <c r="K34" s="331">
        <v>-16.666666666666657</v>
      </c>
      <c r="L34" s="331">
        <v>-6.6666666666666714</v>
      </c>
      <c r="M34" s="331" t="s">
        <v>22</v>
      </c>
      <c r="N34" s="331">
        <v>-22.222222222222214</v>
      </c>
      <c r="O34" s="331" t="s">
        <v>22</v>
      </c>
      <c r="P34" s="331" t="s">
        <v>22</v>
      </c>
      <c r="Q34" s="331" t="s">
        <v>22</v>
      </c>
      <c r="R34" s="357" t="s">
        <v>22</v>
      </c>
      <c r="S34" s="336">
        <v>11.409395973154361</v>
      </c>
      <c r="T34" s="336" t="s">
        <v>22</v>
      </c>
      <c r="U34" s="357" t="s">
        <v>22</v>
      </c>
      <c r="V34" s="336" t="s">
        <v>22</v>
      </c>
      <c r="W34" s="336">
        <v>59.872611464968173</v>
      </c>
      <c r="X34" s="336">
        <v>-48.571428571428577</v>
      </c>
      <c r="Y34" s="335">
        <v>34.615384615384613</v>
      </c>
      <c r="Z34" s="83" t="s">
        <v>59</v>
      </c>
    </row>
    <row r="35" spans="1:26" s="219" customFormat="1" ht="33.75" customHeight="1">
      <c r="A35" s="83" t="s">
        <v>60</v>
      </c>
      <c r="B35" s="334">
        <v>3.3248155108401676</v>
      </c>
      <c r="C35" s="336">
        <v>2.4087591240875952</v>
      </c>
      <c r="D35" s="331">
        <v>1.3911620294599061</v>
      </c>
      <c r="E35" s="331">
        <v>-72.222222222222229</v>
      </c>
      <c r="F35" s="357">
        <v>22.307692307692321</v>
      </c>
      <c r="G35" s="336">
        <v>-17.045454545454547</v>
      </c>
      <c r="H35" s="331">
        <v>-26.19047619047619</v>
      </c>
      <c r="I35" s="331">
        <v>200</v>
      </c>
      <c r="J35" s="331">
        <v>2.0408163265306172</v>
      </c>
      <c r="K35" s="331">
        <v>21.875</v>
      </c>
      <c r="L35" s="331">
        <v>-53.846153846153847</v>
      </c>
      <c r="M35" s="331" t="s">
        <v>22</v>
      </c>
      <c r="N35" s="331">
        <v>73.684210526315809</v>
      </c>
      <c r="O35" s="331" t="s">
        <v>22</v>
      </c>
      <c r="P35" s="331" t="s">
        <v>22</v>
      </c>
      <c r="Q35" s="331" t="s">
        <v>22</v>
      </c>
      <c r="R35" s="357" t="s">
        <v>22</v>
      </c>
      <c r="S35" s="336">
        <v>-11.057692307692307</v>
      </c>
      <c r="T35" s="336">
        <v>100</v>
      </c>
      <c r="U35" s="357" t="s">
        <v>22</v>
      </c>
      <c r="V35" s="336">
        <v>100</v>
      </c>
      <c r="W35" s="336">
        <v>5.4263565891473036</v>
      </c>
      <c r="X35" s="336">
        <v>-9.6774193548387188</v>
      </c>
      <c r="Y35" s="335">
        <v>54.444444444444457</v>
      </c>
      <c r="Z35" s="83" t="s">
        <v>60</v>
      </c>
    </row>
    <row r="36" spans="1:26" s="219" customFormat="1" ht="33.75" customHeight="1">
      <c r="A36" s="83" t="s">
        <v>61</v>
      </c>
      <c r="B36" s="334">
        <v>3.7905317117298267</v>
      </c>
      <c r="C36" s="336">
        <v>0</v>
      </c>
      <c r="D36" s="331">
        <v>10.769230769230774</v>
      </c>
      <c r="E36" s="331">
        <v>-78.409090909090907</v>
      </c>
      <c r="F36" s="357">
        <v>16.455696202531641</v>
      </c>
      <c r="G36" s="336">
        <v>-2.9900332225913644</v>
      </c>
      <c r="H36" s="331">
        <v>-18.222222222222214</v>
      </c>
      <c r="I36" s="331">
        <v>0</v>
      </c>
      <c r="J36" s="331">
        <v>43.243243243243256</v>
      </c>
      <c r="K36" s="331">
        <v>-32.089552238805979</v>
      </c>
      <c r="L36" s="331">
        <v>-52.459016393442624</v>
      </c>
      <c r="M36" s="331" t="s">
        <v>22</v>
      </c>
      <c r="N36" s="331">
        <v>-13.888888888888886</v>
      </c>
      <c r="O36" s="331" t="s">
        <v>22</v>
      </c>
      <c r="P36" s="331" t="s">
        <v>22</v>
      </c>
      <c r="Q36" s="331" t="s">
        <v>22</v>
      </c>
      <c r="R36" s="357" t="s">
        <v>22</v>
      </c>
      <c r="S36" s="336">
        <v>-12.155963302752298</v>
      </c>
      <c r="T36" s="336">
        <v>-50</v>
      </c>
      <c r="U36" s="357">
        <v>100</v>
      </c>
      <c r="V36" s="336">
        <v>0</v>
      </c>
      <c r="W36" s="336">
        <v>24.907063197026019</v>
      </c>
      <c r="X36" s="336">
        <v>-41.860465116279066</v>
      </c>
      <c r="Y36" s="335">
        <v>108.10810810810813</v>
      </c>
      <c r="Z36" s="83" t="s">
        <v>61</v>
      </c>
    </row>
    <row r="37" spans="1:26" s="219" customFormat="1" ht="33.75" customHeight="1">
      <c r="A37" s="83" t="s">
        <v>62</v>
      </c>
      <c r="B37" s="334">
        <v>4.6305290648893163</v>
      </c>
      <c r="C37" s="336">
        <v>-10.048869883934032</v>
      </c>
      <c r="D37" s="331">
        <v>3.29621380846325</v>
      </c>
      <c r="E37" s="331">
        <v>-94.776119402985074</v>
      </c>
      <c r="F37" s="357">
        <v>-19.579500657030223</v>
      </c>
      <c r="G37" s="336">
        <v>7.7369439071566717</v>
      </c>
      <c r="H37" s="331">
        <v>2.7619821283509225</v>
      </c>
      <c r="I37" s="331">
        <v>30</v>
      </c>
      <c r="J37" s="331">
        <v>14.68788249694002</v>
      </c>
      <c r="K37" s="331">
        <v>-18.614718614718612</v>
      </c>
      <c r="L37" s="331">
        <v>-16.086956521739125</v>
      </c>
      <c r="M37" s="331">
        <v>-72</v>
      </c>
      <c r="N37" s="331">
        <v>-16.894977168949779</v>
      </c>
      <c r="O37" s="331">
        <v>225</v>
      </c>
      <c r="P37" s="331">
        <v>225</v>
      </c>
      <c r="Q37" s="331" t="s">
        <v>22</v>
      </c>
      <c r="R37" s="357" t="s">
        <v>22</v>
      </c>
      <c r="S37" s="336">
        <v>1.446654611211585</v>
      </c>
      <c r="T37" s="336" t="s">
        <v>22</v>
      </c>
      <c r="U37" s="357">
        <v>-23.076923076923066</v>
      </c>
      <c r="V37" s="336">
        <v>-15.384615384615387</v>
      </c>
      <c r="W37" s="336">
        <v>11.777003484320559</v>
      </c>
      <c r="X37" s="336">
        <v>-19.932432432432435</v>
      </c>
      <c r="Y37" s="335">
        <v>-13.05595408895266</v>
      </c>
      <c r="Z37" s="83" t="s">
        <v>62</v>
      </c>
    </row>
    <row r="38" spans="1:26" s="219" customFormat="1" ht="33.75" customHeight="1">
      <c r="A38" s="83" t="s">
        <v>63</v>
      </c>
      <c r="B38" s="334">
        <v>4.5580351149791483</v>
      </c>
      <c r="C38" s="336">
        <v>-1.7320427916454406</v>
      </c>
      <c r="D38" s="331">
        <v>6.7471590909090793</v>
      </c>
      <c r="E38" s="331">
        <v>-83.225806451612897</v>
      </c>
      <c r="F38" s="357">
        <v>0</v>
      </c>
      <c r="G38" s="336">
        <v>-5.9107358262967438</v>
      </c>
      <c r="H38" s="331">
        <v>-12.260536398467437</v>
      </c>
      <c r="I38" s="331">
        <v>110</v>
      </c>
      <c r="J38" s="331">
        <v>1.3468013468013424</v>
      </c>
      <c r="K38" s="331">
        <v>-0.72639225181598022</v>
      </c>
      <c r="L38" s="331">
        <v>-13.768115942028984</v>
      </c>
      <c r="M38" s="331">
        <v>-25</v>
      </c>
      <c r="N38" s="331">
        <v>7.2243346007604572</v>
      </c>
      <c r="O38" s="331">
        <v>-75</v>
      </c>
      <c r="P38" s="331">
        <v>-75</v>
      </c>
      <c r="Q38" s="331" t="s">
        <v>22</v>
      </c>
      <c r="R38" s="357" t="s">
        <v>22</v>
      </c>
      <c r="S38" s="336">
        <v>-4.4141252006420473</v>
      </c>
      <c r="T38" s="336" t="s">
        <v>22</v>
      </c>
      <c r="U38" s="357" t="s">
        <v>22</v>
      </c>
      <c r="V38" s="336" t="s">
        <v>22</v>
      </c>
      <c r="W38" s="336">
        <v>5.5299539170506904</v>
      </c>
      <c r="X38" s="336">
        <v>-13.00813008130082</v>
      </c>
      <c r="Y38" s="335">
        <v>153.79061371841155</v>
      </c>
      <c r="Z38" s="83" t="s">
        <v>63</v>
      </c>
    </row>
    <row r="39" spans="1:26" s="219" customFormat="1" ht="33.75" customHeight="1">
      <c r="A39" s="83" t="s">
        <v>64</v>
      </c>
      <c r="B39" s="334">
        <v>3.4919049695469226</v>
      </c>
      <c r="C39" s="336">
        <v>27.215189873417714</v>
      </c>
      <c r="D39" s="331">
        <v>26.684636118598391</v>
      </c>
      <c r="E39" s="331">
        <v>200</v>
      </c>
      <c r="F39" s="357">
        <v>25.742574257425744</v>
      </c>
      <c r="G39" s="336">
        <v>39.024390243902417</v>
      </c>
      <c r="H39" s="331">
        <v>-24.528301886792448</v>
      </c>
      <c r="I39" s="331" t="s">
        <v>211</v>
      </c>
      <c r="J39" s="331">
        <v>139.28571428571428</v>
      </c>
      <c r="K39" s="331">
        <v>-3.7974683544303787</v>
      </c>
      <c r="L39" s="331">
        <v>-36.95652173913043</v>
      </c>
      <c r="M39" s="331" t="s">
        <v>22</v>
      </c>
      <c r="N39" s="331">
        <v>39.393939393939405</v>
      </c>
      <c r="O39" s="331" t="s">
        <v>22</v>
      </c>
      <c r="P39" s="331" t="s">
        <v>22</v>
      </c>
      <c r="Q39" s="331" t="s">
        <v>22</v>
      </c>
      <c r="R39" s="357" t="s">
        <v>22</v>
      </c>
      <c r="S39" s="336">
        <v>18.012422360248451</v>
      </c>
      <c r="T39" s="336">
        <v>0</v>
      </c>
      <c r="U39" s="357" t="s">
        <v>22</v>
      </c>
      <c r="V39" s="336">
        <v>100</v>
      </c>
      <c r="W39" s="336">
        <v>11.619718309859152</v>
      </c>
      <c r="X39" s="336">
        <v>-18.604651162790702</v>
      </c>
      <c r="Y39" s="335">
        <v>272.09302325581393</v>
      </c>
      <c r="Z39" s="83" t="s">
        <v>64</v>
      </c>
    </row>
    <row r="40" spans="1:26" s="219" customFormat="1" ht="33.75" customHeight="1">
      <c r="A40" s="83" t="s">
        <v>65</v>
      </c>
      <c r="B40" s="334">
        <v>4.5846998854071899</v>
      </c>
      <c r="C40" s="336">
        <v>32.870370370370381</v>
      </c>
      <c r="D40" s="331">
        <v>33.908045977011483</v>
      </c>
      <c r="E40" s="331">
        <v>-50</v>
      </c>
      <c r="F40" s="357">
        <v>47.058823529411768</v>
      </c>
      <c r="G40" s="336">
        <v>13.541666666666671</v>
      </c>
      <c r="H40" s="331">
        <v>11.86440677966101</v>
      </c>
      <c r="I40" s="331">
        <v>-40</v>
      </c>
      <c r="J40" s="331">
        <v>25</v>
      </c>
      <c r="K40" s="331">
        <v>20.689655172413794</v>
      </c>
      <c r="L40" s="331">
        <v>3.7037037037036953</v>
      </c>
      <c r="M40" s="331">
        <v>0</v>
      </c>
      <c r="N40" s="331">
        <v>40.740740740740733</v>
      </c>
      <c r="O40" s="331" t="s">
        <v>22</v>
      </c>
      <c r="P40" s="331" t="s">
        <v>22</v>
      </c>
      <c r="Q40" s="331" t="s">
        <v>22</v>
      </c>
      <c r="R40" s="357" t="s">
        <v>22</v>
      </c>
      <c r="S40" s="336">
        <v>16.233766233766247</v>
      </c>
      <c r="T40" s="336" t="s">
        <v>22</v>
      </c>
      <c r="U40" s="357" t="s">
        <v>22</v>
      </c>
      <c r="V40" s="336" t="s">
        <v>22</v>
      </c>
      <c r="W40" s="336">
        <v>70.408163265306115</v>
      </c>
      <c r="X40" s="336">
        <v>3.8461538461538538</v>
      </c>
      <c r="Y40" s="335">
        <v>-56.29139072847682</v>
      </c>
      <c r="Z40" s="83" t="s">
        <v>65</v>
      </c>
    </row>
    <row r="41" spans="1:26" s="219" customFormat="1" ht="33.75" customHeight="1">
      <c r="A41" s="83" t="s">
        <v>66</v>
      </c>
      <c r="B41" s="334">
        <v>2.1552287581699403</v>
      </c>
      <c r="C41" s="336">
        <v>15.686274509803937</v>
      </c>
      <c r="D41" s="331">
        <v>-3.2786885245901658</v>
      </c>
      <c r="E41" s="331" t="s">
        <v>22</v>
      </c>
      <c r="F41" s="357">
        <v>110.71428571428572</v>
      </c>
      <c r="G41" s="336">
        <v>10.000000000000014</v>
      </c>
      <c r="H41" s="331">
        <v>29.032258064516128</v>
      </c>
      <c r="I41" s="331">
        <v>0</v>
      </c>
      <c r="J41" s="331">
        <v>-10.714285714285708</v>
      </c>
      <c r="K41" s="331">
        <v>16.129032258064527</v>
      </c>
      <c r="L41" s="331">
        <v>66.666666666666686</v>
      </c>
      <c r="M41" s="331" t="s">
        <v>22</v>
      </c>
      <c r="N41" s="331">
        <v>5</v>
      </c>
      <c r="O41" s="331" t="s">
        <v>22</v>
      </c>
      <c r="P41" s="331" t="s">
        <v>22</v>
      </c>
      <c r="Q41" s="331" t="s">
        <v>22</v>
      </c>
      <c r="R41" s="357" t="s">
        <v>22</v>
      </c>
      <c r="S41" s="336">
        <v>12.087912087912088</v>
      </c>
      <c r="T41" s="336" t="s">
        <v>22</v>
      </c>
      <c r="U41" s="357" t="s">
        <v>22</v>
      </c>
      <c r="V41" s="336" t="s">
        <v>22</v>
      </c>
      <c r="W41" s="336">
        <v>48.484848484848499</v>
      </c>
      <c r="X41" s="336">
        <v>100</v>
      </c>
      <c r="Y41" s="335">
        <v>-67.901234567901241</v>
      </c>
      <c r="Z41" s="83" t="s">
        <v>66</v>
      </c>
    </row>
    <row r="42" spans="1:26" s="219" customFormat="1" ht="33.75" customHeight="1">
      <c r="A42" s="83" t="s">
        <v>67</v>
      </c>
      <c r="B42" s="334">
        <v>4.2580280096194798</v>
      </c>
      <c r="C42" s="336">
        <v>-17.801047120418843</v>
      </c>
      <c r="D42" s="331">
        <v>-17.721518987341767</v>
      </c>
      <c r="E42" s="331">
        <v>25</v>
      </c>
      <c r="F42" s="357">
        <v>-24.137931034482762</v>
      </c>
      <c r="G42" s="336">
        <v>-36.046511627906973</v>
      </c>
      <c r="H42" s="331">
        <v>-47.761194029850749</v>
      </c>
      <c r="I42" s="331">
        <v>-83.333333333333343</v>
      </c>
      <c r="J42" s="331">
        <v>46.153846153846132</v>
      </c>
      <c r="K42" s="331">
        <v>-20</v>
      </c>
      <c r="L42" s="331">
        <v>-11.538461538461547</v>
      </c>
      <c r="M42" s="331" t="s">
        <v>22</v>
      </c>
      <c r="N42" s="331">
        <v>-35.714285714285708</v>
      </c>
      <c r="O42" s="331" t="s">
        <v>22</v>
      </c>
      <c r="P42" s="331" t="s">
        <v>22</v>
      </c>
      <c r="Q42" s="331" t="s">
        <v>22</v>
      </c>
      <c r="R42" s="357" t="s">
        <v>22</v>
      </c>
      <c r="S42" s="336">
        <v>-30.952380952380949</v>
      </c>
      <c r="T42" s="336">
        <v>0</v>
      </c>
      <c r="U42" s="357" t="s">
        <v>22</v>
      </c>
      <c r="V42" s="336">
        <v>100</v>
      </c>
      <c r="W42" s="336">
        <v>11.688311688311686</v>
      </c>
      <c r="X42" s="336">
        <v>50</v>
      </c>
      <c r="Y42" s="335">
        <v>24.137931034482762</v>
      </c>
      <c r="Z42" s="83" t="s">
        <v>67</v>
      </c>
    </row>
    <row r="43" spans="1:26" s="219" customFormat="1" ht="33.75" customHeight="1">
      <c r="A43" s="83" t="s">
        <v>68</v>
      </c>
      <c r="B43" s="334">
        <v>1.9300075299688757</v>
      </c>
      <c r="C43" s="336">
        <v>-1.7964071856287518</v>
      </c>
      <c r="D43" s="331">
        <v>2.5380710659898398</v>
      </c>
      <c r="E43" s="331" t="s">
        <v>22</v>
      </c>
      <c r="F43" s="357">
        <v>-10.204081632653057</v>
      </c>
      <c r="G43" s="336">
        <v>-3.0612244897959187</v>
      </c>
      <c r="H43" s="331">
        <v>-12.269938650306742</v>
      </c>
      <c r="I43" s="331">
        <v>-60</v>
      </c>
      <c r="J43" s="331">
        <v>11.111111111111114</v>
      </c>
      <c r="K43" s="331">
        <v>10.828025477707001</v>
      </c>
      <c r="L43" s="331">
        <v>9.375</v>
      </c>
      <c r="M43" s="331" t="s">
        <v>22</v>
      </c>
      <c r="N43" s="331">
        <v>8.8000000000000114</v>
      </c>
      <c r="O43" s="331" t="s">
        <v>22</v>
      </c>
      <c r="P43" s="331" t="s">
        <v>22</v>
      </c>
      <c r="Q43" s="331" t="s">
        <v>22</v>
      </c>
      <c r="R43" s="357" t="s">
        <v>22</v>
      </c>
      <c r="S43" s="336">
        <v>1.7738359201773903</v>
      </c>
      <c r="T43" s="336" t="s">
        <v>22</v>
      </c>
      <c r="U43" s="357" t="s">
        <v>22</v>
      </c>
      <c r="V43" s="336">
        <v>0</v>
      </c>
      <c r="W43" s="336">
        <v>23.598820058997049</v>
      </c>
      <c r="X43" s="336">
        <v>-45.45454545454546</v>
      </c>
      <c r="Y43" s="335">
        <v>92.10526315789474</v>
      </c>
      <c r="Z43" s="83" t="s">
        <v>68</v>
      </c>
    </row>
    <row r="44" spans="1:26" s="219" customFormat="1" ht="33.75" customHeight="1">
      <c r="A44" s="83" t="s">
        <v>69</v>
      </c>
      <c r="B44" s="334">
        <v>4.9320402570691044</v>
      </c>
      <c r="C44" s="336">
        <v>-1.8965517241379359</v>
      </c>
      <c r="D44" s="331">
        <v>7.0294784580498799</v>
      </c>
      <c r="E44" s="331">
        <v>-93.333333333333329</v>
      </c>
      <c r="F44" s="357">
        <v>0</v>
      </c>
      <c r="G44" s="336">
        <v>-10.566037735849051</v>
      </c>
      <c r="H44" s="331">
        <v>-22.012578616352201</v>
      </c>
      <c r="I44" s="331">
        <v>0</v>
      </c>
      <c r="J44" s="331">
        <v>7.2916666666666714</v>
      </c>
      <c r="K44" s="331">
        <v>-19.626168224299064</v>
      </c>
      <c r="L44" s="331">
        <v>-31.25</v>
      </c>
      <c r="M44" s="331" t="s">
        <v>22</v>
      </c>
      <c r="N44" s="331">
        <v>-10.169491525423723</v>
      </c>
      <c r="O44" s="331" t="s">
        <v>22</v>
      </c>
      <c r="P44" s="331" t="s">
        <v>22</v>
      </c>
      <c r="Q44" s="331" t="s">
        <v>22</v>
      </c>
      <c r="R44" s="357" t="s">
        <v>22</v>
      </c>
      <c r="S44" s="336">
        <v>-13.404825737265412</v>
      </c>
      <c r="T44" s="336" t="s">
        <v>22</v>
      </c>
      <c r="U44" s="357">
        <v>0</v>
      </c>
      <c r="V44" s="336">
        <v>-33.333333333333343</v>
      </c>
      <c r="W44" s="336">
        <v>11.528150134048261</v>
      </c>
      <c r="X44" s="336">
        <v>-35.384615384615387</v>
      </c>
      <c r="Y44" s="335">
        <v>-43.793103448275858</v>
      </c>
      <c r="Z44" s="83" t="s">
        <v>69</v>
      </c>
    </row>
    <row r="45" spans="1:26" s="219" customFormat="1" ht="33.75" customHeight="1">
      <c r="A45" s="83" t="s">
        <v>70</v>
      </c>
      <c r="B45" s="334">
        <v>3.6668272153747665</v>
      </c>
      <c r="C45" s="336">
        <v>30.268199233716473</v>
      </c>
      <c r="D45" s="331">
        <v>26.237623762376245</v>
      </c>
      <c r="E45" s="331">
        <v>-61.904761904761905</v>
      </c>
      <c r="F45" s="357">
        <v>102.63157894736841</v>
      </c>
      <c r="G45" s="336">
        <v>-20.39473684210526</v>
      </c>
      <c r="H45" s="331">
        <v>-19.73684210526315</v>
      </c>
      <c r="I45" s="331">
        <v>50</v>
      </c>
      <c r="J45" s="331">
        <v>-22.972972972972968</v>
      </c>
      <c r="K45" s="331">
        <v>-58.928571428571431</v>
      </c>
      <c r="L45" s="331">
        <v>-31.034482758620683</v>
      </c>
      <c r="M45" s="331" t="s">
        <v>22</v>
      </c>
      <c r="N45" s="331">
        <v>-64.233576642335763</v>
      </c>
      <c r="O45" s="331" t="s">
        <v>22</v>
      </c>
      <c r="P45" s="331" t="s">
        <v>22</v>
      </c>
      <c r="Q45" s="331" t="s">
        <v>22</v>
      </c>
      <c r="R45" s="357" t="s">
        <v>22</v>
      </c>
      <c r="S45" s="336">
        <v>-40.625</v>
      </c>
      <c r="T45" s="336" t="s">
        <v>22</v>
      </c>
      <c r="U45" s="357">
        <v>0</v>
      </c>
      <c r="V45" s="336">
        <v>0</v>
      </c>
      <c r="W45" s="336">
        <v>4.7297297297297405</v>
      </c>
      <c r="X45" s="336">
        <v>-75</v>
      </c>
      <c r="Y45" s="335">
        <v>-7.6923076923076934</v>
      </c>
      <c r="Z45" s="83" t="s">
        <v>70</v>
      </c>
    </row>
    <row r="46" spans="1:26" s="219" customFormat="1" ht="33.75" customHeight="1">
      <c r="A46" s="83" t="s">
        <v>71</v>
      </c>
      <c r="B46" s="334">
        <v>1.7213247609271178</v>
      </c>
      <c r="C46" s="336">
        <v>-10.614525139664806</v>
      </c>
      <c r="D46" s="331">
        <v>-15.658362989323848</v>
      </c>
      <c r="E46" s="331" t="s">
        <v>22</v>
      </c>
      <c r="F46" s="357">
        <v>7.7922077922077904</v>
      </c>
      <c r="G46" s="336">
        <v>8.5106382978723332</v>
      </c>
      <c r="H46" s="331">
        <v>1.6129032258064484</v>
      </c>
      <c r="I46" s="331" t="s">
        <v>22</v>
      </c>
      <c r="J46" s="331">
        <v>21.875</v>
      </c>
      <c r="K46" s="331">
        <v>10.9375</v>
      </c>
      <c r="L46" s="331">
        <v>-2.941176470588232</v>
      </c>
      <c r="M46" s="331" t="s">
        <v>22</v>
      </c>
      <c r="N46" s="331">
        <v>20</v>
      </c>
      <c r="O46" s="331" t="s">
        <v>22</v>
      </c>
      <c r="P46" s="331" t="s">
        <v>22</v>
      </c>
      <c r="Q46" s="331" t="s">
        <v>22</v>
      </c>
      <c r="R46" s="357" t="s">
        <v>22</v>
      </c>
      <c r="S46" s="336">
        <v>9.4936708860759609</v>
      </c>
      <c r="T46" s="336" t="s">
        <v>22</v>
      </c>
      <c r="U46" s="357" t="s">
        <v>22</v>
      </c>
      <c r="V46" s="336" t="s">
        <v>22</v>
      </c>
      <c r="W46" s="336">
        <v>5.6603773584905639</v>
      </c>
      <c r="X46" s="336">
        <v>-11.111111111111114</v>
      </c>
      <c r="Y46" s="335">
        <v>67.857142857142861</v>
      </c>
      <c r="Z46" s="83" t="s">
        <v>71</v>
      </c>
    </row>
    <row r="47" spans="1:26" s="219" customFormat="1" ht="33.75" customHeight="1">
      <c r="A47" s="83" t="s">
        <v>72</v>
      </c>
      <c r="B47" s="334">
        <v>3.0944612540586576</v>
      </c>
      <c r="C47" s="336">
        <v>-27.989821882951645</v>
      </c>
      <c r="D47" s="331">
        <v>-30.175438596491233</v>
      </c>
      <c r="E47" s="331" t="s">
        <v>22</v>
      </c>
      <c r="F47" s="357">
        <v>-20</v>
      </c>
      <c r="G47" s="336">
        <v>-23.161764705882348</v>
      </c>
      <c r="H47" s="331">
        <v>-46.212121212121218</v>
      </c>
      <c r="I47" s="331">
        <v>-50</v>
      </c>
      <c r="J47" s="331">
        <v>-0.72463768115942173</v>
      </c>
      <c r="K47" s="331">
        <v>-12.711864406779654</v>
      </c>
      <c r="L47" s="331">
        <v>-15.789473684210535</v>
      </c>
      <c r="M47" s="331" t="s">
        <v>22</v>
      </c>
      <c r="N47" s="331">
        <v>-10.12658227848101</v>
      </c>
      <c r="O47" s="331" t="s">
        <v>22</v>
      </c>
      <c r="P47" s="331" t="s">
        <v>22</v>
      </c>
      <c r="Q47" s="331" t="s">
        <v>22</v>
      </c>
      <c r="R47" s="357" t="s">
        <v>22</v>
      </c>
      <c r="S47" s="336">
        <v>-20</v>
      </c>
      <c r="T47" s="336">
        <v>100</v>
      </c>
      <c r="U47" s="357" t="s">
        <v>22</v>
      </c>
      <c r="V47" s="336">
        <v>200</v>
      </c>
      <c r="W47" s="336">
        <v>8.1871345029239819</v>
      </c>
      <c r="X47" s="336">
        <v>-58.064516129032256</v>
      </c>
      <c r="Y47" s="335">
        <v>-13.924050632911388</v>
      </c>
      <c r="Z47" s="83" t="s">
        <v>72</v>
      </c>
    </row>
    <row r="48" spans="1:26" s="219" customFormat="1" ht="33.75" customHeight="1">
      <c r="A48" s="83" t="s">
        <v>73</v>
      </c>
      <c r="B48" s="334">
        <v>3.5341523020212833</v>
      </c>
      <c r="C48" s="336">
        <v>-4.4728434504792318</v>
      </c>
      <c r="D48" s="331">
        <v>-10.629921259842519</v>
      </c>
      <c r="E48" s="331">
        <v>83.333333333333314</v>
      </c>
      <c r="F48" s="357">
        <v>6.3829787234042499</v>
      </c>
      <c r="G48" s="336">
        <v>8.9108910891089153</v>
      </c>
      <c r="H48" s="331">
        <v>24.468085106382986</v>
      </c>
      <c r="I48" s="331">
        <v>-33.333333333333343</v>
      </c>
      <c r="J48" s="331">
        <v>-3.8095238095238102</v>
      </c>
      <c r="K48" s="331">
        <v>-27.737226277372258</v>
      </c>
      <c r="L48" s="331">
        <v>-13.793103448275872</v>
      </c>
      <c r="M48" s="331">
        <v>-60</v>
      </c>
      <c r="N48" s="331">
        <v>-30.097087378640779</v>
      </c>
      <c r="O48" s="331" t="s">
        <v>22</v>
      </c>
      <c r="P48" s="331" t="s">
        <v>22</v>
      </c>
      <c r="Q48" s="331" t="s">
        <v>22</v>
      </c>
      <c r="R48" s="357" t="s">
        <v>22</v>
      </c>
      <c r="S48" s="336">
        <v>-5.6047197640118043</v>
      </c>
      <c r="T48" s="336" t="s">
        <v>22</v>
      </c>
      <c r="U48" s="357" t="s">
        <v>22</v>
      </c>
      <c r="V48" s="336">
        <v>66.666666666666686</v>
      </c>
      <c r="W48" s="336">
        <v>-56.958762886597938</v>
      </c>
      <c r="X48" s="336">
        <v>-9.0909090909090935</v>
      </c>
      <c r="Y48" s="335">
        <v>82.65306122448979</v>
      </c>
      <c r="Z48" s="83" t="s">
        <v>73</v>
      </c>
    </row>
    <row r="49" spans="1:26" s="219" customFormat="1" ht="33.75" customHeight="1">
      <c r="A49" s="83" t="s">
        <v>74</v>
      </c>
      <c r="B49" s="334">
        <v>0.92265855158795773</v>
      </c>
      <c r="C49" s="336">
        <v>15.517241379310349</v>
      </c>
      <c r="D49" s="331">
        <v>17.073170731707307</v>
      </c>
      <c r="E49" s="331">
        <v>-76.92307692307692</v>
      </c>
      <c r="F49" s="357">
        <v>300</v>
      </c>
      <c r="G49" s="336">
        <v>5.4945054945055034</v>
      </c>
      <c r="H49" s="331">
        <v>-18.811881188118804</v>
      </c>
      <c r="I49" s="331">
        <v>-12.5</v>
      </c>
      <c r="J49" s="331">
        <v>38.311688311688329</v>
      </c>
      <c r="K49" s="331">
        <v>-25.153374233128829</v>
      </c>
      <c r="L49" s="331">
        <v>-37.5</v>
      </c>
      <c r="M49" s="331">
        <v>66.666666666666686</v>
      </c>
      <c r="N49" s="331">
        <v>-18.181818181818173</v>
      </c>
      <c r="O49" s="331" t="s">
        <v>22</v>
      </c>
      <c r="P49" s="331" t="s">
        <v>22</v>
      </c>
      <c r="Q49" s="331" t="s">
        <v>22</v>
      </c>
      <c r="R49" s="357" t="s">
        <v>22</v>
      </c>
      <c r="S49" s="336">
        <v>-3.7950664136622407</v>
      </c>
      <c r="T49" s="336" t="s">
        <v>22</v>
      </c>
      <c r="U49" s="357" t="s">
        <v>22</v>
      </c>
      <c r="V49" s="336" t="s">
        <v>22</v>
      </c>
      <c r="W49" s="336">
        <v>30.882352941176464</v>
      </c>
      <c r="X49" s="336">
        <v>50</v>
      </c>
      <c r="Y49" s="335">
        <v>-10.526315789473685</v>
      </c>
      <c r="Z49" s="83" t="s">
        <v>74</v>
      </c>
    </row>
    <row r="50" spans="1:26" s="219" customFormat="1" ht="33.75" customHeight="1">
      <c r="A50" s="83" t="s">
        <v>75</v>
      </c>
      <c r="B50" s="334">
        <v>4.5512914723779829</v>
      </c>
      <c r="C50" s="336">
        <v>5.1938551572787048</v>
      </c>
      <c r="D50" s="331">
        <v>13.454198473282446</v>
      </c>
      <c r="E50" s="331">
        <v>-75.409836065573771</v>
      </c>
      <c r="F50" s="357">
        <v>-9.3023255813953512</v>
      </c>
      <c r="G50" s="336">
        <v>-15.97014925373135</v>
      </c>
      <c r="H50" s="331">
        <v>-16.312056737588648</v>
      </c>
      <c r="I50" s="331">
        <v>0</v>
      </c>
      <c r="J50" s="331">
        <v>-15.637860082304528</v>
      </c>
      <c r="K50" s="331">
        <v>86.991869918699194</v>
      </c>
      <c r="L50" s="331">
        <v>112.19512195121953</v>
      </c>
      <c r="M50" s="331" t="s">
        <v>22</v>
      </c>
      <c r="N50" s="331">
        <v>71.951219512195109</v>
      </c>
      <c r="O50" s="331" t="s">
        <v>22</v>
      </c>
      <c r="P50" s="331" t="s">
        <v>22</v>
      </c>
      <c r="Q50" s="331" t="s">
        <v>22</v>
      </c>
      <c r="R50" s="357" t="s">
        <v>22</v>
      </c>
      <c r="S50" s="336">
        <v>0.25220680958386765</v>
      </c>
      <c r="T50" s="336">
        <v>-66.666666666666671</v>
      </c>
      <c r="U50" s="357" t="s">
        <v>22</v>
      </c>
      <c r="V50" s="336">
        <v>-33.333333333333343</v>
      </c>
      <c r="W50" s="336">
        <v>10.526315789473699</v>
      </c>
      <c r="X50" s="336">
        <v>37.777777777777771</v>
      </c>
      <c r="Y50" s="335">
        <v>-4.0380047505938279</v>
      </c>
      <c r="Z50" s="83" t="s">
        <v>75</v>
      </c>
    </row>
    <row r="51" spans="1:26" s="219" customFormat="1" ht="33.75" customHeight="1">
      <c r="A51" s="83" t="s">
        <v>76</v>
      </c>
      <c r="B51" s="334">
        <v>4.6804163207968799</v>
      </c>
      <c r="C51" s="336">
        <v>-2.2950819672131217</v>
      </c>
      <c r="D51" s="331">
        <v>-1.7094017094017175</v>
      </c>
      <c r="E51" s="331">
        <v>-6.6666666666666714</v>
      </c>
      <c r="F51" s="357">
        <v>-3.5714285714285694</v>
      </c>
      <c r="G51" s="336">
        <v>51.515151515151501</v>
      </c>
      <c r="H51" s="331">
        <v>57.575757575757564</v>
      </c>
      <c r="I51" s="331" t="s">
        <v>22</v>
      </c>
      <c r="J51" s="331">
        <v>54.838709677419359</v>
      </c>
      <c r="K51" s="331">
        <v>-10</v>
      </c>
      <c r="L51" s="331">
        <v>-25</v>
      </c>
      <c r="M51" s="331">
        <v>-50</v>
      </c>
      <c r="N51" s="331">
        <v>0</v>
      </c>
      <c r="O51" s="331" t="s">
        <v>22</v>
      </c>
      <c r="P51" s="331" t="s">
        <v>22</v>
      </c>
      <c r="Q51" s="331" t="s">
        <v>22</v>
      </c>
      <c r="R51" s="357" t="s">
        <v>22</v>
      </c>
      <c r="S51" s="336">
        <v>28.301886792452819</v>
      </c>
      <c r="T51" s="336" t="s">
        <v>22</v>
      </c>
      <c r="U51" s="357" t="s">
        <v>22</v>
      </c>
      <c r="V51" s="336" t="s">
        <v>22</v>
      </c>
      <c r="W51" s="336">
        <v>15.730337078651672</v>
      </c>
      <c r="X51" s="336">
        <v>-36.842105263157897</v>
      </c>
      <c r="Y51" s="335">
        <v>-25</v>
      </c>
      <c r="Z51" s="83" t="s">
        <v>76</v>
      </c>
    </row>
    <row r="52" spans="1:26" s="219" customFormat="1" ht="33.75" customHeight="1">
      <c r="A52" s="83" t="s">
        <v>77</v>
      </c>
      <c r="B52" s="334">
        <v>3.5106593811047304</v>
      </c>
      <c r="C52" s="336">
        <v>-59.49960906958561</v>
      </c>
      <c r="D52" s="331">
        <v>-60.858143607705777</v>
      </c>
      <c r="E52" s="331">
        <v>-83.783783783783775</v>
      </c>
      <c r="F52" s="357">
        <v>-35</v>
      </c>
      <c r="G52" s="336">
        <v>10.843373493975903</v>
      </c>
      <c r="H52" s="331">
        <v>36.363636363636346</v>
      </c>
      <c r="I52" s="331" t="s">
        <v>22</v>
      </c>
      <c r="J52" s="331">
        <v>-23.076923076923066</v>
      </c>
      <c r="K52" s="331">
        <v>20.833333333333329</v>
      </c>
      <c r="L52" s="331">
        <v>22.222222222222229</v>
      </c>
      <c r="M52" s="331">
        <v>66.666666666666686</v>
      </c>
      <c r="N52" s="331">
        <v>14.81481481481481</v>
      </c>
      <c r="O52" s="331" t="s">
        <v>22</v>
      </c>
      <c r="P52" s="331" t="s">
        <v>22</v>
      </c>
      <c r="Q52" s="331" t="s">
        <v>22</v>
      </c>
      <c r="R52" s="357" t="s">
        <v>22</v>
      </c>
      <c r="S52" s="336">
        <v>13.084112149532714</v>
      </c>
      <c r="T52" s="336" t="s">
        <v>22</v>
      </c>
      <c r="U52" s="357">
        <v>-50</v>
      </c>
      <c r="V52" s="336">
        <v>100</v>
      </c>
      <c r="W52" s="336">
        <v>4.5714285714285836</v>
      </c>
      <c r="X52" s="336">
        <v>-47.826086956521742</v>
      </c>
      <c r="Y52" s="335">
        <v>-14.473684210526315</v>
      </c>
      <c r="Z52" s="83" t="s">
        <v>77</v>
      </c>
    </row>
    <row r="53" spans="1:26" s="219" customFormat="1" ht="33.75" customHeight="1">
      <c r="A53" s="83" t="s">
        <v>78</v>
      </c>
      <c r="B53" s="334">
        <v>5.1816165787259933</v>
      </c>
      <c r="C53" s="336">
        <v>16.708229426433903</v>
      </c>
      <c r="D53" s="331">
        <v>13.043478260869563</v>
      </c>
      <c r="E53" s="331" t="s">
        <v>22</v>
      </c>
      <c r="F53" s="357">
        <v>23.214285714285722</v>
      </c>
      <c r="G53" s="336">
        <v>-9.9447513812154682</v>
      </c>
      <c r="H53" s="331">
        <v>-9.1743119266055118</v>
      </c>
      <c r="I53" s="331">
        <v>-44.444444444444443</v>
      </c>
      <c r="J53" s="331">
        <v>-6.3492063492063551</v>
      </c>
      <c r="K53" s="331">
        <v>15.254237288135599</v>
      </c>
      <c r="L53" s="331">
        <v>31.034482758620697</v>
      </c>
      <c r="M53" s="331" t="s">
        <v>22</v>
      </c>
      <c r="N53" s="331">
        <v>-6.6666666666666714</v>
      </c>
      <c r="O53" s="331" t="s">
        <v>22</v>
      </c>
      <c r="P53" s="331" t="s">
        <v>22</v>
      </c>
      <c r="Q53" s="331" t="s">
        <v>22</v>
      </c>
      <c r="R53" s="357" t="s">
        <v>22</v>
      </c>
      <c r="S53" s="336">
        <v>-4.5454545454545467</v>
      </c>
      <c r="T53" s="336" t="s">
        <v>22</v>
      </c>
      <c r="U53" s="357">
        <v>0</v>
      </c>
      <c r="V53" s="336">
        <v>0</v>
      </c>
      <c r="W53" s="336">
        <v>38.039215686274503</v>
      </c>
      <c r="X53" s="336">
        <v>-7.1428571428571388</v>
      </c>
      <c r="Y53" s="335">
        <v>356.86274509803917</v>
      </c>
      <c r="Z53" s="83" t="s">
        <v>78</v>
      </c>
    </row>
    <row r="54" spans="1:26" s="219" customFormat="1" ht="33.75" customHeight="1">
      <c r="A54" s="83" t="s">
        <v>79</v>
      </c>
      <c r="B54" s="334">
        <v>2.6804473379248037</v>
      </c>
      <c r="C54" s="336">
        <v>-3.1609195402298838</v>
      </c>
      <c r="D54" s="331">
        <v>6.3432835820895548</v>
      </c>
      <c r="E54" s="331">
        <v>-94.871794871794876</v>
      </c>
      <c r="F54" s="357">
        <v>21.951219512195124</v>
      </c>
      <c r="G54" s="336">
        <v>25.882352941176464</v>
      </c>
      <c r="H54" s="331">
        <v>25.396825396825392</v>
      </c>
      <c r="I54" s="331" t="s">
        <v>22</v>
      </c>
      <c r="J54" s="331">
        <v>22.727272727272734</v>
      </c>
      <c r="K54" s="331">
        <v>129.41176470588235</v>
      </c>
      <c r="L54" s="331">
        <v>77.777777777777771</v>
      </c>
      <c r="M54" s="331" t="s">
        <v>22</v>
      </c>
      <c r="N54" s="331">
        <v>150</v>
      </c>
      <c r="O54" s="331" t="s">
        <v>22</v>
      </c>
      <c r="P54" s="331" t="s">
        <v>22</v>
      </c>
      <c r="Q54" s="331" t="s">
        <v>22</v>
      </c>
      <c r="R54" s="357" t="s">
        <v>22</v>
      </c>
      <c r="S54" s="336">
        <v>43.137254901960773</v>
      </c>
      <c r="T54" s="336" t="s">
        <v>22</v>
      </c>
      <c r="U54" s="357" t="s">
        <v>22</v>
      </c>
      <c r="V54" s="336" t="s">
        <v>22</v>
      </c>
      <c r="W54" s="336">
        <v>24.47552447552448</v>
      </c>
      <c r="X54" s="336">
        <v>0</v>
      </c>
      <c r="Y54" s="335">
        <v>200</v>
      </c>
      <c r="Z54" s="83" t="s">
        <v>79</v>
      </c>
    </row>
    <row r="55" spans="1:26" s="219" customFormat="1" ht="33.75" customHeight="1">
      <c r="A55" s="83" t="s">
        <v>80</v>
      </c>
      <c r="B55" s="334">
        <v>3.358711098145136</v>
      </c>
      <c r="C55" s="336">
        <v>4.7348484848484844</v>
      </c>
      <c r="D55" s="331">
        <v>4.5356371490280765</v>
      </c>
      <c r="E55" s="331">
        <v>-50</v>
      </c>
      <c r="F55" s="357">
        <v>18.867924528301884</v>
      </c>
      <c r="G55" s="336">
        <v>-3.7433155080213965</v>
      </c>
      <c r="H55" s="331">
        <v>-14.414414414414409</v>
      </c>
      <c r="I55" s="331">
        <v>-50</v>
      </c>
      <c r="J55" s="331">
        <v>13.513513513513516</v>
      </c>
      <c r="K55" s="331">
        <v>-21.100917431192656</v>
      </c>
      <c r="L55" s="331">
        <v>-57.627118644067799</v>
      </c>
      <c r="M55" s="331" t="s">
        <v>22</v>
      </c>
      <c r="N55" s="331">
        <v>24.489795918367349</v>
      </c>
      <c r="O55" s="331" t="s">
        <v>22</v>
      </c>
      <c r="P55" s="331" t="s">
        <v>22</v>
      </c>
      <c r="Q55" s="331" t="s">
        <v>22</v>
      </c>
      <c r="R55" s="357" t="s">
        <v>22</v>
      </c>
      <c r="S55" s="336">
        <v>-10.13513513513513</v>
      </c>
      <c r="T55" s="336" t="s">
        <v>22</v>
      </c>
      <c r="U55" s="357" t="s">
        <v>22</v>
      </c>
      <c r="V55" s="336" t="s">
        <v>22</v>
      </c>
      <c r="W55" s="336">
        <v>-7.1428571428571388</v>
      </c>
      <c r="X55" s="336">
        <v>-33.333333333333343</v>
      </c>
      <c r="Y55" s="335" t="s">
        <v>211</v>
      </c>
      <c r="Z55" s="83" t="s">
        <v>80</v>
      </c>
    </row>
    <row r="56" spans="1:26" s="219" customFormat="1" ht="33.75" customHeight="1">
      <c r="A56" s="83" t="s">
        <v>81</v>
      </c>
      <c r="B56" s="334">
        <v>23.623031072694118</v>
      </c>
      <c r="C56" s="336">
        <v>-3.1914893617021249</v>
      </c>
      <c r="D56" s="331">
        <v>-0.48701298701298867</v>
      </c>
      <c r="E56" s="331">
        <v>11.111111111111114</v>
      </c>
      <c r="F56" s="357">
        <v>-17.322834645669289</v>
      </c>
      <c r="G56" s="336">
        <v>-37.837837837837839</v>
      </c>
      <c r="H56" s="331">
        <v>-48.360655737704917</v>
      </c>
      <c r="I56" s="331" t="s">
        <v>22</v>
      </c>
      <c r="J56" s="331">
        <v>11.538461538461547</v>
      </c>
      <c r="K56" s="331">
        <v>-14.634146341463421</v>
      </c>
      <c r="L56" s="331">
        <v>-39.130434782608688</v>
      </c>
      <c r="M56" s="331" t="s">
        <v>22</v>
      </c>
      <c r="N56" s="331">
        <v>16.666666666666671</v>
      </c>
      <c r="O56" s="331" t="s">
        <v>22</v>
      </c>
      <c r="P56" s="331" t="s">
        <v>22</v>
      </c>
      <c r="Q56" s="331" t="s">
        <v>22</v>
      </c>
      <c r="R56" s="357" t="s">
        <v>22</v>
      </c>
      <c r="S56" s="336">
        <v>-33.15789473684211</v>
      </c>
      <c r="T56" s="336" t="s">
        <v>22</v>
      </c>
      <c r="U56" s="357" t="s">
        <v>22</v>
      </c>
      <c r="V56" s="336">
        <v>-75</v>
      </c>
      <c r="W56" s="336">
        <v>1.8691588785046775</v>
      </c>
      <c r="X56" s="336">
        <v>46.153846153846132</v>
      </c>
      <c r="Y56" s="335">
        <v>222.03389830508473</v>
      </c>
      <c r="Z56" s="83" t="s">
        <v>81</v>
      </c>
    </row>
    <row r="57" spans="1:26" s="219" customFormat="1" ht="33.75" customHeight="1" thickBot="1">
      <c r="A57" s="88" t="s">
        <v>82</v>
      </c>
      <c r="B57" s="330">
        <v>5.8495692716213199</v>
      </c>
      <c r="C57" s="339">
        <v>5.0458715596330279</v>
      </c>
      <c r="D57" s="338">
        <v>6.6420664206642073</v>
      </c>
      <c r="E57" s="338">
        <v>10.000000000000014</v>
      </c>
      <c r="F57" s="358">
        <v>-3.9215686274509807</v>
      </c>
      <c r="G57" s="339">
        <v>-36.645962732919259</v>
      </c>
      <c r="H57" s="338">
        <v>-43.589743589743591</v>
      </c>
      <c r="I57" s="338" t="s">
        <v>22</v>
      </c>
      <c r="J57" s="338">
        <v>-20.454545454545453</v>
      </c>
      <c r="K57" s="338">
        <v>-64.236111111111114</v>
      </c>
      <c r="L57" s="338">
        <v>-56.589147286821706</v>
      </c>
      <c r="M57" s="338">
        <v>-87.5</v>
      </c>
      <c r="N57" s="338">
        <v>-69.536423841059602</v>
      </c>
      <c r="O57" s="338" t="s">
        <v>22</v>
      </c>
      <c r="P57" s="338" t="s">
        <v>22</v>
      </c>
      <c r="Q57" s="338" t="s">
        <v>22</v>
      </c>
      <c r="R57" s="358" t="s">
        <v>22</v>
      </c>
      <c r="S57" s="339">
        <v>-51.447661469933188</v>
      </c>
      <c r="T57" s="339" t="s">
        <v>22</v>
      </c>
      <c r="U57" s="358">
        <v>300</v>
      </c>
      <c r="V57" s="339" t="s">
        <v>211</v>
      </c>
      <c r="W57" s="339">
        <v>7.9812206572769924</v>
      </c>
      <c r="X57" s="339">
        <v>-55.172413793103445</v>
      </c>
      <c r="Y57" s="337">
        <v>53.846153846153868</v>
      </c>
      <c r="Z57" s="88" t="s">
        <v>82</v>
      </c>
    </row>
    <row r="59" spans="1:26">
      <c r="B59" s="95"/>
      <c r="C59" s="95"/>
      <c r="D59" s="95"/>
      <c r="E59" s="95"/>
      <c r="F59" s="95"/>
      <c r="G59" s="95"/>
      <c r="H59" s="95"/>
      <c r="I59" s="95"/>
      <c r="J59" s="95"/>
      <c r="K59" s="95"/>
      <c r="L59" s="95"/>
      <c r="M59" s="95"/>
      <c r="N59" s="95"/>
      <c r="O59" s="95"/>
      <c r="P59" s="95"/>
      <c r="Q59" s="95"/>
      <c r="R59" s="95"/>
      <c r="S59" s="95"/>
      <c r="T59" s="95"/>
      <c r="U59" s="95"/>
      <c r="V59" s="95"/>
      <c r="W59" s="95"/>
      <c r="X59" s="95"/>
      <c r="Y59" s="95"/>
    </row>
  </sheetData>
  <mergeCells count="15">
    <mergeCell ref="S7:S8"/>
    <mergeCell ref="Z4:Z8"/>
    <mergeCell ref="T7:T8"/>
    <mergeCell ref="U7:U8"/>
    <mergeCell ref="V7:V8"/>
    <mergeCell ref="Y6:Y8"/>
    <mergeCell ref="G7:G8"/>
    <mergeCell ref="O7:O8"/>
    <mergeCell ref="A4:A8"/>
    <mergeCell ref="B5:B8"/>
    <mergeCell ref="D7:D8"/>
    <mergeCell ref="E7:E8"/>
    <mergeCell ref="F7:F8"/>
    <mergeCell ref="C5:C8"/>
    <mergeCell ref="K7:K8"/>
  </mergeCells>
  <phoneticPr fontId="2"/>
  <printOptions horizontalCentered="1"/>
  <pageMargins left="0" right="0" top="0.59055118110236227" bottom="0.47244094488188981" header="0" footer="0.39370078740157483"/>
  <pageSetup paperSize="9" scale="29" firstPageNumber="4" orientation="landscape" useFirstPageNumber="1" verticalDpi="1200" r:id="rId1"/>
  <headerFooter alignWithMargins="0">
    <oddFooter>&amp;R&amp;18－&amp;P－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AI58"/>
  <sheetViews>
    <sheetView showGridLines="0" zoomScale="50" zoomScaleNormal="50" zoomScaleSheetLayoutView="70" workbookViewId="0"/>
  </sheetViews>
  <sheetFormatPr defaultColWidth="9" defaultRowHeight="13"/>
  <cols>
    <col min="1" max="1" width="15.6328125" style="111" customWidth="1"/>
    <col min="2" max="2" width="18.08984375" style="96" customWidth="1"/>
    <col min="3" max="3" width="14.6328125" style="96" customWidth="1"/>
    <col min="4" max="4" width="10" style="96" customWidth="1"/>
    <col min="5" max="5" width="12.90625" style="42" customWidth="1"/>
    <col min="6" max="6" width="7.6328125" style="42" customWidth="1"/>
    <col min="7" max="7" width="12.90625" style="42" customWidth="1"/>
    <col min="8" max="8" width="7.6328125" style="42" customWidth="1"/>
    <col min="9" max="9" width="12.90625" style="42" customWidth="1"/>
    <col min="10" max="10" width="7.6328125" style="42" customWidth="1"/>
    <col min="11" max="11" width="14.6328125" style="96" customWidth="1"/>
    <col min="12" max="12" width="10" style="96" customWidth="1"/>
    <col min="13" max="13" width="14.6328125" style="96" customWidth="1"/>
    <col min="14" max="14" width="10" style="96" customWidth="1"/>
    <col min="15" max="15" width="14.6328125" style="96" customWidth="1"/>
    <col min="16" max="16" width="10" style="96" customWidth="1"/>
    <col min="17" max="17" width="14.6328125" style="96" customWidth="1"/>
    <col min="18" max="18" width="10" style="96" customWidth="1"/>
    <col min="19" max="19" width="14.6328125" style="96" customWidth="1"/>
    <col min="20" max="20" width="10" style="96" customWidth="1"/>
    <col min="21" max="21" width="14.6328125" style="96" customWidth="1"/>
    <col min="22" max="22" width="10" style="96" customWidth="1"/>
    <col min="23" max="23" width="14.6328125" style="96" customWidth="1"/>
    <col min="24" max="24" width="10" style="96" customWidth="1"/>
    <col min="25" max="25" width="14.6328125" style="96" customWidth="1"/>
    <col min="26" max="26" width="10" style="96" customWidth="1"/>
    <col min="27" max="27" width="14.6328125" style="96" customWidth="1"/>
    <col min="28" max="28" width="10" style="96" customWidth="1"/>
    <col min="29" max="29" width="14.6328125" style="96" customWidth="1"/>
    <col min="30" max="30" width="10" style="96" customWidth="1"/>
    <col min="31" max="31" width="14.6328125" style="96" customWidth="1"/>
    <col min="32" max="32" width="10" style="96" customWidth="1"/>
    <col min="33" max="33" width="14.6328125" style="96" customWidth="1"/>
    <col min="34" max="34" width="10" style="96" customWidth="1"/>
    <col min="35" max="35" width="15.6328125" style="42" customWidth="1"/>
    <col min="36" max="16384" width="9" style="96"/>
  </cols>
  <sheetData>
    <row r="1" spans="1:35" s="222" customFormat="1" ht="37">
      <c r="A1" s="220" t="s">
        <v>35</v>
      </c>
      <c r="B1" s="220"/>
      <c r="C1" s="220"/>
      <c r="D1" s="220"/>
      <c r="E1" s="210"/>
      <c r="F1" s="210"/>
      <c r="G1" s="210"/>
      <c r="H1" s="210"/>
      <c r="I1" s="210"/>
      <c r="J1" s="210"/>
      <c r="K1" s="220"/>
      <c r="L1" s="220"/>
      <c r="M1" s="221"/>
      <c r="N1" s="221"/>
      <c r="O1" s="221"/>
      <c r="P1" s="221"/>
      <c r="Q1" s="221"/>
      <c r="R1" s="221"/>
      <c r="S1" s="221"/>
      <c r="T1" s="221"/>
      <c r="U1" s="221"/>
      <c r="V1" s="221"/>
      <c r="W1" s="221"/>
      <c r="X1" s="221"/>
      <c r="Y1" s="221"/>
      <c r="Z1" s="221"/>
      <c r="AA1" s="221"/>
      <c r="AB1" s="221"/>
      <c r="AC1" s="221"/>
      <c r="AD1" s="221"/>
      <c r="AE1" s="221"/>
      <c r="AF1" s="221"/>
      <c r="AG1" s="221"/>
      <c r="AH1" s="221"/>
      <c r="AI1" s="194"/>
    </row>
    <row r="2" spans="1:35" s="197" customFormat="1" ht="25.5" customHeight="1">
      <c r="A2" s="97"/>
      <c r="B2" s="97"/>
      <c r="C2" s="97"/>
      <c r="D2" s="97"/>
      <c r="E2" s="190"/>
      <c r="F2" s="190"/>
      <c r="G2" s="190"/>
      <c r="H2" s="190"/>
      <c r="I2" s="190"/>
      <c r="J2" s="190"/>
      <c r="K2" s="97"/>
      <c r="L2" s="97"/>
      <c r="M2" s="97"/>
      <c r="N2" s="97"/>
      <c r="O2" s="97"/>
      <c r="P2" s="97"/>
      <c r="Q2" s="97"/>
      <c r="R2" s="97"/>
      <c r="S2" s="97"/>
      <c r="T2" s="97"/>
      <c r="U2" s="97"/>
      <c r="V2" s="97"/>
      <c r="W2" s="97"/>
      <c r="X2" s="97"/>
      <c r="Y2" s="97"/>
      <c r="Z2" s="97"/>
      <c r="AA2" s="97"/>
      <c r="AB2" s="97"/>
      <c r="AC2" s="97"/>
      <c r="AD2" s="97"/>
      <c r="AE2" s="97"/>
      <c r="AF2" s="97"/>
      <c r="AG2" s="97"/>
      <c r="AH2" s="97"/>
      <c r="AI2" s="196"/>
    </row>
    <row r="3" spans="1:35" s="197" customFormat="1" ht="25.5" customHeight="1" thickBot="1">
      <c r="A3" s="280" t="s">
        <v>203</v>
      </c>
      <c r="B3" s="198"/>
      <c r="C3" s="198"/>
      <c r="D3" s="199"/>
      <c r="E3" s="191"/>
      <c r="F3" s="191"/>
      <c r="G3" s="191"/>
      <c r="H3" s="191"/>
      <c r="I3" s="191"/>
      <c r="J3" s="191"/>
      <c r="K3" s="200"/>
      <c r="L3" s="200"/>
      <c r="M3" s="200"/>
      <c r="N3" s="200"/>
      <c r="O3" s="200"/>
      <c r="P3" s="200"/>
      <c r="Q3" s="200"/>
      <c r="R3" s="200"/>
      <c r="S3" s="200"/>
      <c r="T3" s="200"/>
      <c r="U3" s="200"/>
      <c r="V3" s="200"/>
      <c r="W3" s="200"/>
      <c r="X3" s="200"/>
      <c r="Y3" s="200"/>
      <c r="Z3" s="200"/>
      <c r="AA3" s="200"/>
      <c r="AB3" s="200"/>
      <c r="AC3" s="200"/>
      <c r="AD3" s="200"/>
      <c r="AE3" s="200"/>
      <c r="AF3" s="200"/>
      <c r="AG3" s="200"/>
      <c r="AH3" s="200"/>
      <c r="AI3" s="44" t="s">
        <v>208</v>
      </c>
    </row>
    <row r="4" spans="1:35" s="53" customFormat="1" ht="30" customHeight="1" thickBot="1">
      <c r="A4" s="704" t="s">
        <v>207</v>
      </c>
      <c r="B4" s="45" t="s">
        <v>83</v>
      </c>
      <c r="C4" s="45"/>
      <c r="D4" s="46"/>
      <c r="E4" s="48"/>
      <c r="F4" s="48"/>
      <c r="G4" s="48"/>
      <c r="H4" s="48"/>
      <c r="I4" s="48"/>
      <c r="J4" s="48"/>
      <c r="K4" s="257" t="s">
        <v>84</v>
      </c>
      <c r="L4" s="258"/>
      <c r="M4" s="258"/>
      <c r="N4" s="258"/>
      <c r="O4" s="258"/>
      <c r="P4" s="258"/>
      <c r="Q4" s="258"/>
      <c r="R4" s="258"/>
      <c r="S4" s="258"/>
      <c r="T4" s="258"/>
      <c r="U4" s="258"/>
      <c r="V4" s="258"/>
      <c r="W4" s="258"/>
      <c r="X4" s="258"/>
      <c r="Y4" s="258"/>
      <c r="Z4" s="258"/>
      <c r="AA4" s="258"/>
      <c r="AB4" s="259"/>
      <c r="AC4" s="260"/>
      <c r="AD4" s="261"/>
      <c r="AE4" s="260"/>
      <c r="AF4" s="261"/>
      <c r="AG4" s="262"/>
      <c r="AH4" s="263"/>
      <c r="AI4" s="704" t="s">
        <v>207</v>
      </c>
    </row>
    <row r="5" spans="1:35" s="53" customFormat="1" ht="30" customHeight="1" thickBot="1">
      <c r="A5" s="705"/>
      <c r="B5" s="726" t="s">
        <v>85</v>
      </c>
      <c r="C5" s="738" t="s">
        <v>86</v>
      </c>
      <c r="D5" s="739"/>
      <c r="E5" s="277"/>
      <c r="F5" s="277"/>
      <c r="G5" s="277"/>
      <c r="H5" s="277"/>
      <c r="I5" s="277"/>
      <c r="J5" s="278"/>
      <c r="K5" s="257" t="s">
        <v>87</v>
      </c>
      <c r="L5" s="258"/>
      <c r="M5" s="258"/>
      <c r="N5" s="258"/>
      <c r="O5" s="258"/>
      <c r="P5" s="258"/>
      <c r="Q5" s="258"/>
      <c r="R5" s="258"/>
      <c r="S5" s="258"/>
      <c r="T5" s="258"/>
      <c r="U5" s="264"/>
      <c r="V5" s="264"/>
      <c r="W5" s="264"/>
      <c r="X5" s="264"/>
      <c r="Y5" s="264"/>
      <c r="Z5" s="264"/>
      <c r="AA5" s="264"/>
      <c r="AB5" s="259"/>
      <c r="AC5" s="260" t="s">
        <v>88</v>
      </c>
      <c r="AD5" s="261"/>
      <c r="AE5" s="260"/>
      <c r="AF5" s="261"/>
      <c r="AG5" s="262"/>
      <c r="AH5" s="263"/>
      <c r="AI5" s="705"/>
    </row>
    <row r="6" spans="1:35" s="53" customFormat="1" ht="30" customHeight="1" thickBot="1">
      <c r="A6" s="705"/>
      <c r="B6" s="727"/>
      <c r="C6" s="740"/>
      <c r="D6" s="741"/>
      <c r="E6" s="227"/>
      <c r="F6" s="227"/>
      <c r="G6" s="227"/>
      <c r="H6" s="227"/>
      <c r="I6" s="227"/>
      <c r="J6" s="279"/>
      <c r="K6" s="257" t="s">
        <v>89</v>
      </c>
      <c r="L6" s="258"/>
      <c r="M6" s="258"/>
      <c r="N6" s="258"/>
      <c r="O6" s="258"/>
      <c r="P6" s="258"/>
      <c r="Q6" s="258"/>
      <c r="R6" s="258"/>
      <c r="S6" s="258"/>
      <c r="T6" s="258"/>
      <c r="U6" s="360"/>
      <c r="V6" s="360"/>
      <c r="W6" s="360"/>
      <c r="X6" s="360"/>
      <c r="Y6" s="360"/>
      <c r="Z6" s="360"/>
      <c r="AA6" s="757" t="s">
        <v>90</v>
      </c>
      <c r="AB6" s="758"/>
      <c r="AC6" s="267"/>
      <c r="AD6" s="268"/>
      <c r="AE6" s="267"/>
      <c r="AF6" s="268"/>
      <c r="AG6" s="269"/>
      <c r="AH6" s="270"/>
      <c r="AI6" s="705"/>
    </row>
    <row r="7" spans="1:35" s="53" customFormat="1" ht="30" customHeight="1">
      <c r="A7" s="705"/>
      <c r="B7" s="727"/>
      <c r="C7" s="740"/>
      <c r="D7" s="741"/>
      <c r="E7" s="734" t="s">
        <v>97</v>
      </c>
      <c r="F7" s="734"/>
      <c r="G7" s="734" t="s">
        <v>124</v>
      </c>
      <c r="H7" s="734"/>
      <c r="I7" s="734" t="s">
        <v>98</v>
      </c>
      <c r="J7" s="736"/>
      <c r="K7" s="759" t="s">
        <v>86</v>
      </c>
      <c r="L7" s="767"/>
      <c r="M7" s="266"/>
      <c r="N7" s="266"/>
      <c r="O7" s="266"/>
      <c r="P7" s="266"/>
      <c r="Q7" s="266"/>
      <c r="R7" s="265"/>
      <c r="S7" s="766" t="s">
        <v>92</v>
      </c>
      <c r="T7" s="767"/>
      <c r="U7" s="476"/>
      <c r="V7" s="476"/>
      <c r="W7" s="476"/>
      <c r="X7" s="476"/>
      <c r="Y7" s="476"/>
      <c r="Z7" s="476"/>
      <c r="AA7" s="759" t="s">
        <v>86</v>
      </c>
      <c r="AB7" s="760"/>
      <c r="AC7" s="267" t="s">
        <v>94</v>
      </c>
      <c r="AD7" s="268"/>
      <c r="AE7" s="267" t="s">
        <v>95</v>
      </c>
      <c r="AF7" s="268"/>
      <c r="AG7" s="269" t="s">
        <v>96</v>
      </c>
      <c r="AH7" s="270"/>
      <c r="AI7" s="705"/>
    </row>
    <row r="8" spans="1:35" s="53" customFormat="1" ht="30" customHeight="1" thickBot="1">
      <c r="A8" s="706"/>
      <c r="B8" s="728"/>
      <c r="C8" s="742"/>
      <c r="D8" s="743"/>
      <c r="E8" s="735"/>
      <c r="F8" s="735"/>
      <c r="G8" s="735"/>
      <c r="H8" s="735"/>
      <c r="I8" s="735"/>
      <c r="J8" s="737"/>
      <c r="K8" s="761"/>
      <c r="L8" s="769"/>
      <c r="M8" s="763" t="s">
        <v>97</v>
      </c>
      <c r="N8" s="764"/>
      <c r="O8" s="765" t="s">
        <v>124</v>
      </c>
      <c r="P8" s="765"/>
      <c r="Q8" s="765" t="s">
        <v>98</v>
      </c>
      <c r="R8" s="765"/>
      <c r="S8" s="768"/>
      <c r="T8" s="769"/>
      <c r="U8" s="763" t="s">
        <v>97</v>
      </c>
      <c r="V8" s="764"/>
      <c r="W8" s="765" t="s">
        <v>124</v>
      </c>
      <c r="X8" s="765"/>
      <c r="Y8" s="765" t="s">
        <v>98</v>
      </c>
      <c r="Z8" s="765"/>
      <c r="AA8" s="761"/>
      <c r="AB8" s="762"/>
      <c r="AC8" s="474"/>
      <c r="AD8" s="475"/>
      <c r="AE8" s="474"/>
      <c r="AF8" s="475"/>
      <c r="AG8" s="271"/>
      <c r="AH8" s="272"/>
      <c r="AI8" s="706"/>
    </row>
    <row r="9" spans="1:35" ht="12" customHeight="1">
      <c r="A9" s="98"/>
      <c r="B9" s="99" t="s">
        <v>103</v>
      </c>
      <c r="C9" s="235" t="s">
        <v>103</v>
      </c>
      <c r="D9" s="102" t="s">
        <v>133</v>
      </c>
      <c r="E9" s="68" t="s">
        <v>103</v>
      </c>
      <c r="F9" s="66" t="s">
        <v>133</v>
      </c>
      <c r="G9" s="66" t="s">
        <v>103</v>
      </c>
      <c r="H9" s="66" t="s">
        <v>133</v>
      </c>
      <c r="I9" s="66" t="s">
        <v>103</v>
      </c>
      <c r="J9" s="65" t="s">
        <v>133</v>
      </c>
      <c r="K9" s="101" t="s">
        <v>103</v>
      </c>
      <c r="L9" s="102" t="s">
        <v>133</v>
      </c>
      <c r="M9" s="103" t="s">
        <v>103</v>
      </c>
      <c r="N9" s="101" t="s">
        <v>133</v>
      </c>
      <c r="O9" s="101" t="s">
        <v>103</v>
      </c>
      <c r="P9" s="101" t="s">
        <v>133</v>
      </c>
      <c r="Q9" s="101" t="s">
        <v>103</v>
      </c>
      <c r="R9" s="104" t="s">
        <v>133</v>
      </c>
      <c r="S9" s="101" t="s">
        <v>103</v>
      </c>
      <c r="T9" s="101" t="s">
        <v>133</v>
      </c>
      <c r="U9" s="102" t="s">
        <v>103</v>
      </c>
      <c r="V9" s="103" t="s">
        <v>133</v>
      </c>
      <c r="W9" s="102" t="s">
        <v>103</v>
      </c>
      <c r="X9" s="103" t="s">
        <v>133</v>
      </c>
      <c r="Y9" s="102" t="s">
        <v>103</v>
      </c>
      <c r="Z9" s="103" t="s">
        <v>133</v>
      </c>
      <c r="AA9" s="99" t="s">
        <v>103</v>
      </c>
      <c r="AB9" s="100" t="s">
        <v>133</v>
      </c>
      <c r="AC9" s="105" t="s">
        <v>103</v>
      </c>
      <c r="AD9" s="100" t="s">
        <v>133</v>
      </c>
      <c r="AE9" s="103" t="s">
        <v>103</v>
      </c>
      <c r="AF9" s="101" t="s">
        <v>133</v>
      </c>
      <c r="AG9" s="99" t="s">
        <v>103</v>
      </c>
      <c r="AH9" s="100" t="s">
        <v>133</v>
      </c>
      <c r="AI9" s="465"/>
    </row>
    <row r="10" spans="1:35" ht="30" customHeight="1" thickBot="1">
      <c r="A10" s="106" t="s">
        <v>99</v>
      </c>
      <c r="B10" s="301">
        <v>19423657.670000002</v>
      </c>
      <c r="C10" s="302">
        <v>7473.3850000000002</v>
      </c>
      <c r="D10" s="503">
        <v>3.8475683246532419</v>
      </c>
      <c r="E10" s="304">
        <v>6275.9089999999997</v>
      </c>
      <c r="F10" s="503">
        <v>3.2310644609913983</v>
      </c>
      <c r="G10" s="304">
        <v>79.823999999999998</v>
      </c>
      <c r="H10" s="503">
        <v>4.1096276178347615E-2</v>
      </c>
      <c r="I10" s="304">
        <v>1117.652</v>
      </c>
      <c r="J10" s="504">
        <v>0.57540758748349574</v>
      </c>
      <c r="K10" s="303">
        <v>2820.098</v>
      </c>
      <c r="L10" s="340">
        <v>1.4955310502145631</v>
      </c>
      <c r="M10" s="310">
        <v>590.85299999999995</v>
      </c>
      <c r="N10" s="340">
        <v>0.31333627682882836</v>
      </c>
      <c r="O10" s="312">
        <v>29.875</v>
      </c>
      <c r="P10" s="340">
        <v>1.5843062945032432E-2</v>
      </c>
      <c r="Q10" s="312">
        <v>2199.37</v>
      </c>
      <c r="R10" s="340">
        <v>1.1663517104407022</v>
      </c>
      <c r="S10" s="314">
        <v>167.29300000000001</v>
      </c>
      <c r="T10" s="340">
        <v>8.8717440310068979E-2</v>
      </c>
      <c r="U10" s="314">
        <v>163.494</v>
      </c>
      <c r="V10" s="340">
        <v>8.6702786046364264E-2</v>
      </c>
      <c r="W10" s="314">
        <v>0</v>
      </c>
      <c r="X10" s="340">
        <v>0</v>
      </c>
      <c r="Y10" s="314">
        <v>3.7989999999999999</v>
      </c>
      <c r="Z10" s="340">
        <v>2.0146542637047102E-3</v>
      </c>
      <c r="AA10" s="302">
        <v>-52.834000000000003</v>
      </c>
      <c r="AB10" s="340">
        <v>-2.8018489962773008E-2</v>
      </c>
      <c r="AC10" s="302">
        <v>38307.557999999997</v>
      </c>
      <c r="AD10" s="506">
        <v>19.722113440645288</v>
      </c>
      <c r="AE10" s="507">
        <v>4221.4889999999996</v>
      </c>
      <c r="AF10" s="503">
        <v>2.1733748976229763</v>
      </c>
      <c r="AG10" s="302">
        <v>23859.327000000001</v>
      </c>
      <c r="AH10" s="503">
        <v>12.2836426616244</v>
      </c>
      <c r="AI10" s="107" t="s">
        <v>99</v>
      </c>
    </row>
    <row r="11" spans="1:35" ht="30" customHeight="1">
      <c r="A11" s="108" t="s">
        <v>100</v>
      </c>
      <c r="B11" s="500">
        <v>753747.44099999999</v>
      </c>
      <c r="C11" s="502">
        <v>301.76499999999999</v>
      </c>
      <c r="D11" s="341">
        <v>4.003529346642253</v>
      </c>
      <c r="E11" s="307">
        <v>267.16800000000001</v>
      </c>
      <c r="F11" s="341">
        <v>3.5445294467009676</v>
      </c>
      <c r="G11" s="307">
        <v>2.1640000000000001</v>
      </c>
      <c r="H11" s="341">
        <v>2.8709881882040118E-2</v>
      </c>
      <c r="I11" s="315">
        <v>32.433</v>
      </c>
      <c r="J11" s="347">
        <v>0.43029001805924544</v>
      </c>
      <c r="K11" s="502">
        <v>149.756</v>
      </c>
      <c r="L11" s="341">
        <v>2.0515175384849362</v>
      </c>
      <c r="M11" s="311">
        <v>44.811</v>
      </c>
      <c r="N11" s="341">
        <v>0.6138689095398413</v>
      </c>
      <c r="O11" s="505">
        <v>0.46400000000000002</v>
      </c>
      <c r="P11" s="341">
        <v>6.3563672764831488E-3</v>
      </c>
      <c r="Q11" s="505">
        <v>104.48099999999999</v>
      </c>
      <c r="R11" s="341">
        <v>1.4312922616686117</v>
      </c>
      <c r="S11" s="315">
        <v>2.5030000000000001</v>
      </c>
      <c r="T11" s="341">
        <v>3.4288765717752849E-2</v>
      </c>
      <c r="U11" s="315">
        <v>2.5030000000000001</v>
      </c>
      <c r="V11" s="341">
        <v>3.4288765717752849E-2</v>
      </c>
      <c r="W11" s="315">
        <v>0</v>
      </c>
      <c r="X11" s="341">
        <v>0</v>
      </c>
      <c r="Y11" s="315">
        <v>0</v>
      </c>
      <c r="Z11" s="341">
        <v>0</v>
      </c>
      <c r="AA11" s="502">
        <v>-8.1769999999999996</v>
      </c>
      <c r="AB11" s="341">
        <v>-0.11201727418060928</v>
      </c>
      <c r="AC11" s="316">
        <v>1661.13</v>
      </c>
      <c r="AD11" s="344">
        <v>22.038283775745516</v>
      </c>
      <c r="AE11" s="502">
        <v>90.915000000000006</v>
      </c>
      <c r="AF11" s="341">
        <v>1.2061732492170412</v>
      </c>
      <c r="AG11" s="502">
        <v>466.13799999999998</v>
      </c>
      <c r="AH11" s="341">
        <v>6.1842730687293965</v>
      </c>
      <c r="AI11" s="108" t="s">
        <v>100</v>
      </c>
    </row>
    <row r="12" spans="1:35" ht="30" customHeight="1">
      <c r="A12" s="109" t="s">
        <v>37</v>
      </c>
      <c r="B12" s="501">
        <v>147155.70699999999</v>
      </c>
      <c r="C12" s="298">
        <v>31.593</v>
      </c>
      <c r="D12" s="342">
        <v>2.1469095996392449</v>
      </c>
      <c r="E12" s="308">
        <v>26.012</v>
      </c>
      <c r="F12" s="342">
        <v>1.7676514577854601</v>
      </c>
      <c r="G12" s="308">
        <v>0.58899999999999997</v>
      </c>
      <c r="H12" s="342">
        <v>4.0025630810227426E-2</v>
      </c>
      <c r="I12" s="305">
        <v>4.992</v>
      </c>
      <c r="J12" s="348">
        <v>0.33923251104355739</v>
      </c>
      <c r="K12" s="298">
        <v>36.841000000000001</v>
      </c>
      <c r="L12" s="342">
        <v>2.529136054441897</v>
      </c>
      <c r="M12" s="311">
        <v>7.41</v>
      </c>
      <c r="N12" s="342">
        <v>0.50869678248186678</v>
      </c>
      <c r="O12" s="313">
        <v>1.887</v>
      </c>
      <c r="P12" s="342">
        <v>0.12954262193566568</v>
      </c>
      <c r="Q12" s="313">
        <v>27.544</v>
      </c>
      <c r="R12" s="342">
        <v>1.8908966500243642</v>
      </c>
      <c r="S12" s="305">
        <v>0</v>
      </c>
      <c r="T12" s="342">
        <v>0</v>
      </c>
      <c r="U12" s="305">
        <v>0</v>
      </c>
      <c r="V12" s="342">
        <v>0</v>
      </c>
      <c r="W12" s="305">
        <v>0</v>
      </c>
      <c r="X12" s="342">
        <v>0</v>
      </c>
      <c r="Y12" s="305">
        <v>0</v>
      </c>
      <c r="Z12" s="342">
        <v>0</v>
      </c>
      <c r="AA12" s="298">
        <v>-0.83599999999999997</v>
      </c>
      <c r="AB12" s="342">
        <v>-5.7391431869749071E-2</v>
      </c>
      <c r="AC12" s="317">
        <v>213.87299999999999</v>
      </c>
      <c r="AD12" s="345">
        <v>14.533789029330681</v>
      </c>
      <c r="AE12" s="298">
        <v>16.933</v>
      </c>
      <c r="AF12" s="342">
        <v>1.1506859193711054</v>
      </c>
      <c r="AG12" s="298">
        <v>597.03</v>
      </c>
      <c r="AH12" s="342">
        <v>40.571311311765847</v>
      </c>
      <c r="AI12" s="109" t="s">
        <v>101</v>
      </c>
    </row>
    <row r="13" spans="1:35" ht="30" customHeight="1">
      <c r="A13" s="109" t="s">
        <v>38</v>
      </c>
      <c r="B13" s="501">
        <v>133838.77600000001</v>
      </c>
      <c r="C13" s="298">
        <v>28.091999999999999</v>
      </c>
      <c r="D13" s="342">
        <v>2.0989432838208262</v>
      </c>
      <c r="E13" s="308">
        <v>24.105</v>
      </c>
      <c r="F13" s="342">
        <v>1.8010475529154568</v>
      </c>
      <c r="G13" s="308">
        <v>0.58099999999999996</v>
      </c>
      <c r="H13" s="342">
        <v>4.3410438840235654E-2</v>
      </c>
      <c r="I13" s="305">
        <v>3.4060000000000001</v>
      </c>
      <c r="J13" s="348">
        <v>0.25448529206513365</v>
      </c>
      <c r="K13" s="298">
        <v>7.9429999999999996</v>
      </c>
      <c r="L13" s="342">
        <v>0.6293398890113191</v>
      </c>
      <c r="M13" s="311">
        <v>1.3320000000000001</v>
      </c>
      <c r="N13" s="342">
        <v>0.10553704295141347</v>
      </c>
      <c r="O13" s="313">
        <v>1.4970000000000001</v>
      </c>
      <c r="P13" s="342">
        <v>0.11861032529899847</v>
      </c>
      <c r="Q13" s="313">
        <v>5.1139999999999999</v>
      </c>
      <c r="R13" s="342">
        <v>0.40519252076090723</v>
      </c>
      <c r="S13" s="305">
        <v>0</v>
      </c>
      <c r="T13" s="342">
        <v>0</v>
      </c>
      <c r="U13" s="305">
        <v>0</v>
      </c>
      <c r="V13" s="342">
        <v>0</v>
      </c>
      <c r="W13" s="305">
        <v>0</v>
      </c>
      <c r="X13" s="342">
        <v>0</v>
      </c>
      <c r="Y13" s="305">
        <v>0</v>
      </c>
      <c r="Z13" s="342">
        <v>0</v>
      </c>
      <c r="AA13" s="298">
        <v>0</v>
      </c>
      <c r="AB13" s="342">
        <v>0</v>
      </c>
      <c r="AC13" s="317">
        <v>173.965</v>
      </c>
      <c r="AD13" s="345">
        <v>12.998101536732523</v>
      </c>
      <c r="AE13" s="298">
        <v>45.000999999999998</v>
      </c>
      <c r="AF13" s="342">
        <v>3.3623290159198698</v>
      </c>
      <c r="AG13" s="298">
        <v>130.45099999999999</v>
      </c>
      <c r="AH13" s="342">
        <v>9.7468763462092607</v>
      </c>
      <c r="AI13" s="109" t="s">
        <v>38</v>
      </c>
    </row>
    <row r="14" spans="1:35" ht="30" customHeight="1">
      <c r="A14" s="109" t="s">
        <v>39</v>
      </c>
      <c r="B14" s="501">
        <v>307089.06</v>
      </c>
      <c r="C14" s="298">
        <v>78.775000000000006</v>
      </c>
      <c r="D14" s="342">
        <v>2.5652167485223996</v>
      </c>
      <c r="E14" s="308">
        <v>65.430999999999997</v>
      </c>
      <c r="F14" s="342">
        <v>2.1306848247866594</v>
      </c>
      <c r="G14" s="308">
        <v>0.38800000000000001</v>
      </c>
      <c r="H14" s="342">
        <v>1.2634771163779004E-2</v>
      </c>
      <c r="I14" s="305">
        <v>12.956</v>
      </c>
      <c r="J14" s="348">
        <v>0.42189715257196075</v>
      </c>
      <c r="K14" s="298">
        <v>95.004999999999995</v>
      </c>
      <c r="L14" s="342">
        <v>3.2381235042083993</v>
      </c>
      <c r="M14" s="311">
        <v>35.218000000000004</v>
      </c>
      <c r="N14" s="342">
        <v>1.2003603344162037</v>
      </c>
      <c r="O14" s="313">
        <v>0</v>
      </c>
      <c r="P14" s="342">
        <v>0</v>
      </c>
      <c r="Q14" s="313">
        <v>59.786999999999999</v>
      </c>
      <c r="R14" s="342">
        <v>2.0377631697921963</v>
      </c>
      <c r="S14" s="305">
        <v>0</v>
      </c>
      <c r="T14" s="342">
        <v>0</v>
      </c>
      <c r="U14" s="305">
        <v>0</v>
      </c>
      <c r="V14" s="342">
        <v>0</v>
      </c>
      <c r="W14" s="305">
        <v>0</v>
      </c>
      <c r="X14" s="342">
        <v>0</v>
      </c>
      <c r="Y14" s="305">
        <v>0</v>
      </c>
      <c r="Z14" s="342">
        <v>0</v>
      </c>
      <c r="AA14" s="298">
        <v>0</v>
      </c>
      <c r="AB14" s="342">
        <v>0</v>
      </c>
      <c r="AC14" s="317">
        <v>499.43900000000002</v>
      </c>
      <c r="AD14" s="345">
        <v>16.263653286769642</v>
      </c>
      <c r="AE14" s="298">
        <v>34.698999999999998</v>
      </c>
      <c r="AF14" s="342">
        <v>1.1299327953916689</v>
      </c>
      <c r="AG14" s="298">
        <v>2328.0070000000001</v>
      </c>
      <c r="AH14" s="342">
        <v>75.808854929576455</v>
      </c>
      <c r="AI14" s="109" t="s">
        <v>39</v>
      </c>
    </row>
    <row r="15" spans="1:35" ht="30" customHeight="1">
      <c r="A15" s="109" t="s">
        <v>40</v>
      </c>
      <c r="B15" s="501">
        <v>122344.36199999999</v>
      </c>
      <c r="C15" s="298">
        <v>30.209</v>
      </c>
      <c r="D15" s="342">
        <v>2.469177942176036</v>
      </c>
      <c r="E15" s="308">
        <v>24.363</v>
      </c>
      <c r="F15" s="342">
        <v>1.9913463605294703</v>
      </c>
      <c r="G15" s="308">
        <v>0.23799999999999999</v>
      </c>
      <c r="H15" s="342">
        <v>1.9453287107745923E-2</v>
      </c>
      <c r="I15" s="305">
        <v>5.6079999999999997</v>
      </c>
      <c r="J15" s="348">
        <v>0.45837829453881984</v>
      </c>
      <c r="K15" s="298">
        <v>26.977</v>
      </c>
      <c r="L15" s="342">
        <v>2.2862015528577229</v>
      </c>
      <c r="M15" s="311">
        <v>6.7949999999999999</v>
      </c>
      <c r="N15" s="342">
        <v>0.57585126410157639</v>
      </c>
      <c r="O15" s="313">
        <v>0</v>
      </c>
      <c r="P15" s="342">
        <v>0</v>
      </c>
      <c r="Q15" s="313">
        <v>20.181999999999999</v>
      </c>
      <c r="R15" s="342">
        <v>1.7103502887561461</v>
      </c>
      <c r="S15" s="305">
        <v>0</v>
      </c>
      <c r="T15" s="342">
        <v>0</v>
      </c>
      <c r="U15" s="305">
        <v>0</v>
      </c>
      <c r="V15" s="342">
        <v>0</v>
      </c>
      <c r="W15" s="305">
        <v>0</v>
      </c>
      <c r="X15" s="342">
        <v>0</v>
      </c>
      <c r="Y15" s="305">
        <v>0</v>
      </c>
      <c r="Z15" s="342">
        <v>0</v>
      </c>
      <c r="AA15" s="298">
        <v>-0.2</v>
      </c>
      <c r="AB15" s="342">
        <v>-1.6949264579884514E-2</v>
      </c>
      <c r="AC15" s="317">
        <v>350.17099999999999</v>
      </c>
      <c r="AD15" s="345">
        <v>28.621752100027297</v>
      </c>
      <c r="AE15" s="298">
        <v>54.448</v>
      </c>
      <c r="AF15" s="342">
        <v>4.4503889766493696</v>
      </c>
      <c r="AG15" s="298">
        <v>321.80099999999999</v>
      </c>
      <c r="AH15" s="342">
        <v>26.3028875821838</v>
      </c>
      <c r="AI15" s="109" t="s">
        <v>40</v>
      </c>
    </row>
    <row r="16" spans="1:35" ht="30" customHeight="1">
      <c r="A16" s="109" t="s">
        <v>41</v>
      </c>
      <c r="B16" s="501">
        <v>123335.01300000001</v>
      </c>
      <c r="C16" s="298">
        <v>29.79</v>
      </c>
      <c r="D16" s="342">
        <v>2.4153725106430239</v>
      </c>
      <c r="E16" s="308">
        <v>27.007999999999999</v>
      </c>
      <c r="F16" s="342">
        <v>2.189808015020033</v>
      </c>
      <c r="G16" s="308">
        <v>0.17499999999999999</v>
      </c>
      <c r="H16" s="342">
        <v>1.4188995950403797E-2</v>
      </c>
      <c r="I16" s="305">
        <v>2.6070000000000002</v>
      </c>
      <c r="J16" s="348">
        <v>0.2113754996725869</v>
      </c>
      <c r="K16" s="298">
        <v>28.984999999999999</v>
      </c>
      <c r="L16" s="342">
        <v>2.4591773658463461</v>
      </c>
      <c r="M16" s="311">
        <v>11.404999999999999</v>
      </c>
      <c r="N16" s="342">
        <v>0.96763559970597124</v>
      </c>
      <c r="O16" s="313">
        <v>0</v>
      </c>
      <c r="P16" s="342">
        <v>0</v>
      </c>
      <c r="Q16" s="313">
        <v>17.579999999999998</v>
      </c>
      <c r="R16" s="342">
        <v>1.4915417661403747</v>
      </c>
      <c r="S16" s="305">
        <v>0</v>
      </c>
      <c r="T16" s="342">
        <v>0</v>
      </c>
      <c r="U16" s="305">
        <v>0</v>
      </c>
      <c r="V16" s="342">
        <v>0</v>
      </c>
      <c r="W16" s="305">
        <v>0</v>
      </c>
      <c r="X16" s="342">
        <v>0</v>
      </c>
      <c r="Y16" s="305">
        <v>0</v>
      </c>
      <c r="Z16" s="342">
        <v>0</v>
      </c>
      <c r="AA16" s="298">
        <v>0</v>
      </c>
      <c r="AB16" s="342">
        <v>0</v>
      </c>
      <c r="AC16" s="317">
        <v>227.26</v>
      </c>
      <c r="AD16" s="345">
        <v>18.426235541078672</v>
      </c>
      <c r="AE16" s="298">
        <v>9.1820000000000004</v>
      </c>
      <c r="AF16" s="342">
        <v>0.74447634752347258</v>
      </c>
      <c r="AG16" s="298">
        <v>691.13900000000001</v>
      </c>
      <c r="AH16" s="342">
        <v>56.037534126663608</v>
      </c>
      <c r="AI16" s="109" t="s">
        <v>41</v>
      </c>
    </row>
    <row r="17" spans="1:35" ht="30" customHeight="1">
      <c r="A17" s="109" t="s">
        <v>42</v>
      </c>
      <c r="B17" s="501">
        <v>215333.606</v>
      </c>
      <c r="C17" s="298">
        <v>54.988999999999997</v>
      </c>
      <c r="D17" s="342">
        <v>2.5536654970613362</v>
      </c>
      <c r="E17" s="308">
        <v>42.866</v>
      </c>
      <c r="F17" s="342">
        <v>1.9906785938466103</v>
      </c>
      <c r="G17" s="308">
        <v>0.32500000000000001</v>
      </c>
      <c r="H17" s="342">
        <v>1.5092860145573378E-2</v>
      </c>
      <c r="I17" s="305">
        <v>11.798</v>
      </c>
      <c r="J17" s="348">
        <v>0.5478940430691529</v>
      </c>
      <c r="K17" s="298">
        <v>26.398</v>
      </c>
      <c r="L17" s="342">
        <v>1.2760850847849807</v>
      </c>
      <c r="M17" s="311">
        <v>1.825</v>
      </c>
      <c r="N17" s="342">
        <v>8.8220898542790735E-2</v>
      </c>
      <c r="O17" s="313">
        <v>0.16600000000000001</v>
      </c>
      <c r="P17" s="342">
        <v>8.024476251015487E-3</v>
      </c>
      <c r="Q17" s="313">
        <v>24.407</v>
      </c>
      <c r="R17" s="342">
        <v>1.1798397099911746</v>
      </c>
      <c r="S17" s="305">
        <v>1.56</v>
      </c>
      <c r="T17" s="342">
        <v>7.5410740672193721E-2</v>
      </c>
      <c r="U17" s="305">
        <v>0.96599999999999997</v>
      </c>
      <c r="V17" s="342">
        <v>4.6696650954704572E-2</v>
      </c>
      <c r="W17" s="305">
        <v>0</v>
      </c>
      <c r="X17" s="342">
        <v>0</v>
      </c>
      <c r="Y17" s="305">
        <v>0.59399999999999997</v>
      </c>
      <c r="Z17" s="342">
        <v>2.8714089717489146E-2</v>
      </c>
      <c r="AA17" s="298">
        <v>0</v>
      </c>
      <c r="AB17" s="342">
        <v>0</v>
      </c>
      <c r="AC17" s="317">
        <v>413.149</v>
      </c>
      <c r="AD17" s="345">
        <v>19.186461773179985</v>
      </c>
      <c r="AE17" s="298">
        <v>115.595</v>
      </c>
      <c r="AF17" s="342">
        <v>5.3681820570078598</v>
      </c>
      <c r="AG17" s="298">
        <v>358.49299999999999</v>
      </c>
      <c r="AH17" s="342">
        <v>16.648260652821651</v>
      </c>
      <c r="AI17" s="109" t="s">
        <v>42</v>
      </c>
    </row>
    <row r="18" spans="1:35" ht="30" customHeight="1">
      <c r="A18" s="109" t="s">
        <v>43</v>
      </c>
      <c r="B18" s="501">
        <v>372316.25900000002</v>
      </c>
      <c r="C18" s="298">
        <v>86.503</v>
      </c>
      <c r="D18" s="342">
        <v>2.3233742257815284</v>
      </c>
      <c r="E18" s="308">
        <v>53.850999999999999</v>
      </c>
      <c r="F18" s="342">
        <v>1.4463778762882336</v>
      </c>
      <c r="G18" s="308">
        <v>1.087</v>
      </c>
      <c r="H18" s="342">
        <v>2.9195609209212641E-2</v>
      </c>
      <c r="I18" s="305">
        <v>31.565000000000001</v>
      </c>
      <c r="J18" s="348">
        <v>0.84780074028408203</v>
      </c>
      <c r="K18" s="298">
        <v>66.757000000000005</v>
      </c>
      <c r="L18" s="342">
        <v>1.8398755393021542</v>
      </c>
      <c r="M18" s="311">
        <v>3.1040000000000001</v>
      </c>
      <c r="N18" s="342">
        <v>8.5548686639511762E-2</v>
      </c>
      <c r="O18" s="313">
        <v>3.1E-2</v>
      </c>
      <c r="P18" s="342">
        <v>8.5438443486625783E-4</v>
      </c>
      <c r="Q18" s="313">
        <v>63.622</v>
      </c>
      <c r="R18" s="342">
        <v>1.7534724682277758</v>
      </c>
      <c r="S18" s="305">
        <v>0</v>
      </c>
      <c r="T18" s="342">
        <v>0</v>
      </c>
      <c r="U18" s="305">
        <v>0</v>
      </c>
      <c r="V18" s="342">
        <v>0</v>
      </c>
      <c r="W18" s="305">
        <v>0</v>
      </c>
      <c r="X18" s="342">
        <v>0</v>
      </c>
      <c r="Y18" s="305">
        <v>0</v>
      </c>
      <c r="Z18" s="342">
        <v>0</v>
      </c>
      <c r="AA18" s="298">
        <v>0</v>
      </c>
      <c r="AB18" s="342">
        <v>0</v>
      </c>
      <c r="AC18" s="317">
        <v>780.32799999999997</v>
      </c>
      <c r="AD18" s="345">
        <v>20.958740885930528</v>
      </c>
      <c r="AE18" s="298">
        <v>59.158000000000001</v>
      </c>
      <c r="AF18" s="342">
        <v>1.5889179849113171</v>
      </c>
      <c r="AG18" s="298">
        <v>135.28</v>
      </c>
      <c r="AH18" s="342">
        <v>3.633470113911947</v>
      </c>
      <c r="AI18" s="109" t="s">
        <v>43</v>
      </c>
    </row>
    <row r="19" spans="1:35" ht="30" customHeight="1">
      <c r="A19" s="109" t="s">
        <v>44</v>
      </c>
      <c r="B19" s="501">
        <v>258354.598</v>
      </c>
      <c r="C19" s="298">
        <v>68.534999999999997</v>
      </c>
      <c r="D19" s="342">
        <v>2.6527493812980247</v>
      </c>
      <c r="E19" s="308">
        <v>51.036999999999999</v>
      </c>
      <c r="F19" s="342">
        <v>1.9754631965172145</v>
      </c>
      <c r="G19" s="308">
        <v>2.65</v>
      </c>
      <c r="H19" s="342">
        <v>0.10257220194703096</v>
      </c>
      <c r="I19" s="305">
        <v>14.848000000000001</v>
      </c>
      <c r="J19" s="348">
        <v>0.5747139828337795</v>
      </c>
      <c r="K19" s="298">
        <v>55.612000000000002</v>
      </c>
      <c r="L19" s="342">
        <v>2.1744446315841652</v>
      </c>
      <c r="M19" s="311">
        <v>7.5949999999999998</v>
      </c>
      <c r="N19" s="342">
        <v>0.29696660751064041</v>
      </c>
      <c r="O19" s="313">
        <v>6.8000000000000005E-2</v>
      </c>
      <c r="P19" s="342">
        <v>2.6588188690880254E-3</v>
      </c>
      <c r="Q19" s="313">
        <v>47.948999999999998</v>
      </c>
      <c r="R19" s="342">
        <v>1.8748192052044368</v>
      </c>
      <c r="S19" s="305">
        <v>0</v>
      </c>
      <c r="T19" s="342">
        <v>0</v>
      </c>
      <c r="U19" s="305">
        <v>0</v>
      </c>
      <c r="V19" s="342">
        <v>0</v>
      </c>
      <c r="W19" s="305">
        <v>0</v>
      </c>
      <c r="X19" s="342">
        <v>0</v>
      </c>
      <c r="Y19" s="305">
        <v>0</v>
      </c>
      <c r="Z19" s="342">
        <v>0</v>
      </c>
      <c r="AA19" s="298">
        <v>0</v>
      </c>
      <c r="AB19" s="342">
        <v>0</v>
      </c>
      <c r="AC19" s="317">
        <v>391.34899999999999</v>
      </c>
      <c r="AD19" s="345">
        <v>15.147746664063629</v>
      </c>
      <c r="AE19" s="298">
        <v>28.233000000000001</v>
      </c>
      <c r="AF19" s="342">
        <v>1.0928003688945378</v>
      </c>
      <c r="AG19" s="298">
        <v>242.304</v>
      </c>
      <c r="AH19" s="342">
        <v>9.3787376681409018</v>
      </c>
      <c r="AI19" s="109" t="s">
        <v>44</v>
      </c>
    </row>
    <row r="20" spans="1:35" ht="30" customHeight="1">
      <c r="A20" s="109" t="s">
        <v>45</v>
      </c>
      <c r="B20" s="501">
        <v>219138.965</v>
      </c>
      <c r="C20" s="298">
        <v>39.170999999999999</v>
      </c>
      <c r="D20" s="342">
        <v>1.7874958933022249</v>
      </c>
      <c r="E20" s="308">
        <v>26.527999999999999</v>
      </c>
      <c r="F20" s="342">
        <v>1.2105560505864394</v>
      </c>
      <c r="G20" s="308">
        <v>0</v>
      </c>
      <c r="H20" s="342">
        <v>0</v>
      </c>
      <c r="I20" s="305">
        <v>12.643000000000001</v>
      </c>
      <c r="J20" s="348">
        <v>0.57693984271578547</v>
      </c>
      <c r="K20" s="298">
        <v>10.757999999999999</v>
      </c>
      <c r="L20" s="342">
        <v>0.49925488752729763</v>
      </c>
      <c r="M20" s="311">
        <v>2.5209999999999999</v>
      </c>
      <c r="N20" s="342">
        <v>0.11699401110395216</v>
      </c>
      <c r="O20" s="313">
        <v>0.82199999999999995</v>
      </c>
      <c r="P20" s="342">
        <v>3.8147194417869366E-2</v>
      </c>
      <c r="Q20" s="313">
        <v>7.415</v>
      </c>
      <c r="R20" s="342">
        <v>0.34411368200547615</v>
      </c>
      <c r="S20" s="305">
        <v>0</v>
      </c>
      <c r="T20" s="342">
        <v>0</v>
      </c>
      <c r="U20" s="305">
        <v>0</v>
      </c>
      <c r="V20" s="342">
        <v>0</v>
      </c>
      <c r="W20" s="305">
        <v>0</v>
      </c>
      <c r="X20" s="342">
        <v>0</v>
      </c>
      <c r="Y20" s="305">
        <v>0</v>
      </c>
      <c r="Z20" s="342">
        <v>0</v>
      </c>
      <c r="AA20" s="298">
        <v>0</v>
      </c>
      <c r="AB20" s="342">
        <v>0</v>
      </c>
      <c r="AC20" s="317">
        <v>356.38299999999998</v>
      </c>
      <c r="AD20" s="345">
        <v>16.262876846205785</v>
      </c>
      <c r="AE20" s="298">
        <v>44.308999999999997</v>
      </c>
      <c r="AF20" s="342">
        <v>2.021958988443703</v>
      </c>
      <c r="AG20" s="298">
        <v>284.43799999999999</v>
      </c>
      <c r="AH20" s="342">
        <v>12.979800283349883</v>
      </c>
      <c r="AI20" s="109" t="s">
        <v>45</v>
      </c>
    </row>
    <row r="21" spans="1:35" ht="30" customHeight="1">
      <c r="A21" s="109" t="s">
        <v>46</v>
      </c>
      <c r="B21" s="501">
        <v>1043503.66</v>
      </c>
      <c r="C21" s="298">
        <v>412.21100000000001</v>
      </c>
      <c r="D21" s="342">
        <v>3.9502592640642966</v>
      </c>
      <c r="E21" s="308">
        <v>309.452</v>
      </c>
      <c r="F21" s="342">
        <v>2.9655094836945755</v>
      </c>
      <c r="G21" s="308">
        <v>13.941000000000001</v>
      </c>
      <c r="H21" s="342">
        <v>0.13359799811339426</v>
      </c>
      <c r="I21" s="305">
        <v>88.817999999999998</v>
      </c>
      <c r="J21" s="348">
        <v>0.85115178225632671</v>
      </c>
      <c r="K21" s="298">
        <v>204.00899999999999</v>
      </c>
      <c r="L21" s="342">
        <v>2.0081447611368133</v>
      </c>
      <c r="M21" s="311">
        <v>52.984000000000002</v>
      </c>
      <c r="N21" s="342">
        <v>0.52154337320448074</v>
      </c>
      <c r="O21" s="313">
        <v>6.38</v>
      </c>
      <c r="P21" s="342">
        <v>6.280097238873221E-2</v>
      </c>
      <c r="Q21" s="313">
        <v>144.64500000000001</v>
      </c>
      <c r="R21" s="342">
        <v>1.4238004155436002</v>
      </c>
      <c r="S21" s="305">
        <v>3.3359999999999999</v>
      </c>
      <c r="T21" s="342">
        <v>3.2837624433982852E-2</v>
      </c>
      <c r="U21" s="305">
        <v>1.5620000000000001</v>
      </c>
      <c r="V21" s="342">
        <v>1.5375410481379265E-2</v>
      </c>
      <c r="W21" s="305">
        <v>0</v>
      </c>
      <c r="X21" s="342">
        <v>0</v>
      </c>
      <c r="Y21" s="305">
        <v>1.774</v>
      </c>
      <c r="Z21" s="342">
        <v>1.7462213952603594E-2</v>
      </c>
      <c r="AA21" s="298">
        <v>-1.157</v>
      </c>
      <c r="AB21" s="342">
        <v>-1.1388828378332784E-2</v>
      </c>
      <c r="AC21" s="317">
        <v>1834.826</v>
      </c>
      <c r="AD21" s="345">
        <v>17.583321173976525</v>
      </c>
      <c r="AE21" s="298">
        <v>206.44499999999999</v>
      </c>
      <c r="AF21" s="342">
        <v>1.978383094506827</v>
      </c>
      <c r="AG21" s="298">
        <v>595.43600000000004</v>
      </c>
      <c r="AH21" s="342">
        <v>5.7061227748832239</v>
      </c>
      <c r="AI21" s="109" t="s">
        <v>46</v>
      </c>
    </row>
    <row r="22" spans="1:35" ht="30" customHeight="1">
      <c r="A22" s="109" t="s">
        <v>47</v>
      </c>
      <c r="B22" s="501">
        <v>979755.06499999994</v>
      </c>
      <c r="C22" s="298">
        <v>114.746</v>
      </c>
      <c r="D22" s="342">
        <v>1.1711702659072245</v>
      </c>
      <c r="E22" s="308">
        <v>83.033000000000001</v>
      </c>
      <c r="F22" s="342">
        <v>0.84748732582464381</v>
      </c>
      <c r="G22" s="308">
        <v>1.2529999999999999</v>
      </c>
      <c r="H22" s="342">
        <v>1.2788910665136493E-2</v>
      </c>
      <c r="I22" s="305">
        <v>30.46</v>
      </c>
      <c r="J22" s="348">
        <v>0.31089402941744432</v>
      </c>
      <c r="K22" s="298">
        <v>61.142000000000003</v>
      </c>
      <c r="L22" s="342">
        <v>0.63734089954843431</v>
      </c>
      <c r="M22" s="311">
        <v>11.589</v>
      </c>
      <c r="N22" s="342">
        <v>0.12080310890822683</v>
      </c>
      <c r="O22" s="313">
        <v>1.0900000000000001</v>
      </c>
      <c r="P22" s="342">
        <v>1.136210101906698E-2</v>
      </c>
      <c r="Q22" s="313">
        <v>48.463000000000001</v>
      </c>
      <c r="R22" s="342">
        <v>0.50517568962114046</v>
      </c>
      <c r="S22" s="305">
        <v>6.8360000000000003</v>
      </c>
      <c r="T22" s="342">
        <v>7.1258094097561356E-2</v>
      </c>
      <c r="U22" s="305">
        <v>6.8360000000000003</v>
      </c>
      <c r="V22" s="342">
        <v>7.1258094097561356E-2</v>
      </c>
      <c r="W22" s="305">
        <v>0</v>
      </c>
      <c r="X22" s="342">
        <v>0</v>
      </c>
      <c r="Y22" s="305">
        <v>0</v>
      </c>
      <c r="Z22" s="342">
        <v>0</v>
      </c>
      <c r="AA22" s="298">
        <v>-0.3</v>
      </c>
      <c r="AB22" s="342">
        <v>-3.1271837667156827E-3</v>
      </c>
      <c r="AC22" s="317">
        <v>1772.5039999999999</v>
      </c>
      <c r="AD22" s="345">
        <v>18.091297134554747</v>
      </c>
      <c r="AE22" s="298">
        <v>160.12299999999999</v>
      </c>
      <c r="AF22" s="342">
        <v>1.6343166340252602</v>
      </c>
      <c r="AG22" s="298">
        <v>688.72699999999998</v>
      </c>
      <c r="AH22" s="342">
        <v>7.0295834602294205</v>
      </c>
      <c r="AI22" s="109" t="s">
        <v>47</v>
      </c>
    </row>
    <row r="23" spans="1:35" ht="30" customHeight="1">
      <c r="A23" s="109" t="s">
        <v>48</v>
      </c>
      <c r="B23" s="501">
        <v>2582998.1409999998</v>
      </c>
      <c r="C23" s="298">
        <v>461.947</v>
      </c>
      <c r="D23" s="342">
        <v>1.7884139855445604</v>
      </c>
      <c r="E23" s="308">
        <v>358.16800000000001</v>
      </c>
      <c r="F23" s="342">
        <v>1.3866366928988045</v>
      </c>
      <c r="G23" s="308">
        <v>6.5060000000000002</v>
      </c>
      <c r="H23" s="342">
        <v>2.5187784291169572E-2</v>
      </c>
      <c r="I23" s="305">
        <v>97.272999999999996</v>
      </c>
      <c r="J23" s="348">
        <v>0.37658950835458616</v>
      </c>
      <c r="K23" s="298">
        <v>435.04599999999999</v>
      </c>
      <c r="L23" s="342">
        <v>1.7405459437441282</v>
      </c>
      <c r="M23" s="311">
        <v>100.706</v>
      </c>
      <c r="N23" s="342">
        <v>0.40290778402903649</v>
      </c>
      <c r="O23" s="313">
        <v>2.1480000000000001</v>
      </c>
      <c r="P23" s="342">
        <v>8.5937870642699577E-3</v>
      </c>
      <c r="Q23" s="313">
        <v>332.19200000000001</v>
      </c>
      <c r="R23" s="342">
        <v>1.3290443726508221</v>
      </c>
      <c r="S23" s="305">
        <v>43.381</v>
      </c>
      <c r="T23" s="342">
        <v>0.17356009154334029</v>
      </c>
      <c r="U23" s="305">
        <v>43.381</v>
      </c>
      <c r="V23" s="342">
        <v>0.17356009154334029</v>
      </c>
      <c r="W23" s="305">
        <v>0</v>
      </c>
      <c r="X23" s="342">
        <v>0</v>
      </c>
      <c r="Y23" s="305">
        <v>0</v>
      </c>
      <c r="Z23" s="342">
        <v>0</v>
      </c>
      <c r="AA23" s="298">
        <v>-7.8120000000000003</v>
      </c>
      <c r="AB23" s="342">
        <v>-3.1254499323127051E-2</v>
      </c>
      <c r="AC23" s="317">
        <v>5521.0919999999996</v>
      </c>
      <c r="AD23" s="345">
        <v>21.374742445081765</v>
      </c>
      <c r="AE23" s="298">
        <v>1009.2569999999999</v>
      </c>
      <c r="AF23" s="342">
        <v>3.9073082708811757</v>
      </c>
      <c r="AG23" s="298">
        <v>3335.5459999999998</v>
      </c>
      <c r="AH23" s="342">
        <v>12.913466514182831</v>
      </c>
      <c r="AI23" s="109" t="s">
        <v>48</v>
      </c>
    </row>
    <row r="24" spans="1:35" ht="30" customHeight="1">
      <c r="A24" s="109" t="s">
        <v>49</v>
      </c>
      <c r="B24" s="501">
        <v>1544088.9709999999</v>
      </c>
      <c r="C24" s="298">
        <v>472.44099999999997</v>
      </c>
      <c r="D24" s="342">
        <v>3.0596747264766262</v>
      </c>
      <c r="E24" s="308">
        <v>392.51100000000002</v>
      </c>
      <c r="F24" s="342">
        <v>2.5420232083245677</v>
      </c>
      <c r="G24" s="308">
        <v>12.207000000000001</v>
      </c>
      <c r="H24" s="342">
        <v>7.9056325310674094E-2</v>
      </c>
      <c r="I24" s="305">
        <v>67.722999999999999</v>
      </c>
      <c r="J24" s="348">
        <v>0.4385951928413846</v>
      </c>
      <c r="K24" s="298">
        <v>161.767</v>
      </c>
      <c r="L24" s="342">
        <v>1.0780796507405537</v>
      </c>
      <c r="M24" s="311">
        <v>26.2</v>
      </c>
      <c r="N24" s="342">
        <v>0.17460722427567121</v>
      </c>
      <c r="O24" s="313">
        <v>2.7320000000000002</v>
      </c>
      <c r="P24" s="342">
        <v>1.820713498935625E-2</v>
      </c>
      <c r="Q24" s="313">
        <v>132.83500000000001</v>
      </c>
      <c r="R24" s="342">
        <v>0.88526529147552613</v>
      </c>
      <c r="S24" s="305">
        <v>2.2559999999999998</v>
      </c>
      <c r="T24" s="342">
        <v>1.5034881601752452E-2</v>
      </c>
      <c r="U24" s="305">
        <v>2.2559999999999998</v>
      </c>
      <c r="V24" s="342">
        <v>1.5034881601752452E-2</v>
      </c>
      <c r="W24" s="305">
        <v>0</v>
      </c>
      <c r="X24" s="342">
        <v>0</v>
      </c>
      <c r="Y24" s="305">
        <v>0</v>
      </c>
      <c r="Z24" s="342">
        <v>0</v>
      </c>
      <c r="AA24" s="298">
        <v>-0.41399999999999998</v>
      </c>
      <c r="AB24" s="342">
        <v>-2.7590607194705294E-3</v>
      </c>
      <c r="AC24" s="317">
        <v>3110.97</v>
      </c>
      <c r="AD24" s="345">
        <v>20.147608450212807</v>
      </c>
      <c r="AE24" s="298">
        <v>310.637</v>
      </c>
      <c r="AF24" s="342">
        <v>2.0117817420768302</v>
      </c>
      <c r="AG24" s="298">
        <v>1256.817</v>
      </c>
      <c r="AH24" s="342">
        <v>8.1395374463820325</v>
      </c>
      <c r="AI24" s="109" t="s">
        <v>49</v>
      </c>
    </row>
    <row r="25" spans="1:35" ht="30" customHeight="1">
      <c r="A25" s="109" t="s">
        <v>50</v>
      </c>
      <c r="B25" s="501">
        <v>295480.897</v>
      </c>
      <c r="C25" s="298">
        <v>89.260999999999996</v>
      </c>
      <c r="D25" s="342">
        <v>3.0208721073430342</v>
      </c>
      <c r="E25" s="308">
        <v>78.561000000000007</v>
      </c>
      <c r="F25" s="342">
        <v>2.658750558754396</v>
      </c>
      <c r="G25" s="308">
        <v>0.34799999999999998</v>
      </c>
      <c r="H25" s="342">
        <v>1.1777411112976281E-2</v>
      </c>
      <c r="I25" s="305">
        <v>10.352</v>
      </c>
      <c r="J25" s="348">
        <v>0.35034413747566229</v>
      </c>
      <c r="K25" s="298">
        <v>57.505000000000003</v>
      </c>
      <c r="L25" s="342">
        <v>2.0080306373177881</v>
      </c>
      <c r="M25" s="311">
        <v>9.0920000000000005</v>
      </c>
      <c r="N25" s="342">
        <v>0.31748568914865372</v>
      </c>
      <c r="O25" s="313">
        <v>0</v>
      </c>
      <c r="P25" s="342">
        <v>0</v>
      </c>
      <c r="Q25" s="313">
        <v>48.412999999999997</v>
      </c>
      <c r="R25" s="342">
        <v>1.6905449481691344</v>
      </c>
      <c r="S25" s="305">
        <v>0</v>
      </c>
      <c r="T25" s="342">
        <v>0</v>
      </c>
      <c r="U25" s="305">
        <v>0</v>
      </c>
      <c r="V25" s="342">
        <v>0</v>
      </c>
      <c r="W25" s="305">
        <v>0</v>
      </c>
      <c r="X25" s="342">
        <v>0</v>
      </c>
      <c r="Y25" s="305">
        <v>0</v>
      </c>
      <c r="Z25" s="342">
        <v>0</v>
      </c>
      <c r="AA25" s="298">
        <v>-5.4950000000000001</v>
      </c>
      <c r="AB25" s="342">
        <v>-0.19188119906201628</v>
      </c>
      <c r="AC25" s="317">
        <v>443.10899999999998</v>
      </c>
      <c r="AD25" s="345">
        <v>14.996197876033929</v>
      </c>
      <c r="AE25" s="298">
        <v>15.256</v>
      </c>
      <c r="AF25" s="342">
        <v>0.51631087338955794</v>
      </c>
      <c r="AG25" s="298">
        <v>694.27599999999995</v>
      </c>
      <c r="AH25" s="342">
        <v>23.496476660553796</v>
      </c>
      <c r="AI25" s="109" t="s">
        <v>50</v>
      </c>
    </row>
    <row r="26" spans="1:35" ht="30" customHeight="1">
      <c r="A26" s="109" t="s">
        <v>51</v>
      </c>
      <c r="B26" s="501">
        <v>143580.97399999999</v>
      </c>
      <c r="C26" s="298">
        <v>35.284999999999997</v>
      </c>
      <c r="D26" s="342">
        <v>2.4574983033615583</v>
      </c>
      <c r="E26" s="308">
        <v>33.241</v>
      </c>
      <c r="F26" s="342">
        <v>2.3151396089568248</v>
      </c>
      <c r="G26" s="308">
        <v>0.17799999999999999</v>
      </c>
      <c r="H26" s="342">
        <v>1.2397185716263494E-2</v>
      </c>
      <c r="I26" s="305">
        <v>1.8660000000000001</v>
      </c>
      <c r="J26" s="348">
        <v>0.12996150868847012</v>
      </c>
      <c r="K26" s="298">
        <v>12.249000000000001</v>
      </c>
      <c r="L26" s="342">
        <v>0.88191026231527625</v>
      </c>
      <c r="M26" s="311">
        <v>10.069000000000001</v>
      </c>
      <c r="N26" s="342">
        <v>0.72495341915687128</v>
      </c>
      <c r="O26" s="313">
        <v>3.6999999999999998E-2</v>
      </c>
      <c r="P26" s="342">
        <v>2.6639464205784318E-3</v>
      </c>
      <c r="Q26" s="313">
        <v>2.1429999999999998</v>
      </c>
      <c r="R26" s="342">
        <v>0.15429289673782648</v>
      </c>
      <c r="S26" s="305">
        <v>0</v>
      </c>
      <c r="T26" s="342">
        <v>0</v>
      </c>
      <c r="U26" s="305">
        <v>0</v>
      </c>
      <c r="V26" s="342">
        <v>0</v>
      </c>
      <c r="W26" s="305">
        <v>0</v>
      </c>
      <c r="X26" s="342">
        <v>0</v>
      </c>
      <c r="Y26" s="305">
        <v>0</v>
      </c>
      <c r="Z26" s="342">
        <v>0</v>
      </c>
      <c r="AA26" s="298">
        <v>0</v>
      </c>
      <c r="AB26" s="342">
        <v>0</v>
      </c>
      <c r="AC26" s="317">
        <v>149.733</v>
      </c>
      <c r="AD26" s="345">
        <v>10.428470836254393</v>
      </c>
      <c r="AE26" s="298">
        <v>22.510999999999999</v>
      </c>
      <c r="AF26" s="342">
        <v>1.5678261104427389</v>
      </c>
      <c r="AG26" s="298">
        <v>470.57799999999997</v>
      </c>
      <c r="AH26" s="342">
        <v>32.774398089819343</v>
      </c>
      <c r="AI26" s="109" t="s">
        <v>51</v>
      </c>
    </row>
    <row r="27" spans="1:35" ht="30" customHeight="1">
      <c r="A27" s="109" t="s">
        <v>52</v>
      </c>
      <c r="B27" s="501">
        <v>144796.68100000001</v>
      </c>
      <c r="C27" s="298">
        <v>29.643000000000001</v>
      </c>
      <c r="D27" s="342">
        <v>2.0472154330664525</v>
      </c>
      <c r="E27" s="308">
        <v>23.696000000000002</v>
      </c>
      <c r="F27" s="342">
        <v>1.6365015990939737</v>
      </c>
      <c r="G27" s="308">
        <v>0.32700000000000001</v>
      </c>
      <c r="H27" s="342">
        <v>2.2583390568185743E-2</v>
      </c>
      <c r="I27" s="305">
        <v>5.62</v>
      </c>
      <c r="J27" s="348">
        <v>0.3881304434042932</v>
      </c>
      <c r="K27" s="298">
        <v>2.556</v>
      </c>
      <c r="L27" s="342">
        <v>0.17812089687346652</v>
      </c>
      <c r="M27" s="311">
        <v>1.2529999999999999</v>
      </c>
      <c r="N27" s="342">
        <v>8.7318264390631256E-2</v>
      </c>
      <c r="O27" s="313">
        <v>0.33800000000000002</v>
      </c>
      <c r="P27" s="342">
        <v>2.3554328303298781E-2</v>
      </c>
      <c r="Q27" s="313">
        <v>0.96499999999999997</v>
      </c>
      <c r="R27" s="342">
        <v>6.724830417953645E-2</v>
      </c>
      <c r="S27" s="305">
        <v>0</v>
      </c>
      <c r="T27" s="342">
        <v>0</v>
      </c>
      <c r="U27" s="305">
        <v>0</v>
      </c>
      <c r="V27" s="342">
        <v>0</v>
      </c>
      <c r="W27" s="305">
        <v>0</v>
      </c>
      <c r="X27" s="342">
        <v>0</v>
      </c>
      <c r="Y27" s="305">
        <v>0</v>
      </c>
      <c r="Z27" s="342">
        <v>0</v>
      </c>
      <c r="AA27" s="298">
        <v>0</v>
      </c>
      <c r="AB27" s="342">
        <v>0</v>
      </c>
      <c r="AC27" s="317">
        <v>192.05500000000001</v>
      </c>
      <c r="AD27" s="345">
        <v>13.26377087331166</v>
      </c>
      <c r="AE27" s="298">
        <v>25.702000000000002</v>
      </c>
      <c r="AF27" s="342">
        <v>1.7750406861881041</v>
      </c>
      <c r="AG27" s="298">
        <v>141.95500000000001</v>
      </c>
      <c r="AH27" s="342">
        <v>9.8037468137822863</v>
      </c>
      <c r="AI27" s="109" t="s">
        <v>52</v>
      </c>
    </row>
    <row r="28" spans="1:35" ht="30" customHeight="1">
      <c r="A28" s="109" t="s">
        <v>53</v>
      </c>
      <c r="B28" s="501">
        <v>97365.567999999999</v>
      </c>
      <c r="C28" s="298">
        <v>22.466000000000001</v>
      </c>
      <c r="D28" s="342">
        <v>2.307386529085929</v>
      </c>
      <c r="E28" s="308">
        <v>19.507999999999999</v>
      </c>
      <c r="F28" s="342">
        <v>2.0035830325562318</v>
      </c>
      <c r="G28" s="308">
        <v>1.3819999999999999</v>
      </c>
      <c r="H28" s="342">
        <v>0.14193929418662662</v>
      </c>
      <c r="I28" s="305">
        <v>1.5760000000000001</v>
      </c>
      <c r="J28" s="348">
        <v>0.16186420234307058</v>
      </c>
      <c r="K28" s="298">
        <v>15.515000000000001</v>
      </c>
      <c r="L28" s="342">
        <v>1.5933152250065588</v>
      </c>
      <c r="M28" s="311">
        <v>3.4849999999999999</v>
      </c>
      <c r="N28" s="342">
        <v>0.35789259163054188</v>
      </c>
      <c r="O28" s="313">
        <v>0</v>
      </c>
      <c r="P28" s="342">
        <v>0</v>
      </c>
      <c r="Q28" s="313">
        <v>12.03</v>
      </c>
      <c r="R28" s="342">
        <v>1.2354226333760168</v>
      </c>
      <c r="S28" s="305">
        <v>0</v>
      </c>
      <c r="T28" s="342">
        <v>0</v>
      </c>
      <c r="U28" s="305">
        <v>0</v>
      </c>
      <c r="V28" s="342">
        <v>0</v>
      </c>
      <c r="W28" s="305">
        <v>0</v>
      </c>
      <c r="X28" s="342">
        <v>0</v>
      </c>
      <c r="Y28" s="305">
        <v>0</v>
      </c>
      <c r="Z28" s="342">
        <v>0</v>
      </c>
      <c r="AA28" s="298">
        <v>0</v>
      </c>
      <c r="AB28" s="342">
        <v>0</v>
      </c>
      <c r="AC28" s="317">
        <v>137.16</v>
      </c>
      <c r="AD28" s="345">
        <v>14.08711547803018</v>
      </c>
      <c r="AE28" s="298">
        <v>33.054000000000002</v>
      </c>
      <c r="AF28" s="342">
        <v>3.3948346092943251</v>
      </c>
      <c r="AG28" s="298">
        <v>32.869</v>
      </c>
      <c r="AH28" s="342">
        <v>3.3758340525472006</v>
      </c>
      <c r="AI28" s="109" t="s">
        <v>53</v>
      </c>
    </row>
    <row r="29" spans="1:35" ht="30" customHeight="1">
      <c r="A29" s="109" t="s">
        <v>54</v>
      </c>
      <c r="B29" s="501">
        <v>108916.201</v>
      </c>
      <c r="C29" s="298">
        <v>52.95</v>
      </c>
      <c r="D29" s="342">
        <v>4.8615357048672676</v>
      </c>
      <c r="E29" s="308">
        <v>45.832999999999998</v>
      </c>
      <c r="F29" s="342">
        <v>4.2080975630062598</v>
      </c>
      <c r="G29" s="308">
        <v>0.436</v>
      </c>
      <c r="H29" s="342">
        <v>4.003077558682018E-2</v>
      </c>
      <c r="I29" s="305">
        <v>6.681</v>
      </c>
      <c r="J29" s="348">
        <v>0.61340736627418724</v>
      </c>
      <c r="K29" s="298">
        <v>4.3310000000000004</v>
      </c>
      <c r="L29" s="342">
        <v>0.40251004932183987</v>
      </c>
      <c r="M29" s="311">
        <v>1.919</v>
      </c>
      <c r="N29" s="342">
        <v>0.17834605972029799</v>
      </c>
      <c r="O29" s="313">
        <v>0</v>
      </c>
      <c r="P29" s="342">
        <v>0</v>
      </c>
      <c r="Q29" s="313">
        <v>2.4119999999999999</v>
      </c>
      <c r="R29" s="342">
        <v>0.22416398960154182</v>
      </c>
      <c r="S29" s="305">
        <v>0</v>
      </c>
      <c r="T29" s="342">
        <v>0</v>
      </c>
      <c r="U29" s="305">
        <v>0</v>
      </c>
      <c r="V29" s="342">
        <v>0</v>
      </c>
      <c r="W29" s="305">
        <v>0</v>
      </c>
      <c r="X29" s="342">
        <v>0</v>
      </c>
      <c r="Y29" s="305">
        <v>0</v>
      </c>
      <c r="Z29" s="342">
        <v>0</v>
      </c>
      <c r="AA29" s="298">
        <v>0</v>
      </c>
      <c r="AB29" s="342">
        <v>0</v>
      </c>
      <c r="AC29" s="317">
        <v>113.51900000000001</v>
      </c>
      <c r="AD29" s="345">
        <v>10.422600031743672</v>
      </c>
      <c r="AE29" s="298">
        <v>6.9820000000000002</v>
      </c>
      <c r="AF29" s="342">
        <v>0.64104329162196916</v>
      </c>
      <c r="AG29" s="298">
        <v>52.941000000000003</v>
      </c>
      <c r="AH29" s="342">
        <v>4.8607093815179985</v>
      </c>
      <c r="AI29" s="109" t="s">
        <v>54</v>
      </c>
    </row>
    <row r="30" spans="1:35" ht="30" customHeight="1">
      <c r="A30" s="109" t="s">
        <v>55</v>
      </c>
      <c r="B30" s="501">
        <v>264848.402</v>
      </c>
      <c r="C30" s="298">
        <v>158.77500000000001</v>
      </c>
      <c r="D30" s="342">
        <v>5.9949389462429155</v>
      </c>
      <c r="E30" s="308">
        <v>132.38499999999999</v>
      </c>
      <c r="F30" s="342">
        <v>4.9985198702463753</v>
      </c>
      <c r="G30" s="308">
        <v>0.999</v>
      </c>
      <c r="H30" s="342">
        <v>3.771969143313917E-2</v>
      </c>
      <c r="I30" s="305">
        <v>25.390999999999998</v>
      </c>
      <c r="J30" s="348">
        <v>0.95869938456340009</v>
      </c>
      <c r="K30" s="298">
        <v>3.7469999999999999</v>
      </c>
      <c r="L30" s="342">
        <v>0.14861007519118513</v>
      </c>
      <c r="M30" s="311">
        <v>1.0589999999999999</v>
      </c>
      <c r="N30" s="342">
        <v>4.2001086102872981E-2</v>
      </c>
      <c r="O30" s="313">
        <v>0.39600000000000002</v>
      </c>
      <c r="P30" s="342">
        <v>1.5705788571045987E-2</v>
      </c>
      <c r="Q30" s="313">
        <v>2.2919999999999998</v>
      </c>
      <c r="R30" s="342">
        <v>9.0903200517266164E-2</v>
      </c>
      <c r="S30" s="305">
        <v>0</v>
      </c>
      <c r="T30" s="342">
        <v>0</v>
      </c>
      <c r="U30" s="305">
        <v>0</v>
      </c>
      <c r="V30" s="342">
        <v>0</v>
      </c>
      <c r="W30" s="305">
        <v>0</v>
      </c>
      <c r="X30" s="342">
        <v>0</v>
      </c>
      <c r="Y30" s="305">
        <v>0</v>
      </c>
      <c r="Z30" s="342">
        <v>0</v>
      </c>
      <c r="AA30" s="298">
        <v>0</v>
      </c>
      <c r="AB30" s="342">
        <v>0</v>
      </c>
      <c r="AC30" s="317">
        <v>328.209</v>
      </c>
      <c r="AD30" s="345">
        <v>12.392334540119293</v>
      </c>
      <c r="AE30" s="298">
        <v>28.445</v>
      </c>
      <c r="AF30" s="342">
        <v>1.0740106334490929</v>
      </c>
      <c r="AG30" s="298">
        <v>97.527000000000001</v>
      </c>
      <c r="AH30" s="342">
        <v>3.6823707171168811</v>
      </c>
      <c r="AI30" s="109" t="s">
        <v>55</v>
      </c>
    </row>
    <row r="31" spans="1:35" ht="30" customHeight="1">
      <c r="A31" s="109" t="s">
        <v>56</v>
      </c>
      <c r="B31" s="501">
        <v>271328.973</v>
      </c>
      <c r="C31" s="298">
        <v>145.28200000000001</v>
      </c>
      <c r="D31" s="342">
        <v>5.3544595106693613</v>
      </c>
      <c r="E31" s="308">
        <v>115.497</v>
      </c>
      <c r="F31" s="342">
        <v>4.2567145971543559</v>
      </c>
      <c r="G31" s="308">
        <v>1.3819999999999999</v>
      </c>
      <c r="H31" s="342">
        <v>5.0934479451997187E-2</v>
      </c>
      <c r="I31" s="305">
        <v>28.402999999999999</v>
      </c>
      <c r="J31" s="348">
        <v>1.0468104340630073</v>
      </c>
      <c r="K31" s="298">
        <v>71.25</v>
      </c>
      <c r="L31" s="342">
        <v>2.6879327945123164</v>
      </c>
      <c r="M31" s="311">
        <v>11.250999999999999</v>
      </c>
      <c r="N31" s="342">
        <v>0.42444816661134133</v>
      </c>
      <c r="O31" s="313">
        <v>0</v>
      </c>
      <c r="P31" s="342">
        <v>0</v>
      </c>
      <c r="Q31" s="313">
        <v>59.999000000000002</v>
      </c>
      <c r="R31" s="342">
        <v>2.2634846279009748</v>
      </c>
      <c r="S31" s="305">
        <v>0</v>
      </c>
      <c r="T31" s="342">
        <v>0</v>
      </c>
      <c r="U31" s="305">
        <v>0</v>
      </c>
      <c r="V31" s="342">
        <v>0</v>
      </c>
      <c r="W31" s="305">
        <v>0</v>
      </c>
      <c r="X31" s="342">
        <v>0</v>
      </c>
      <c r="Y31" s="305">
        <v>0</v>
      </c>
      <c r="Z31" s="342">
        <v>0</v>
      </c>
      <c r="AA31" s="298">
        <v>0</v>
      </c>
      <c r="AB31" s="342">
        <v>0</v>
      </c>
      <c r="AC31" s="317">
        <v>409.53199999999998</v>
      </c>
      <c r="AD31" s="345">
        <v>15.093559507189083</v>
      </c>
      <c r="AE31" s="298">
        <v>90.575000000000003</v>
      </c>
      <c r="AF31" s="342">
        <v>3.3381986080786148</v>
      </c>
      <c r="AG31" s="298">
        <v>145.001</v>
      </c>
      <c r="AH31" s="342">
        <v>5.3441030788849817</v>
      </c>
      <c r="AI31" s="109" t="s">
        <v>56</v>
      </c>
    </row>
    <row r="32" spans="1:35" ht="30" customHeight="1">
      <c r="A32" s="109" t="s">
        <v>57</v>
      </c>
      <c r="B32" s="501">
        <v>423679.45899999997</v>
      </c>
      <c r="C32" s="298">
        <v>137.48400000000001</v>
      </c>
      <c r="D32" s="342">
        <v>3.2450003671289624</v>
      </c>
      <c r="E32" s="308">
        <v>110.39700000000001</v>
      </c>
      <c r="F32" s="342">
        <v>2.605672700313753</v>
      </c>
      <c r="G32" s="308">
        <v>3.121</v>
      </c>
      <c r="H32" s="342">
        <v>7.3664180165033691E-2</v>
      </c>
      <c r="I32" s="305">
        <v>23.966000000000001</v>
      </c>
      <c r="J32" s="348">
        <v>0.56566348665017541</v>
      </c>
      <c r="K32" s="298">
        <v>67.867000000000004</v>
      </c>
      <c r="L32" s="342">
        <v>1.6458203432420526</v>
      </c>
      <c r="M32" s="311">
        <v>13.835000000000001</v>
      </c>
      <c r="N32" s="342">
        <v>0.33550804439202853</v>
      </c>
      <c r="O32" s="313">
        <v>0.89800000000000002</v>
      </c>
      <c r="P32" s="342">
        <v>2.1777103278933257E-2</v>
      </c>
      <c r="Q32" s="313">
        <v>53.134</v>
      </c>
      <c r="R32" s="342">
        <v>1.2885351955710909</v>
      </c>
      <c r="S32" s="305">
        <v>6.2770000000000001</v>
      </c>
      <c r="T32" s="342">
        <v>0.15222146690630739</v>
      </c>
      <c r="U32" s="305">
        <v>6.2770000000000001</v>
      </c>
      <c r="V32" s="342">
        <v>0.15222146690630739</v>
      </c>
      <c r="W32" s="305">
        <v>0</v>
      </c>
      <c r="X32" s="342">
        <v>0</v>
      </c>
      <c r="Y32" s="305">
        <v>0</v>
      </c>
      <c r="Z32" s="342">
        <v>0</v>
      </c>
      <c r="AA32" s="298">
        <v>-0.126</v>
      </c>
      <c r="AB32" s="342">
        <v>-3.0555846471554456E-3</v>
      </c>
      <c r="AC32" s="317">
        <v>610.35799999999995</v>
      </c>
      <c r="AD32" s="345">
        <v>14.406126778971364</v>
      </c>
      <c r="AE32" s="298">
        <v>141.13800000000001</v>
      </c>
      <c r="AF32" s="342">
        <v>3.3312448126025389</v>
      </c>
      <c r="AG32" s="298">
        <v>259.137</v>
      </c>
      <c r="AH32" s="342">
        <v>6.1163456121199395</v>
      </c>
      <c r="AI32" s="109" t="s">
        <v>57</v>
      </c>
    </row>
    <row r="33" spans="1:35" ht="30" customHeight="1">
      <c r="A33" s="109" t="s">
        <v>58</v>
      </c>
      <c r="B33" s="501">
        <v>1225389.3230000001</v>
      </c>
      <c r="C33" s="298">
        <v>389.00799999999998</v>
      </c>
      <c r="D33" s="342">
        <v>3.1745665862962635</v>
      </c>
      <c r="E33" s="308">
        <v>280.18200000000002</v>
      </c>
      <c r="F33" s="342">
        <v>2.2864733251800988</v>
      </c>
      <c r="G33" s="308">
        <v>8.2880000000000003</v>
      </c>
      <c r="H33" s="342">
        <v>6.7635647254615419E-2</v>
      </c>
      <c r="I33" s="305">
        <v>100.538</v>
      </c>
      <c r="J33" s="348">
        <v>0.82045761386154969</v>
      </c>
      <c r="K33" s="298">
        <v>235.42699999999999</v>
      </c>
      <c r="L33" s="342">
        <v>1.9814455922151253</v>
      </c>
      <c r="M33" s="311">
        <v>54.927999999999997</v>
      </c>
      <c r="N33" s="342">
        <v>0.46229550344349796</v>
      </c>
      <c r="O33" s="313">
        <v>4.96</v>
      </c>
      <c r="P33" s="342">
        <v>4.1745297427172846E-2</v>
      </c>
      <c r="Q33" s="313">
        <v>175.53899999999999</v>
      </c>
      <c r="R33" s="342">
        <v>1.4774047913444543</v>
      </c>
      <c r="S33" s="305">
        <v>1.3220000000000001</v>
      </c>
      <c r="T33" s="342">
        <v>1.1126468386839216E-2</v>
      </c>
      <c r="U33" s="305">
        <v>1.3220000000000001</v>
      </c>
      <c r="V33" s="342">
        <v>1.1126468386839216E-2</v>
      </c>
      <c r="W33" s="305">
        <v>0</v>
      </c>
      <c r="X33" s="342">
        <v>0</v>
      </c>
      <c r="Y33" s="305">
        <v>0</v>
      </c>
      <c r="Z33" s="342">
        <v>0</v>
      </c>
      <c r="AA33" s="298">
        <v>-0.68899999999999995</v>
      </c>
      <c r="AB33" s="342">
        <v>-5.7988931305084862E-3</v>
      </c>
      <c r="AC33" s="317">
        <v>1814.3679999999999</v>
      </c>
      <c r="AD33" s="345">
        <v>14.806461635866562</v>
      </c>
      <c r="AE33" s="298">
        <v>248.95400000000001</v>
      </c>
      <c r="AF33" s="342">
        <v>2.0316318685600296</v>
      </c>
      <c r="AG33" s="298">
        <v>1771.056</v>
      </c>
      <c r="AH33" s="342">
        <v>14.453006622124779</v>
      </c>
      <c r="AI33" s="109" t="s">
        <v>58</v>
      </c>
    </row>
    <row r="34" spans="1:35" ht="30" customHeight="1">
      <c r="A34" s="109" t="s">
        <v>59</v>
      </c>
      <c r="B34" s="501">
        <v>244191.15400000001</v>
      </c>
      <c r="C34" s="298">
        <v>18.574000000000002</v>
      </c>
      <c r="D34" s="342">
        <v>0.76063361410708608</v>
      </c>
      <c r="E34" s="308">
        <v>15.109</v>
      </c>
      <c r="F34" s="342">
        <v>0.6187365820794638</v>
      </c>
      <c r="G34" s="308">
        <v>0</v>
      </c>
      <c r="H34" s="342">
        <v>0</v>
      </c>
      <c r="I34" s="305">
        <v>3.4649999999999999</v>
      </c>
      <c r="J34" s="348">
        <v>0.14189703202762208</v>
      </c>
      <c r="K34" s="298">
        <v>29.082000000000001</v>
      </c>
      <c r="L34" s="342">
        <v>1.2436085939639878</v>
      </c>
      <c r="M34" s="311">
        <v>2.544</v>
      </c>
      <c r="N34" s="342">
        <v>0.10878688752645571</v>
      </c>
      <c r="O34" s="313">
        <v>1.4999999999999999E-2</v>
      </c>
      <c r="P34" s="342">
        <v>6.4143211984938502E-4</v>
      </c>
      <c r="Q34" s="313">
        <v>26.523</v>
      </c>
      <c r="R34" s="342">
        <v>1.1341802743176828</v>
      </c>
      <c r="S34" s="305">
        <v>0</v>
      </c>
      <c r="T34" s="342">
        <v>0</v>
      </c>
      <c r="U34" s="305">
        <v>0</v>
      </c>
      <c r="V34" s="342">
        <v>0</v>
      </c>
      <c r="W34" s="305">
        <v>0</v>
      </c>
      <c r="X34" s="342">
        <v>0</v>
      </c>
      <c r="Y34" s="305">
        <v>0</v>
      </c>
      <c r="Z34" s="342">
        <v>0</v>
      </c>
      <c r="AA34" s="298">
        <v>-0.1</v>
      </c>
      <c r="AB34" s="342">
        <v>-4.2762141323292339E-3</v>
      </c>
      <c r="AC34" s="317">
        <v>336.04899999999998</v>
      </c>
      <c r="AD34" s="345">
        <v>13.76171882131324</v>
      </c>
      <c r="AE34" s="298">
        <v>24.577000000000002</v>
      </c>
      <c r="AF34" s="342">
        <v>1.006465615048447</v>
      </c>
      <c r="AG34" s="298">
        <v>116.69499999999999</v>
      </c>
      <c r="AH34" s="342">
        <v>4.7788381392390651</v>
      </c>
      <c r="AI34" s="109" t="s">
        <v>59</v>
      </c>
    </row>
    <row r="35" spans="1:35" ht="30" customHeight="1">
      <c r="A35" s="109" t="s">
        <v>60</v>
      </c>
      <c r="B35" s="501">
        <v>210159.459</v>
      </c>
      <c r="C35" s="298">
        <v>1906.277</v>
      </c>
      <c r="D35" s="342">
        <v>90.706219414087855</v>
      </c>
      <c r="E35" s="308">
        <v>1851.223</v>
      </c>
      <c r="F35" s="342">
        <v>88.086589526289174</v>
      </c>
      <c r="G35" s="308">
        <v>0.44800000000000001</v>
      </c>
      <c r="H35" s="342">
        <v>2.1317146614847349E-2</v>
      </c>
      <c r="I35" s="305">
        <v>54.606000000000002</v>
      </c>
      <c r="J35" s="348">
        <v>2.5983127411838263</v>
      </c>
      <c r="K35" s="298">
        <v>8.5449999999999999</v>
      </c>
      <c r="L35" s="342">
        <v>0.41409577963176603</v>
      </c>
      <c r="M35" s="311">
        <v>1.014</v>
      </c>
      <c r="N35" s="342">
        <v>4.9139042779006527E-2</v>
      </c>
      <c r="O35" s="313">
        <v>0</v>
      </c>
      <c r="P35" s="342">
        <v>0</v>
      </c>
      <c r="Q35" s="313">
        <v>7.5309999999999997</v>
      </c>
      <c r="R35" s="342">
        <v>0.36495673685275948</v>
      </c>
      <c r="S35" s="305">
        <v>0</v>
      </c>
      <c r="T35" s="342">
        <v>0</v>
      </c>
      <c r="U35" s="305">
        <v>0</v>
      </c>
      <c r="V35" s="342">
        <v>0</v>
      </c>
      <c r="W35" s="305">
        <v>0</v>
      </c>
      <c r="X35" s="342">
        <v>0</v>
      </c>
      <c r="Y35" s="305">
        <v>0</v>
      </c>
      <c r="Z35" s="342">
        <v>0</v>
      </c>
      <c r="AA35" s="298">
        <v>0</v>
      </c>
      <c r="AB35" s="342">
        <v>0</v>
      </c>
      <c r="AC35" s="317">
        <v>335.97399999999999</v>
      </c>
      <c r="AD35" s="345">
        <v>15.986622805305183</v>
      </c>
      <c r="AE35" s="298">
        <v>40.381</v>
      </c>
      <c r="AF35" s="342">
        <v>1.9214457532458722</v>
      </c>
      <c r="AG35" s="298">
        <v>180.11799999999999</v>
      </c>
      <c r="AH35" s="342">
        <v>8.5705397633327554</v>
      </c>
      <c r="AI35" s="109" t="s">
        <v>60</v>
      </c>
    </row>
    <row r="36" spans="1:35" ht="30" customHeight="1">
      <c r="A36" s="109" t="s">
        <v>61</v>
      </c>
      <c r="B36" s="501">
        <v>341175.94900000002</v>
      </c>
      <c r="C36" s="298">
        <v>97.777000000000001</v>
      </c>
      <c r="D36" s="342">
        <v>2.8658819675474834</v>
      </c>
      <c r="E36" s="308">
        <v>82.757999999999996</v>
      </c>
      <c r="F36" s="342">
        <v>2.4256692255877623</v>
      </c>
      <c r="G36" s="308">
        <v>2.1840000000000002</v>
      </c>
      <c r="H36" s="342">
        <v>6.401389096744331E-2</v>
      </c>
      <c r="I36" s="305">
        <v>12.835000000000001</v>
      </c>
      <c r="J36" s="348">
        <v>0.3761988509922779</v>
      </c>
      <c r="K36" s="298">
        <v>26.265000000000001</v>
      </c>
      <c r="L36" s="342">
        <v>0.8089638222179748</v>
      </c>
      <c r="M36" s="311">
        <v>4.407</v>
      </c>
      <c r="N36" s="342">
        <v>0.13573590574965222</v>
      </c>
      <c r="O36" s="313">
        <v>0</v>
      </c>
      <c r="P36" s="342">
        <v>0</v>
      </c>
      <c r="Q36" s="313">
        <v>21.858000000000001</v>
      </c>
      <c r="R36" s="342">
        <v>0.6732279164683227</v>
      </c>
      <c r="S36" s="305">
        <v>0</v>
      </c>
      <c r="T36" s="342">
        <v>0</v>
      </c>
      <c r="U36" s="305">
        <v>0</v>
      </c>
      <c r="V36" s="342">
        <v>0</v>
      </c>
      <c r="W36" s="305">
        <v>0</v>
      </c>
      <c r="X36" s="342">
        <v>0</v>
      </c>
      <c r="Y36" s="305">
        <v>0</v>
      </c>
      <c r="Z36" s="342">
        <v>0</v>
      </c>
      <c r="AA36" s="298">
        <v>-0.26</v>
      </c>
      <c r="AB36" s="342">
        <v>-8.0080180383275638E-3</v>
      </c>
      <c r="AC36" s="317">
        <v>1130.0889999999999</v>
      </c>
      <c r="AD36" s="345">
        <v>33.123348914609444</v>
      </c>
      <c r="AE36" s="298">
        <v>30.044</v>
      </c>
      <c r="AF36" s="342">
        <v>0.88060134625726494</v>
      </c>
      <c r="AG36" s="298">
        <v>617.00699999999995</v>
      </c>
      <c r="AH36" s="342">
        <v>18.084715578822934</v>
      </c>
      <c r="AI36" s="109" t="s">
        <v>61</v>
      </c>
    </row>
    <row r="37" spans="1:35" ht="30" customHeight="1">
      <c r="A37" s="109" t="s">
        <v>62</v>
      </c>
      <c r="B37" s="501">
        <v>1870045.2379999999</v>
      </c>
      <c r="C37" s="298">
        <v>456.86700000000002</v>
      </c>
      <c r="D37" s="342">
        <v>2.4430799358020665</v>
      </c>
      <c r="E37" s="308">
        <v>361.52800000000002</v>
      </c>
      <c r="F37" s="342">
        <v>1.9332580445307923</v>
      </c>
      <c r="G37" s="308">
        <v>3.165</v>
      </c>
      <c r="H37" s="342">
        <v>1.6924724256323045E-2</v>
      </c>
      <c r="I37" s="305">
        <v>92.174000000000007</v>
      </c>
      <c r="J37" s="348">
        <v>0.49289716701495118</v>
      </c>
      <c r="K37" s="298">
        <v>116.735</v>
      </c>
      <c r="L37" s="342">
        <v>0.6554262022787537</v>
      </c>
      <c r="M37" s="311">
        <v>24.846</v>
      </c>
      <c r="N37" s="342">
        <v>0.13950160124913619</v>
      </c>
      <c r="O37" s="313">
        <v>0.34499999999999997</v>
      </c>
      <c r="P37" s="342">
        <v>1.9370543520466868E-3</v>
      </c>
      <c r="Q37" s="313">
        <v>91.543999999999997</v>
      </c>
      <c r="R37" s="342">
        <v>0.51398754667757074</v>
      </c>
      <c r="S37" s="305">
        <v>40.973999999999997</v>
      </c>
      <c r="T37" s="342">
        <v>0.23005468121959693</v>
      </c>
      <c r="U37" s="305">
        <v>40.973999999999997</v>
      </c>
      <c r="V37" s="342">
        <v>0.23005468121959693</v>
      </c>
      <c r="W37" s="305">
        <v>0</v>
      </c>
      <c r="X37" s="342">
        <v>0</v>
      </c>
      <c r="Y37" s="305">
        <v>0</v>
      </c>
      <c r="Z37" s="342">
        <v>0</v>
      </c>
      <c r="AA37" s="298">
        <v>-21.847000000000001</v>
      </c>
      <c r="AB37" s="342">
        <v>-0.12266326501206949</v>
      </c>
      <c r="AC37" s="317">
        <v>5929.8389999999999</v>
      </c>
      <c r="AD37" s="345">
        <v>31.709601882903755</v>
      </c>
      <c r="AE37" s="298">
        <v>393.40499999999997</v>
      </c>
      <c r="AF37" s="342">
        <v>2.1037191614719641</v>
      </c>
      <c r="AG37" s="298">
        <v>1343.4659999999999</v>
      </c>
      <c r="AH37" s="342">
        <v>7.1841363657963013</v>
      </c>
      <c r="AI37" s="109" t="s">
        <v>62</v>
      </c>
    </row>
    <row r="38" spans="1:35" ht="30" customHeight="1">
      <c r="A38" s="109" t="s">
        <v>63</v>
      </c>
      <c r="B38" s="501">
        <v>941736.897</v>
      </c>
      <c r="C38" s="298">
        <v>260.22800000000001</v>
      </c>
      <c r="D38" s="342">
        <v>2.7632770981893473</v>
      </c>
      <c r="E38" s="308">
        <v>193.571</v>
      </c>
      <c r="F38" s="342">
        <v>2.055467940320066</v>
      </c>
      <c r="G38" s="308">
        <v>2.2480000000000002</v>
      </c>
      <c r="H38" s="342">
        <v>2.3870786067331926E-2</v>
      </c>
      <c r="I38" s="305">
        <v>64.409000000000006</v>
      </c>
      <c r="J38" s="348">
        <v>0.68393837180194927</v>
      </c>
      <c r="K38" s="298">
        <v>143.72</v>
      </c>
      <c r="L38" s="342">
        <v>1.5804608419347816</v>
      </c>
      <c r="M38" s="311">
        <v>21.305</v>
      </c>
      <c r="N38" s="342">
        <v>0.23428693457709796</v>
      </c>
      <c r="O38" s="313">
        <v>1.002</v>
      </c>
      <c r="P38" s="342">
        <v>1.1018798800575085E-2</v>
      </c>
      <c r="Q38" s="313">
        <v>121.413</v>
      </c>
      <c r="R38" s="342">
        <v>1.3351551085571085</v>
      </c>
      <c r="S38" s="305">
        <v>1.52</v>
      </c>
      <c r="T38" s="342">
        <v>1.6715143889095938E-2</v>
      </c>
      <c r="U38" s="305">
        <v>1.52</v>
      </c>
      <c r="V38" s="342">
        <v>1.6715143889095938E-2</v>
      </c>
      <c r="W38" s="305">
        <v>0</v>
      </c>
      <c r="X38" s="342">
        <v>0</v>
      </c>
      <c r="Y38" s="305">
        <v>0</v>
      </c>
      <c r="Z38" s="342">
        <v>0</v>
      </c>
      <c r="AA38" s="298">
        <v>-0.01</v>
      </c>
      <c r="AB38" s="342">
        <v>-1.0996805190194695E-4</v>
      </c>
      <c r="AC38" s="317">
        <v>1729.481</v>
      </c>
      <c r="AD38" s="345">
        <v>18.36480024844986</v>
      </c>
      <c r="AE38" s="298">
        <v>294.351</v>
      </c>
      <c r="AF38" s="342">
        <v>3.1256182160610404</v>
      </c>
      <c r="AG38" s="298">
        <v>996.62900000000002</v>
      </c>
      <c r="AH38" s="342">
        <v>10.582881515791348</v>
      </c>
      <c r="AI38" s="109" t="s">
        <v>63</v>
      </c>
    </row>
    <row r="39" spans="1:35" ht="30" customHeight="1">
      <c r="A39" s="109" t="s">
        <v>64</v>
      </c>
      <c r="B39" s="501">
        <v>171776.25899999999</v>
      </c>
      <c r="C39" s="298">
        <v>100.54600000000001</v>
      </c>
      <c r="D39" s="342">
        <v>5.8533117780845378</v>
      </c>
      <c r="E39" s="308">
        <v>74.820999999999998</v>
      </c>
      <c r="F39" s="342">
        <v>4.3557241516128258</v>
      </c>
      <c r="G39" s="308">
        <v>0.57099999999999995</v>
      </c>
      <c r="H39" s="342">
        <v>3.3240914857739452E-2</v>
      </c>
      <c r="I39" s="305">
        <v>25.154</v>
      </c>
      <c r="J39" s="348">
        <v>1.4643467116139723</v>
      </c>
      <c r="K39" s="298">
        <v>37.831000000000003</v>
      </c>
      <c r="L39" s="342">
        <v>2.2767572448255908</v>
      </c>
      <c r="M39" s="311">
        <v>3.613</v>
      </c>
      <c r="N39" s="342">
        <v>0.21743871231410375</v>
      </c>
      <c r="O39" s="313">
        <v>2E-3</v>
      </c>
      <c r="P39" s="342">
        <v>1.2036463454973914E-4</v>
      </c>
      <c r="Q39" s="313">
        <v>34.216000000000001</v>
      </c>
      <c r="R39" s="342">
        <v>2.0591981678769375</v>
      </c>
      <c r="S39" s="305">
        <v>0</v>
      </c>
      <c r="T39" s="342">
        <v>0</v>
      </c>
      <c r="U39" s="305">
        <v>0</v>
      </c>
      <c r="V39" s="342">
        <v>0</v>
      </c>
      <c r="W39" s="305">
        <v>0</v>
      </c>
      <c r="X39" s="342">
        <v>0</v>
      </c>
      <c r="Y39" s="305">
        <v>0</v>
      </c>
      <c r="Z39" s="342">
        <v>0</v>
      </c>
      <c r="AA39" s="298">
        <v>-0.01</v>
      </c>
      <c r="AB39" s="342">
        <v>-6.0182317274869569E-4</v>
      </c>
      <c r="AC39" s="317">
        <v>480.61799999999999</v>
      </c>
      <c r="AD39" s="345">
        <v>27.979303007175165</v>
      </c>
      <c r="AE39" s="298">
        <v>41.834000000000003</v>
      </c>
      <c r="AF39" s="342">
        <v>2.4353772892446099</v>
      </c>
      <c r="AG39" s="298">
        <v>156.922</v>
      </c>
      <c r="AH39" s="342">
        <v>9.1352554138462185</v>
      </c>
      <c r="AI39" s="109" t="s">
        <v>64</v>
      </c>
    </row>
    <row r="40" spans="1:35" ht="30" customHeight="1">
      <c r="A40" s="109" t="s">
        <v>65</v>
      </c>
      <c r="B40" s="501">
        <v>129177.251</v>
      </c>
      <c r="C40" s="298">
        <v>38.182000000000002</v>
      </c>
      <c r="D40" s="342">
        <v>2.9557836000086426</v>
      </c>
      <c r="E40" s="308">
        <v>29.036999999999999</v>
      </c>
      <c r="F40" s="342">
        <v>2.2478416110589006</v>
      </c>
      <c r="G40" s="308">
        <v>0.33200000000000002</v>
      </c>
      <c r="H40" s="342">
        <v>2.5701119773790509E-2</v>
      </c>
      <c r="I40" s="305">
        <v>8.8130000000000006</v>
      </c>
      <c r="J40" s="348">
        <v>0.68224086917595117</v>
      </c>
      <c r="K40" s="298">
        <v>49.209000000000003</v>
      </c>
      <c r="L40" s="342">
        <v>4.0280104419677549</v>
      </c>
      <c r="M40" s="311">
        <v>11.458</v>
      </c>
      <c r="N40" s="342">
        <v>0.93789639383174883</v>
      </c>
      <c r="O40" s="313">
        <v>0.89100000000000001</v>
      </c>
      <c r="P40" s="342">
        <v>7.293294527003738E-2</v>
      </c>
      <c r="Q40" s="313">
        <v>36.86</v>
      </c>
      <c r="R40" s="342">
        <v>3.0171811028659676</v>
      </c>
      <c r="S40" s="305">
        <v>0</v>
      </c>
      <c r="T40" s="342">
        <v>0</v>
      </c>
      <c r="U40" s="305">
        <v>0</v>
      </c>
      <c r="V40" s="342">
        <v>0</v>
      </c>
      <c r="W40" s="305">
        <v>0</v>
      </c>
      <c r="X40" s="342">
        <v>0</v>
      </c>
      <c r="Y40" s="305">
        <v>0</v>
      </c>
      <c r="Z40" s="342">
        <v>0</v>
      </c>
      <c r="AA40" s="298">
        <v>-0.60199999999999998</v>
      </c>
      <c r="AB40" s="342">
        <v>-4.9276804772797417E-2</v>
      </c>
      <c r="AC40" s="317">
        <v>249.26499999999999</v>
      </c>
      <c r="AD40" s="345">
        <v>19.296354278355093</v>
      </c>
      <c r="AE40" s="298">
        <v>32.317999999999998</v>
      </c>
      <c r="AF40" s="342">
        <v>2.5018337013534988</v>
      </c>
      <c r="AG40" s="298">
        <v>189.38300000000001</v>
      </c>
      <c r="AH40" s="342">
        <v>14.660708331686049</v>
      </c>
      <c r="AI40" s="109" t="s">
        <v>65</v>
      </c>
    </row>
    <row r="41" spans="1:35" ht="30" customHeight="1">
      <c r="A41" s="109" t="s">
        <v>66</v>
      </c>
      <c r="B41" s="501">
        <v>75394.930999999997</v>
      </c>
      <c r="C41" s="298">
        <v>41.506</v>
      </c>
      <c r="D41" s="342">
        <v>5.5051446363151388</v>
      </c>
      <c r="E41" s="308">
        <v>30.515999999999998</v>
      </c>
      <c r="F41" s="342">
        <v>4.0474869590370739</v>
      </c>
      <c r="G41" s="308">
        <v>0</v>
      </c>
      <c r="H41" s="342">
        <v>0</v>
      </c>
      <c r="I41" s="305">
        <v>10.99</v>
      </c>
      <c r="J41" s="348">
        <v>1.4576576772780656</v>
      </c>
      <c r="K41" s="298">
        <v>10.289</v>
      </c>
      <c r="L41" s="342">
        <v>1.3629268598880457</v>
      </c>
      <c r="M41" s="311">
        <v>0.94099999999999995</v>
      </c>
      <c r="N41" s="342">
        <v>0.12464905969041219</v>
      </c>
      <c r="O41" s="313">
        <v>0</v>
      </c>
      <c r="P41" s="342">
        <v>0</v>
      </c>
      <c r="Q41" s="313">
        <v>9.3480000000000008</v>
      </c>
      <c r="R41" s="342">
        <v>1.2382778001976338</v>
      </c>
      <c r="S41" s="305">
        <v>0</v>
      </c>
      <c r="T41" s="342">
        <v>0</v>
      </c>
      <c r="U41" s="305">
        <v>0</v>
      </c>
      <c r="V41" s="342">
        <v>0</v>
      </c>
      <c r="W41" s="305">
        <v>0</v>
      </c>
      <c r="X41" s="342">
        <v>0</v>
      </c>
      <c r="Y41" s="305">
        <v>0</v>
      </c>
      <c r="Z41" s="342">
        <v>0</v>
      </c>
      <c r="AA41" s="298">
        <v>0</v>
      </c>
      <c r="AB41" s="342">
        <v>0</v>
      </c>
      <c r="AC41" s="317">
        <v>110.172</v>
      </c>
      <c r="AD41" s="345">
        <v>14.612653468706005</v>
      </c>
      <c r="AE41" s="298">
        <v>19.225000000000001</v>
      </c>
      <c r="AF41" s="342">
        <v>2.5499061734004376</v>
      </c>
      <c r="AG41" s="298">
        <v>33.512</v>
      </c>
      <c r="AH41" s="342">
        <v>4.4448611538619227</v>
      </c>
      <c r="AI41" s="109" t="s">
        <v>66</v>
      </c>
    </row>
    <row r="42" spans="1:35" ht="30" customHeight="1">
      <c r="A42" s="109" t="s">
        <v>67</v>
      </c>
      <c r="B42" s="501">
        <v>73645.77</v>
      </c>
      <c r="C42" s="298">
        <v>40.926000000000002</v>
      </c>
      <c r="D42" s="342">
        <v>5.5571419784191267</v>
      </c>
      <c r="E42" s="308">
        <v>37.064999999999998</v>
      </c>
      <c r="F42" s="342">
        <v>5.0328756152593694</v>
      </c>
      <c r="G42" s="308">
        <v>0.26300000000000001</v>
      </c>
      <c r="H42" s="342">
        <v>3.5711487570840798E-2</v>
      </c>
      <c r="I42" s="305">
        <v>3.5979999999999999</v>
      </c>
      <c r="J42" s="348">
        <v>0.48855487558891703</v>
      </c>
      <c r="K42" s="298">
        <v>7.6230000000000002</v>
      </c>
      <c r="L42" s="342">
        <v>1.085203328306128</v>
      </c>
      <c r="M42" s="311">
        <v>5.16</v>
      </c>
      <c r="N42" s="342">
        <v>0.73457289440635198</v>
      </c>
      <c r="O42" s="313">
        <v>0</v>
      </c>
      <c r="P42" s="342">
        <v>0</v>
      </c>
      <c r="Q42" s="313">
        <v>2.4630000000000001</v>
      </c>
      <c r="R42" s="342">
        <v>0.35063043389977611</v>
      </c>
      <c r="S42" s="305">
        <v>0</v>
      </c>
      <c r="T42" s="342">
        <v>0</v>
      </c>
      <c r="U42" s="305">
        <v>0</v>
      </c>
      <c r="V42" s="342">
        <v>0</v>
      </c>
      <c r="W42" s="305">
        <v>0</v>
      </c>
      <c r="X42" s="342">
        <v>0</v>
      </c>
      <c r="Y42" s="305">
        <v>0</v>
      </c>
      <c r="Z42" s="342">
        <v>0</v>
      </c>
      <c r="AA42" s="298">
        <v>-4.2000000000000003E-2</v>
      </c>
      <c r="AB42" s="342">
        <v>-5.9790816986563531E-3</v>
      </c>
      <c r="AC42" s="317">
        <v>112.91200000000001</v>
      </c>
      <c r="AD42" s="345">
        <v>15.331769903417399</v>
      </c>
      <c r="AE42" s="298">
        <v>2.8079999999999998</v>
      </c>
      <c r="AF42" s="342">
        <v>0.38128462775255112</v>
      </c>
      <c r="AG42" s="298">
        <v>57.561</v>
      </c>
      <c r="AH42" s="342">
        <v>7.815927513555768</v>
      </c>
      <c r="AI42" s="109" t="s">
        <v>67</v>
      </c>
    </row>
    <row r="43" spans="1:35" ht="30" customHeight="1">
      <c r="A43" s="109" t="s">
        <v>68</v>
      </c>
      <c r="B43" s="501">
        <v>335747.93900000001</v>
      </c>
      <c r="C43" s="298">
        <v>49.531999999999996</v>
      </c>
      <c r="D43" s="342">
        <v>1.4752733895411938</v>
      </c>
      <c r="E43" s="308">
        <v>39.472999999999999</v>
      </c>
      <c r="F43" s="342">
        <v>1.1756736353339163</v>
      </c>
      <c r="G43" s="308">
        <v>0</v>
      </c>
      <c r="H43" s="342">
        <v>0</v>
      </c>
      <c r="I43" s="305">
        <v>10.058999999999999</v>
      </c>
      <c r="J43" s="348">
        <v>0.29959975420727747</v>
      </c>
      <c r="K43" s="298">
        <v>57.414000000000001</v>
      </c>
      <c r="L43" s="342">
        <v>1.7168970597846294</v>
      </c>
      <c r="M43" s="311">
        <v>6.3529999999999998</v>
      </c>
      <c r="N43" s="342">
        <v>0.18997887311129252</v>
      </c>
      <c r="O43" s="313">
        <v>1.1970000000000001</v>
      </c>
      <c r="P43" s="342">
        <v>3.5794854574880713E-2</v>
      </c>
      <c r="Q43" s="313">
        <v>49.863999999999997</v>
      </c>
      <c r="R43" s="342">
        <v>1.4911233320984558</v>
      </c>
      <c r="S43" s="305">
        <v>0</v>
      </c>
      <c r="T43" s="342">
        <v>0</v>
      </c>
      <c r="U43" s="305">
        <v>0</v>
      </c>
      <c r="V43" s="342">
        <v>0</v>
      </c>
      <c r="W43" s="305">
        <v>0</v>
      </c>
      <c r="X43" s="342">
        <v>0</v>
      </c>
      <c r="Y43" s="305">
        <v>0</v>
      </c>
      <c r="Z43" s="342">
        <v>0</v>
      </c>
      <c r="AA43" s="298">
        <v>0</v>
      </c>
      <c r="AB43" s="342">
        <v>0</v>
      </c>
      <c r="AC43" s="317">
        <v>622.00900000000001</v>
      </c>
      <c r="AD43" s="345">
        <v>18.526070535313099</v>
      </c>
      <c r="AE43" s="298">
        <v>30.658999999999999</v>
      </c>
      <c r="AF43" s="342">
        <v>0.91315527032915011</v>
      </c>
      <c r="AG43" s="298">
        <v>213.04599999999999</v>
      </c>
      <c r="AH43" s="342">
        <v>6.3454149751310904</v>
      </c>
      <c r="AI43" s="109" t="s">
        <v>68</v>
      </c>
    </row>
    <row r="44" spans="1:35" ht="30" customHeight="1">
      <c r="A44" s="109" t="s">
        <v>69</v>
      </c>
      <c r="B44" s="501">
        <v>436268.38299999997</v>
      </c>
      <c r="C44" s="298">
        <v>175.69800000000001</v>
      </c>
      <c r="D44" s="342">
        <v>4.0272916132911707</v>
      </c>
      <c r="E44" s="308">
        <v>162.53100000000001</v>
      </c>
      <c r="F44" s="342">
        <v>3.7254819815810496</v>
      </c>
      <c r="G44" s="308">
        <v>8.5999999999999993E-2</v>
      </c>
      <c r="H44" s="342">
        <v>1.9712636384195642E-3</v>
      </c>
      <c r="I44" s="305">
        <v>13.081</v>
      </c>
      <c r="J44" s="348">
        <v>0.29983836807170139</v>
      </c>
      <c r="K44" s="298">
        <v>33.715000000000003</v>
      </c>
      <c r="L44" s="342">
        <v>0.80604412487877419</v>
      </c>
      <c r="M44" s="311">
        <v>10.281000000000001</v>
      </c>
      <c r="N44" s="342">
        <v>0.24579384985551467</v>
      </c>
      <c r="O44" s="313">
        <v>0</v>
      </c>
      <c r="P44" s="342">
        <v>0</v>
      </c>
      <c r="Q44" s="313">
        <v>23.434000000000001</v>
      </c>
      <c r="R44" s="342">
        <v>0.56025027502325953</v>
      </c>
      <c r="S44" s="305">
        <v>0</v>
      </c>
      <c r="T44" s="342">
        <v>0</v>
      </c>
      <c r="U44" s="305">
        <v>0</v>
      </c>
      <c r="V44" s="342">
        <v>0</v>
      </c>
      <c r="W44" s="305">
        <v>0</v>
      </c>
      <c r="X44" s="342">
        <v>0</v>
      </c>
      <c r="Y44" s="305">
        <v>0</v>
      </c>
      <c r="Z44" s="342">
        <v>0</v>
      </c>
      <c r="AA44" s="298">
        <v>-0.26800000000000002</v>
      </c>
      <c r="AB44" s="342">
        <v>-6.4072319581050417E-3</v>
      </c>
      <c r="AC44" s="317">
        <v>587.154</v>
      </c>
      <c r="AD44" s="345">
        <v>13.458550352937221</v>
      </c>
      <c r="AE44" s="298">
        <v>66.275000000000006</v>
      </c>
      <c r="AF44" s="342">
        <v>1.5191336934448445</v>
      </c>
      <c r="AG44" s="298">
        <v>290.411</v>
      </c>
      <c r="AH44" s="342">
        <v>6.6567051685705136</v>
      </c>
      <c r="AI44" s="109" t="s">
        <v>69</v>
      </c>
    </row>
    <row r="45" spans="1:35" ht="30" customHeight="1">
      <c r="A45" s="109" t="s">
        <v>70</v>
      </c>
      <c r="B45" s="501">
        <v>164969.837</v>
      </c>
      <c r="C45" s="298">
        <v>63.365000000000002</v>
      </c>
      <c r="D45" s="342">
        <v>3.8410051893304598</v>
      </c>
      <c r="E45" s="308">
        <v>46.508000000000003</v>
      </c>
      <c r="F45" s="342">
        <v>2.8191820302277439</v>
      </c>
      <c r="G45" s="308">
        <v>0.55700000000000005</v>
      </c>
      <c r="H45" s="342">
        <v>3.3763747975334428E-2</v>
      </c>
      <c r="I45" s="305">
        <v>16.3</v>
      </c>
      <c r="J45" s="348">
        <v>0.98805941112738083</v>
      </c>
      <c r="K45" s="298">
        <v>24.408999999999999</v>
      </c>
      <c r="L45" s="342">
        <v>1.5379987256539978</v>
      </c>
      <c r="M45" s="311">
        <v>3.9969999999999999</v>
      </c>
      <c r="N45" s="342">
        <v>0.2518489453250452</v>
      </c>
      <c r="O45" s="313">
        <v>0</v>
      </c>
      <c r="P45" s="342">
        <v>0</v>
      </c>
      <c r="Q45" s="313">
        <v>20.411999999999999</v>
      </c>
      <c r="R45" s="342">
        <v>1.2861497803289523</v>
      </c>
      <c r="S45" s="305">
        <v>0</v>
      </c>
      <c r="T45" s="342">
        <v>0</v>
      </c>
      <c r="U45" s="305">
        <v>0</v>
      </c>
      <c r="V45" s="342">
        <v>0</v>
      </c>
      <c r="W45" s="305">
        <v>0</v>
      </c>
      <c r="X45" s="342">
        <v>0</v>
      </c>
      <c r="Y45" s="305">
        <v>0</v>
      </c>
      <c r="Z45" s="342">
        <v>0</v>
      </c>
      <c r="AA45" s="298">
        <v>-0.28000000000000003</v>
      </c>
      <c r="AB45" s="342">
        <v>-1.7642658166377952E-2</v>
      </c>
      <c r="AC45" s="317">
        <v>216.21</v>
      </c>
      <c r="AD45" s="345">
        <v>13.106032225757732</v>
      </c>
      <c r="AE45" s="298">
        <v>5.6360000000000001</v>
      </c>
      <c r="AF45" s="342">
        <v>0.34163821111128334</v>
      </c>
      <c r="AG45" s="298">
        <v>101.711</v>
      </c>
      <c r="AH45" s="342">
        <v>6.1654301082930694</v>
      </c>
      <c r="AI45" s="109" t="s">
        <v>70</v>
      </c>
    </row>
    <row r="46" spans="1:35" ht="30" customHeight="1">
      <c r="A46" s="109" t="s">
        <v>71</v>
      </c>
      <c r="B46" s="501">
        <v>117715.31600000001</v>
      </c>
      <c r="C46" s="298">
        <v>49.64</v>
      </c>
      <c r="D46" s="342">
        <v>4.2169533826847134</v>
      </c>
      <c r="E46" s="308">
        <v>28.893000000000001</v>
      </c>
      <c r="F46" s="342">
        <v>2.454480944518723</v>
      </c>
      <c r="G46" s="308">
        <v>0</v>
      </c>
      <c r="H46" s="342">
        <v>0</v>
      </c>
      <c r="I46" s="305">
        <v>20.747</v>
      </c>
      <c r="J46" s="348">
        <v>1.76247243816599</v>
      </c>
      <c r="K46" s="298">
        <v>22.780999999999999</v>
      </c>
      <c r="L46" s="342">
        <v>1.9818381927231754</v>
      </c>
      <c r="M46" s="311">
        <v>2.9660000000000002</v>
      </c>
      <c r="N46" s="342">
        <v>0.25802783370426846</v>
      </c>
      <c r="O46" s="313">
        <v>0.30299999999999999</v>
      </c>
      <c r="P46" s="342">
        <v>2.6359552802560124E-2</v>
      </c>
      <c r="Q46" s="313">
        <v>19.512</v>
      </c>
      <c r="R46" s="342">
        <v>1.6974508062163469</v>
      </c>
      <c r="S46" s="305">
        <v>0</v>
      </c>
      <c r="T46" s="342">
        <v>0</v>
      </c>
      <c r="U46" s="305">
        <v>0</v>
      </c>
      <c r="V46" s="342">
        <v>0</v>
      </c>
      <c r="W46" s="305">
        <v>0</v>
      </c>
      <c r="X46" s="342">
        <v>0</v>
      </c>
      <c r="Y46" s="305">
        <v>0</v>
      </c>
      <c r="Z46" s="342">
        <v>0</v>
      </c>
      <c r="AA46" s="298">
        <v>0</v>
      </c>
      <c r="AB46" s="342">
        <v>0</v>
      </c>
      <c r="AC46" s="317">
        <v>252.27600000000001</v>
      </c>
      <c r="AD46" s="345">
        <v>21.43102601873829</v>
      </c>
      <c r="AE46" s="298">
        <v>11.175000000000001</v>
      </c>
      <c r="AF46" s="342">
        <v>0.94932421538077505</v>
      </c>
      <c r="AG46" s="298">
        <v>93.427000000000007</v>
      </c>
      <c r="AH46" s="342">
        <v>7.9366902434344233</v>
      </c>
      <c r="AI46" s="109" t="s">
        <v>71</v>
      </c>
    </row>
    <row r="47" spans="1:35" ht="30" customHeight="1">
      <c r="A47" s="109" t="s">
        <v>72</v>
      </c>
      <c r="B47" s="501">
        <v>164976.44</v>
      </c>
      <c r="C47" s="298">
        <v>28.577999999999999</v>
      </c>
      <c r="D47" s="342">
        <v>1.7322473439237749</v>
      </c>
      <c r="E47" s="308">
        <v>21.5</v>
      </c>
      <c r="F47" s="342">
        <v>1.3032163865337378</v>
      </c>
      <c r="G47" s="308">
        <v>0</v>
      </c>
      <c r="H47" s="342">
        <v>0</v>
      </c>
      <c r="I47" s="305">
        <v>7.0780000000000003</v>
      </c>
      <c r="J47" s="348">
        <v>0.42903095739003705</v>
      </c>
      <c r="K47" s="298">
        <v>64.260000000000005</v>
      </c>
      <c r="L47" s="342">
        <v>3.9017563495726217</v>
      </c>
      <c r="M47" s="311">
        <v>8.8260000000000005</v>
      </c>
      <c r="N47" s="342">
        <v>0.53589949488527788</v>
      </c>
      <c r="O47" s="313">
        <v>0</v>
      </c>
      <c r="P47" s="342">
        <v>0</v>
      </c>
      <c r="Q47" s="313">
        <v>55.433999999999997</v>
      </c>
      <c r="R47" s="342">
        <v>3.3658568546873431</v>
      </c>
      <c r="S47" s="305">
        <v>0</v>
      </c>
      <c r="T47" s="342">
        <v>0</v>
      </c>
      <c r="U47" s="305">
        <v>0</v>
      </c>
      <c r="V47" s="342">
        <v>0</v>
      </c>
      <c r="W47" s="305">
        <v>0</v>
      </c>
      <c r="X47" s="342">
        <v>0</v>
      </c>
      <c r="Y47" s="305">
        <v>0</v>
      </c>
      <c r="Z47" s="342">
        <v>0</v>
      </c>
      <c r="AA47" s="298">
        <v>-5.6000000000000001E-2</v>
      </c>
      <c r="AB47" s="342">
        <v>-3.4002233983203671E-3</v>
      </c>
      <c r="AC47" s="317">
        <v>253.93299999999999</v>
      </c>
      <c r="AD47" s="345">
        <v>15.392076589845193</v>
      </c>
      <c r="AE47" s="298">
        <v>16.670999999999999</v>
      </c>
      <c r="AF47" s="342">
        <v>1.0105079246466948</v>
      </c>
      <c r="AG47" s="298">
        <v>107.06399999999999</v>
      </c>
      <c r="AH47" s="342">
        <v>6.4896539166440972</v>
      </c>
      <c r="AI47" s="109" t="s">
        <v>72</v>
      </c>
    </row>
    <row r="48" spans="1:35" ht="30" customHeight="1">
      <c r="A48" s="109" t="s">
        <v>73</v>
      </c>
      <c r="B48" s="501">
        <v>149873.05900000001</v>
      </c>
      <c r="C48" s="298">
        <v>38.765000000000001</v>
      </c>
      <c r="D48" s="342">
        <v>2.5865222381295356</v>
      </c>
      <c r="E48" s="308">
        <v>25.754000000000001</v>
      </c>
      <c r="F48" s="342">
        <v>1.7183875589007629</v>
      </c>
      <c r="G48" s="308">
        <v>3.613</v>
      </c>
      <c r="H48" s="342">
        <v>0.24107067835320553</v>
      </c>
      <c r="I48" s="305">
        <v>9.3979999999999997</v>
      </c>
      <c r="J48" s="348">
        <v>0.62706400087556757</v>
      </c>
      <c r="K48" s="298">
        <v>39.293999999999997</v>
      </c>
      <c r="L48" s="342">
        <v>2.6773717201055134</v>
      </c>
      <c r="M48" s="311">
        <v>1.857</v>
      </c>
      <c r="N48" s="342">
        <v>0.12653024085702494</v>
      </c>
      <c r="O48" s="313">
        <v>0.34</v>
      </c>
      <c r="P48" s="342">
        <v>2.3166549214533379E-2</v>
      </c>
      <c r="Q48" s="313">
        <v>37.097000000000001</v>
      </c>
      <c r="R48" s="342">
        <v>2.5276749300339554</v>
      </c>
      <c r="S48" s="305">
        <v>1.431</v>
      </c>
      <c r="T48" s="342">
        <v>9.750391742940373E-2</v>
      </c>
      <c r="U48" s="305">
        <v>0</v>
      </c>
      <c r="V48" s="342">
        <v>0</v>
      </c>
      <c r="W48" s="305">
        <v>0</v>
      </c>
      <c r="X48" s="342">
        <v>0</v>
      </c>
      <c r="Y48" s="305">
        <v>1.431</v>
      </c>
      <c r="Z48" s="342">
        <v>9.750391742940373E-2</v>
      </c>
      <c r="AA48" s="298">
        <v>-2.4630000000000001</v>
      </c>
      <c r="AB48" s="342">
        <v>-0.16782120798645797</v>
      </c>
      <c r="AC48" s="317">
        <v>207.429</v>
      </c>
      <c r="AD48" s="345">
        <v>13.840312687552469</v>
      </c>
      <c r="AE48" s="298">
        <v>13.82</v>
      </c>
      <c r="AF48" s="342">
        <v>0.92211369356249673</v>
      </c>
      <c r="AG48" s="298">
        <v>273.46600000000001</v>
      </c>
      <c r="AH48" s="342">
        <v>18.24650819998276</v>
      </c>
      <c r="AI48" s="109" t="s">
        <v>73</v>
      </c>
    </row>
    <row r="49" spans="1:35" ht="30" customHeight="1">
      <c r="A49" s="109" t="s">
        <v>74</v>
      </c>
      <c r="B49" s="501">
        <v>74018.010999999999</v>
      </c>
      <c r="C49" s="298">
        <v>7.3730000000000002</v>
      </c>
      <c r="D49" s="342">
        <v>0.99610890652006301</v>
      </c>
      <c r="E49" s="308">
        <v>3.46</v>
      </c>
      <c r="F49" s="342">
        <v>0.46745379310449181</v>
      </c>
      <c r="G49" s="308">
        <v>3.9E-2</v>
      </c>
      <c r="H49" s="342">
        <v>5.2689878413512085E-3</v>
      </c>
      <c r="I49" s="305">
        <v>3.8740000000000001</v>
      </c>
      <c r="J49" s="348">
        <v>0.52338612557422004</v>
      </c>
      <c r="K49" s="298">
        <v>36.277999999999999</v>
      </c>
      <c r="L49" s="342">
        <v>4.7931115332135628</v>
      </c>
      <c r="M49" s="311">
        <v>4.7889999999999997</v>
      </c>
      <c r="N49" s="342">
        <v>0.63273088738518535</v>
      </c>
      <c r="O49" s="313">
        <v>0.107</v>
      </c>
      <c r="P49" s="342">
        <v>1.4137023376532642E-2</v>
      </c>
      <c r="Q49" s="313">
        <v>31.382000000000001</v>
      </c>
      <c r="R49" s="342">
        <v>4.1462436224518449</v>
      </c>
      <c r="S49" s="305">
        <v>2.1960000000000002</v>
      </c>
      <c r="T49" s="342">
        <v>0.29013928350341761</v>
      </c>
      <c r="U49" s="305">
        <v>2.1960000000000002</v>
      </c>
      <c r="V49" s="342">
        <v>0.29013928350341761</v>
      </c>
      <c r="W49" s="305">
        <v>0</v>
      </c>
      <c r="X49" s="342">
        <v>0</v>
      </c>
      <c r="Y49" s="305">
        <v>0</v>
      </c>
      <c r="Z49" s="342">
        <v>0</v>
      </c>
      <c r="AA49" s="298">
        <v>0</v>
      </c>
      <c r="AB49" s="342">
        <v>0</v>
      </c>
      <c r="AC49" s="317">
        <v>154.92699999999999</v>
      </c>
      <c r="AD49" s="345">
        <v>20.930986648641504</v>
      </c>
      <c r="AE49" s="298">
        <v>10.335000000000001</v>
      </c>
      <c r="AF49" s="342">
        <v>1.3962817779580703</v>
      </c>
      <c r="AG49" s="298">
        <v>94.283000000000001</v>
      </c>
      <c r="AH49" s="342">
        <v>12.737845657592716</v>
      </c>
      <c r="AI49" s="109" t="s">
        <v>74</v>
      </c>
    </row>
    <row r="50" spans="1:35" ht="30" customHeight="1">
      <c r="A50" s="109" t="s">
        <v>75</v>
      </c>
      <c r="B50" s="501">
        <v>926374.40099999995</v>
      </c>
      <c r="C50" s="298">
        <v>155.785</v>
      </c>
      <c r="D50" s="342">
        <v>1.681663481113399</v>
      </c>
      <c r="E50" s="308">
        <v>116.577</v>
      </c>
      <c r="F50" s="342">
        <v>1.2584220793899077</v>
      </c>
      <c r="G50" s="308">
        <v>0.96299999999999997</v>
      </c>
      <c r="H50" s="342">
        <v>1.0395364972957625E-2</v>
      </c>
      <c r="I50" s="305">
        <v>38.244999999999997</v>
      </c>
      <c r="J50" s="348">
        <v>0.41284603675053405</v>
      </c>
      <c r="K50" s="298">
        <v>131.934</v>
      </c>
      <c r="L50" s="342">
        <v>1.4572848824336151</v>
      </c>
      <c r="M50" s="311">
        <v>23.065999999999999</v>
      </c>
      <c r="N50" s="342">
        <v>0.25477688160909068</v>
      </c>
      <c r="O50" s="313">
        <v>0.33200000000000002</v>
      </c>
      <c r="P50" s="342">
        <v>3.6671258429817962E-3</v>
      </c>
      <c r="Q50" s="313">
        <v>108.536</v>
      </c>
      <c r="R50" s="342">
        <v>1.1988408749815427</v>
      </c>
      <c r="S50" s="305">
        <v>7.8220000000000001</v>
      </c>
      <c r="T50" s="342">
        <v>8.6398368505432546E-2</v>
      </c>
      <c r="U50" s="305">
        <v>7.8220000000000001</v>
      </c>
      <c r="V50" s="342">
        <v>8.6398368505432546E-2</v>
      </c>
      <c r="W50" s="305">
        <v>0</v>
      </c>
      <c r="X50" s="342">
        <v>0</v>
      </c>
      <c r="Y50" s="305">
        <v>0</v>
      </c>
      <c r="Z50" s="342">
        <v>0</v>
      </c>
      <c r="AA50" s="298">
        <v>2.6339999999999999</v>
      </c>
      <c r="AB50" s="342">
        <v>2.909400442895798E-2</v>
      </c>
      <c r="AC50" s="317">
        <v>1693.79</v>
      </c>
      <c r="AD50" s="345">
        <v>18.284076051449524</v>
      </c>
      <c r="AE50" s="298">
        <v>156.36099999999999</v>
      </c>
      <c r="AF50" s="342">
        <v>1.6878812695084391</v>
      </c>
      <c r="AG50" s="298">
        <v>832.11800000000005</v>
      </c>
      <c r="AH50" s="342">
        <v>8.9825236869860365</v>
      </c>
      <c r="AI50" s="109" t="s">
        <v>75</v>
      </c>
    </row>
    <row r="51" spans="1:35" ht="30" customHeight="1">
      <c r="A51" s="109" t="s">
        <v>76</v>
      </c>
      <c r="B51" s="501">
        <v>115739.88099999999</v>
      </c>
      <c r="C51" s="298">
        <v>36.508000000000003</v>
      </c>
      <c r="D51" s="342">
        <v>3.1543146307537677</v>
      </c>
      <c r="E51" s="308">
        <v>28.547999999999998</v>
      </c>
      <c r="F51" s="342">
        <v>2.4665655220433482</v>
      </c>
      <c r="G51" s="308">
        <v>0.996</v>
      </c>
      <c r="H51" s="342">
        <v>8.6055039230600219E-2</v>
      </c>
      <c r="I51" s="305">
        <v>6.9640000000000004</v>
      </c>
      <c r="J51" s="348">
        <v>0.60169406947981929</v>
      </c>
      <c r="K51" s="298">
        <v>17.991</v>
      </c>
      <c r="L51" s="342">
        <v>1.5988682454981809</v>
      </c>
      <c r="M51" s="311">
        <v>0.85499999999999998</v>
      </c>
      <c r="N51" s="342">
        <v>7.5984233778052621E-2</v>
      </c>
      <c r="O51" s="313">
        <v>0.14099999999999999</v>
      </c>
      <c r="P51" s="342">
        <v>1.2530733289713939E-2</v>
      </c>
      <c r="Q51" s="313">
        <v>16.995000000000001</v>
      </c>
      <c r="R51" s="342">
        <v>1.5103532784304143</v>
      </c>
      <c r="S51" s="305">
        <v>0</v>
      </c>
      <c r="T51" s="342">
        <v>0</v>
      </c>
      <c r="U51" s="305">
        <v>0</v>
      </c>
      <c r="V51" s="342">
        <v>0</v>
      </c>
      <c r="W51" s="305">
        <v>0</v>
      </c>
      <c r="X51" s="342">
        <v>0</v>
      </c>
      <c r="Y51" s="305">
        <v>0</v>
      </c>
      <c r="Z51" s="342">
        <v>0</v>
      </c>
      <c r="AA51" s="298">
        <v>0</v>
      </c>
      <c r="AB51" s="342">
        <v>0</v>
      </c>
      <c r="AC51" s="317">
        <v>129.06700000000001</v>
      </c>
      <c r="AD51" s="345">
        <v>11.15147163491554</v>
      </c>
      <c r="AE51" s="298">
        <v>21.635999999999999</v>
      </c>
      <c r="AF51" s="342">
        <v>1.8693642859370143</v>
      </c>
      <c r="AG51" s="298">
        <v>85.960999999999999</v>
      </c>
      <c r="AH51" s="342">
        <v>7.4270855695799449</v>
      </c>
      <c r="AI51" s="109" t="s">
        <v>76</v>
      </c>
    </row>
    <row r="52" spans="1:35" ht="30" customHeight="1">
      <c r="A52" s="109" t="s">
        <v>77</v>
      </c>
      <c r="B52" s="501">
        <v>180413.61199999999</v>
      </c>
      <c r="C52" s="298">
        <v>102.827</v>
      </c>
      <c r="D52" s="342">
        <v>5.6995145133505787</v>
      </c>
      <c r="E52" s="308">
        <v>83.444999999999993</v>
      </c>
      <c r="F52" s="342">
        <v>4.6252053309591732</v>
      </c>
      <c r="G52" s="308">
        <v>0.36099999999999999</v>
      </c>
      <c r="H52" s="342">
        <v>2.0009576660989414E-2</v>
      </c>
      <c r="I52" s="305">
        <v>19.021000000000001</v>
      </c>
      <c r="J52" s="348">
        <v>1.0542996057304148</v>
      </c>
      <c r="K52" s="298">
        <v>19.462</v>
      </c>
      <c r="L52" s="342">
        <v>1.1025173593091704</v>
      </c>
      <c r="M52" s="311">
        <v>2.9820000000000002</v>
      </c>
      <c r="N52" s="342">
        <v>0.16892954297913609</v>
      </c>
      <c r="O52" s="313">
        <v>0.90500000000000003</v>
      </c>
      <c r="P52" s="342">
        <v>5.1268020253560746E-2</v>
      </c>
      <c r="Q52" s="313">
        <v>15.574999999999999</v>
      </c>
      <c r="R52" s="342">
        <v>0.88231979607647359</v>
      </c>
      <c r="S52" s="305">
        <v>0</v>
      </c>
      <c r="T52" s="342">
        <v>0</v>
      </c>
      <c r="U52" s="305">
        <v>0</v>
      </c>
      <c r="V52" s="342">
        <v>0</v>
      </c>
      <c r="W52" s="305">
        <v>0</v>
      </c>
      <c r="X52" s="342">
        <v>0</v>
      </c>
      <c r="Y52" s="305">
        <v>0</v>
      </c>
      <c r="Z52" s="342">
        <v>0</v>
      </c>
      <c r="AA52" s="298">
        <v>-1.17</v>
      </c>
      <c r="AB52" s="342">
        <v>-6.628020297974152E-2</v>
      </c>
      <c r="AC52" s="317">
        <v>232.93</v>
      </c>
      <c r="AD52" s="345">
        <v>12.910888342504888</v>
      </c>
      <c r="AE52" s="298">
        <v>12.379</v>
      </c>
      <c r="AF52" s="342">
        <v>0.68614556644428792</v>
      </c>
      <c r="AG52" s="298">
        <v>64.960999999999999</v>
      </c>
      <c r="AH52" s="342">
        <v>3.6006706633643586</v>
      </c>
      <c r="AI52" s="109" t="s">
        <v>77</v>
      </c>
    </row>
    <row r="53" spans="1:35" ht="30" customHeight="1">
      <c r="A53" s="109" t="s">
        <v>78</v>
      </c>
      <c r="B53" s="501">
        <v>258559.177</v>
      </c>
      <c r="C53" s="298">
        <v>76.646000000000001</v>
      </c>
      <c r="D53" s="342">
        <v>2.9643504009142174</v>
      </c>
      <c r="E53" s="308">
        <v>64.28</v>
      </c>
      <c r="F53" s="342">
        <v>2.4860846459145405</v>
      </c>
      <c r="G53" s="308">
        <v>2.2879999999999998</v>
      </c>
      <c r="H53" s="342">
        <v>8.8490380675987371E-2</v>
      </c>
      <c r="I53" s="305">
        <v>10.077999999999999</v>
      </c>
      <c r="J53" s="348">
        <v>0.38977537432368914</v>
      </c>
      <c r="K53" s="298">
        <v>33.369999999999997</v>
      </c>
      <c r="L53" s="342">
        <v>1.2927000096710388</v>
      </c>
      <c r="M53" s="311">
        <v>16.417999999999999</v>
      </c>
      <c r="N53" s="342">
        <v>0.63600685522262856</v>
      </c>
      <c r="O53" s="313">
        <v>0.13400000000000001</v>
      </c>
      <c r="P53" s="342">
        <v>5.1909440004770518E-3</v>
      </c>
      <c r="Q53" s="313">
        <v>16.818000000000001</v>
      </c>
      <c r="R53" s="342">
        <v>0.65150221044793322</v>
      </c>
      <c r="S53" s="305">
        <v>0</v>
      </c>
      <c r="T53" s="342">
        <v>0</v>
      </c>
      <c r="U53" s="305">
        <v>0</v>
      </c>
      <c r="V53" s="342">
        <v>0</v>
      </c>
      <c r="W53" s="305">
        <v>0</v>
      </c>
      <c r="X53" s="342">
        <v>0</v>
      </c>
      <c r="Y53" s="305">
        <v>0</v>
      </c>
      <c r="Z53" s="342">
        <v>0</v>
      </c>
      <c r="AA53" s="298">
        <v>-0.315</v>
      </c>
      <c r="AB53" s="342">
        <v>-1.2202592239927397E-2</v>
      </c>
      <c r="AC53" s="317">
        <v>509.24</v>
      </c>
      <c r="AD53" s="345">
        <v>19.695297838916002</v>
      </c>
      <c r="AE53" s="298">
        <v>88.626000000000005</v>
      </c>
      <c r="AF53" s="342">
        <v>3.4276872717613887</v>
      </c>
      <c r="AG53" s="298">
        <v>410.57299999999998</v>
      </c>
      <c r="AH53" s="342">
        <v>15.879266199861085</v>
      </c>
      <c r="AI53" s="109" t="s">
        <v>78</v>
      </c>
    </row>
    <row r="54" spans="1:35" ht="30" customHeight="1">
      <c r="A54" s="109" t="s">
        <v>79</v>
      </c>
      <c r="B54" s="501">
        <v>137559.783</v>
      </c>
      <c r="C54" s="298">
        <v>72.42</v>
      </c>
      <c r="D54" s="342">
        <v>5.2646201106612684</v>
      </c>
      <c r="E54" s="308">
        <v>62.58</v>
      </c>
      <c r="F54" s="342">
        <v>4.5492947600826037</v>
      </c>
      <c r="G54" s="308">
        <v>0.123</v>
      </c>
      <c r="H54" s="342">
        <v>8.9415668822333053E-3</v>
      </c>
      <c r="I54" s="305">
        <v>9.7170000000000005</v>
      </c>
      <c r="J54" s="348">
        <v>0.70638378369643118</v>
      </c>
      <c r="K54" s="298">
        <v>4.0359999999999996</v>
      </c>
      <c r="L54" s="342">
        <v>0.2913546835838085</v>
      </c>
      <c r="M54" s="311">
        <v>0.91</v>
      </c>
      <c r="N54" s="342">
        <v>6.5691962849669411E-2</v>
      </c>
      <c r="O54" s="313">
        <v>0.22600000000000001</v>
      </c>
      <c r="P54" s="342">
        <v>1.6314707257170647E-2</v>
      </c>
      <c r="Q54" s="313">
        <v>2.9</v>
      </c>
      <c r="R54" s="342">
        <v>0.20934801347696844</v>
      </c>
      <c r="S54" s="305">
        <v>0</v>
      </c>
      <c r="T54" s="342">
        <v>0</v>
      </c>
      <c r="U54" s="305">
        <v>0</v>
      </c>
      <c r="V54" s="342">
        <v>0</v>
      </c>
      <c r="W54" s="305">
        <v>0</v>
      </c>
      <c r="X54" s="342">
        <v>0</v>
      </c>
      <c r="Y54" s="305">
        <v>0</v>
      </c>
      <c r="Z54" s="342">
        <v>0</v>
      </c>
      <c r="AA54" s="298">
        <v>0</v>
      </c>
      <c r="AB54" s="342">
        <v>0</v>
      </c>
      <c r="AC54" s="317">
        <v>220.18199999999999</v>
      </c>
      <c r="AD54" s="345">
        <v>16.006277067186126</v>
      </c>
      <c r="AE54" s="298">
        <v>21.997</v>
      </c>
      <c r="AF54" s="342">
        <v>1.5990865586055774</v>
      </c>
      <c r="AG54" s="298">
        <v>157.60900000000001</v>
      </c>
      <c r="AH54" s="342">
        <v>11.457491176763488</v>
      </c>
      <c r="AI54" s="109" t="s">
        <v>79</v>
      </c>
    </row>
    <row r="55" spans="1:35" ht="30" customHeight="1">
      <c r="A55" s="109" t="s">
        <v>80</v>
      </c>
      <c r="B55" s="501">
        <v>137185.77299999999</v>
      </c>
      <c r="C55" s="298">
        <v>131.68299999999999</v>
      </c>
      <c r="D55" s="342">
        <v>9.5988816566277606</v>
      </c>
      <c r="E55" s="308">
        <v>116.547</v>
      </c>
      <c r="F55" s="342">
        <v>8.4955602502600627</v>
      </c>
      <c r="G55" s="308">
        <v>0.28299999999999997</v>
      </c>
      <c r="H55" s="342">
        <v>2.062896128449121E-2</v>
      </c>
      <c r="I55" s="305">
        <v>14.853</v>
      </c>
      <c r="J55" s="348">
        <v>1.0826924450832085</v>
      </c>
      <c r="K55" s="298">
        <v>24.103000000000002</v>
      </c>
      <c r="L55" s="342">
        <v>1.7367214073405168</v>
      </c>
      <c r="M55" s="311">
        <v>4.2089999999999996</v>
      </c>
      <c r="N55" s="342">
        <v>0.30327595749476138</v>
      </c>
      <c r="O55" s="313">
        <v>0</v>
      </c>
      <c r="P55" s="342">
        <v>0</v>
      </c>
      <c r="Q55" s="313">
        <v>19.893999999999998</v>
      </c>
      <c r="R55" s="342">
        <v>1.4334454498457552</v>
      </c>
      <c r="S55" s="305">
        <v>0</v>
      </c>
      <c r="T55" s="342">
        <v>0</v>
      </c>
      <c r="U55" s="305">
        <v>0</v>
      </c>
      <c r="V55" s="342">
        <v>0</v>
      </c>
      <c r="W55" s="305">
        <v>0</v>
      </c>
      <c r="X55" s="342">
        <v>0</v>
      </c>
      <c r="Y55" s="305">
        <v>0</v>
      </c>
      <c r="Z55" s="342">
        <v>0</v>
      </c>
      <c r="AA55" s="298">
        <v>0</v>
      </c>
      <c r="AB55" s="342">
        <v>0</v>
      </c>
      <c r="AC55" s="317">
        <v>247.93199999999999</v>
      </c>
      <c r="AD55" s="345">
        <v>18.072719537761401</v>
      </c>
      <c r="AE55" s="298">
        <v>16.137</v>
      </c>
      <c r="AF55" s="342">
        <v>1.176288156352773</v>
      </c>
      <c r="AG55" s="298">
        <v>1595.5889999999999</v>
      </c>
      <c r="AH55" s="342">
        <v>116.30863500692598</v>
      </c>
      <c r="AI55" s="109" t="s">
        <v>80</v>
      </c>
    </row>
    <row r="56" spans="1:35" ht="30" customHeight="1">
      <c r="A56" s="109" t="s">
        <v>81</v>
      </c>
      <c r="B56" s="501">
        <v>209832.68</v>
      </c>
      <c r="C56" s="298">
        <v>169.749</v>
      </c>
      <c r="D56" s="342">
        <v>8.0897313040085095</v>
      </c>
      <c r="E56" s="308">
        <v>147.88200000000001</v>
      </c>
      <c r="F56" s="342">
        <v>7.0476152713676443</v>
      </c>
      <c r="G56" s="308">
        <v>0.39</v>
      </c>
      <c r="H56" s="342">
        <v>1.8586237377323685E-2</v>
      </c>
      <c r="I56" s="305">
        <v>21.477</v>
      </c>
      <c r="J56" s="348">
        <v>1.0235297952635405</v>
      </c>
      <c r="K56" s="298">
        <v>22.745000000000001</v>
      </c>
      <c r="L56" s="342">
        <v>1.0896372593491561</v>
      </c>
      <c r="M56" s="311">
        <v>1.57</v>
      </c>
      <c r="N56" s="342">
        <v>7.521347536505496E-2</v>
      </c>
      <c r="O56" s="313">
        <v>0</v>
      </c>
      <c r="P56" s="342">
        <v>0</v>
      </c>
      <c r="Q56" s="313">
        <v>21.175000000000001</v>
      </c>
      <c r="R56" s="342">
        <v>1.0144237839841013</v>
      </c>
      <c r="S56" s="305">
        <v>0</v>
      </c>
      <c r="T56" s="342">
        <v>0</v>
      </c>
      <c r="U56" s="305">
        <v>0</v>
      </c>
      <c r="V56" s="342">
        <v>0</v>
      </c>
      <c r="W56" s="305">
        <v>0</v>
      </c>
      <c r="X56" s="342">
        <v>0</v>
      </c>
      <c r="Y56" s="305">
        <v>0</v>
      </c>
      <c r="Z56" s="342">
        <v>0</v>
      </c>
      <c r="AA56" s="298">
        <v>-2.097</v>
      </c>
      <c r="AB56" s="342">
        <v>-0.10046029161816578</v>
      </c>
      <c r="AC56" s="317">
        <v>455.93</v>
      </c>
      <c r="AD56" s="345">
        <v>21.728264634469713</v>
      </c>
      <c r="AE56" s="298">
        <v>56.774999999999999</v>
      </c>
      <c r="AF56" s="342">
        <v>2.7057272489680826</v>
      </c>
      <c r="AG56" s="298">
        <v>565.61400000000003</v>
      </c>
      <c r="AH56" s="342">
        <v>26.955477097275793</v>
      </c>
      <c r="AI56" s="109" t="s">
        <v>81</v>
      </c>
    </row>
    <row r="57" spans="1:35" ht="30" customHeight="1" thickBot="1">
      <c r="A57" s="110" t="s">
        <v>82</v>
      </c>
      <c r="B57" s="299">
        <v>178734.36799999999</v>
      </c>
      <c r="C57" s="300">
        <v>83.012</v>
      </c>
      <c r="D57" s="343">
        <v>4.6444341359127979</v>
      </c>
      <c r="E57" s="309">
        <v>61.47</v>
      </c>
      <c r="F57" s="343">
        <v>3.439181881349199</v>
      </c>
      <c r="G57" s="309">
        <v>2.3490000000000002</v>
      </c>
      <c r="H57" s="343">
        <v>0.13142408067820513</v>
      </c>
      <c r="I57" s="306">
        <v>19.193000000000001</v>
      </c>
      <c r="J57" s="349">
        <v>1.0738281738853941</v>
      </c>
      <c r="K57" s="300">
        <v>21.564</v>
      </c>
      <c r="L57" s="343">
        <v>1.2205751154023847</v>
      </c>
      <c r="M57" s="311">
        <v>6.1</v>
      </c>
      <c r="N57" s="343">
        <v>0.34527491207357386</v>
      </c>
      <c r="O57" s="312">
        <v>2.1000000000000001E-2</v>
      </c>
      <c r="P57" s="343">
        <v>1.1886513366467298E-3</v>
      </c>
      <c r="Q57" s="312">
        <v>15.443</v>
      </c>
      <c r="R57" s="343">
        <v>0.87411155199216417</v>
      </c>
      <c r="S57" s="306">
        <v>45.878999999999998</v>
      </c>
      <c r="T57" s="343">
        <v>2.5968635559054909</v>
      </c>
      <c r="U57" s="306">
        <v>45.878999999999998</v>
      </c>
      <c r="V57" s="343">
        <v>2.5968635559054909</v>
      </c>
      <c r="W57" s="306">
        <v>0</v>
      </c>
      <c r="X57" s="343">
        <v>0</v>
      </c>
      <c r="Y57" s="306">
        <v>0</v>
      </c>
      <c r="Z57" s="343">
        <v>0</v>
      </c>
      <c r="AA57" s="300">
        <v>-0.74199999999999999</v>
      </c>
      <c r="AB57" s="343">
        <v>-4.1999013894851119E-2</v>
      </c>
      <c r="AC57" s="318">
        <v>605.66800000000001</v>
      </c>
      <c r="AD57" s="346">
        <v>33.886487908134157</v>
      </c>
      <c r="AE57" s="300">
        <v>16.512</v>
      </c>
      <c r="AF57" s="343">
        <v>0.92382904221307904</v>
      </c>
      <c r="AG57" s="300">
        <v>185.25399999999999</v>
      </c>
      <c r="AH57" s="343">
        <v>10.364766556815756</v>
      </c>
      <c r="AI57" s="110" t="s">
        <v>102</v>
      </c>
    </row>
    <row r="58" spans="1:35" s="42" customFormat="1" ht="30" customHeight="1">
      <c r="A58" s="243" t="s">
        <v>162</v>
      </c>
      <c r="B58" s="93"/>
      <c r="C58" s="93"/>
      <c r="D58" s="93"/>
      <c r="E58" s="93"/>
      <c r="F58" s="93"/>
      <c r="G58" s="93"/>
      <c r="H58" s="93"/>
      <c r="I58" s="93"/>
      <c r="J58" s="93"/>
      <c r="K58" s="93"/>
      <c r="L58" s="93"/>
      <c r="M58" s="93"/>
      <c r="N58" s="93"/>
      <c r="O58" s="219"/>
      <c r="P58" s="219"/>
    </row>
  </sheetData>
  <mergeCells count="17">
    <mergeCell ref="B5:B8"/>
    <mergeCell ref="A4:A8"/>
    <mergeCell ref="Y8:Z8"/>
    <mergeCell ref="W8:X8"/>
    <mergeCell ref="M8:N8"/>
    <mergeCell ref="C5:D8"/>
    <mergeCell ref="E7:F8"/>
    <mergeCell ref="G7:H8"/>
    <mergeCell ref="AA6:AB6"/>
    <mergeCell ref="AA7:AB8"/>
    <mergeCell ref="AI4:AI8"/>
    <mergeCell ref="I7:J8"/>
    <mergeCell ref="U8:V8"/>
    <mergeCell ref="Q8:R8"/>
    <mergeCell ref="O8:P8"/>
    <mergeCell ref="S7:T8"/>
    <mergeCell ref="K7:L8"/>
  </mergeCells>
  <phoneticPr fontId="2"/>
  <printOptions horizontalCentered="1"/>
  <pageMargins left="0" right="0" top="0.59055118110236227" bottom="0.47244094488188981" header="0" footer="0.39370078740157483"/>
  <pageSetup paperSize="9" scale="33" firstPageNumber="5" orientation="landscape" useFirstPageNumber="1" verticalDpi="1200" r:id="rId1"/>
  <headerFooter alignWithMargins="0">
    <oddFooter>&amp;R&amp;16－&amp;P－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S57"/>
  <sheetViews>
    <sheetView showGridLines="0" zoomScale="55" zoomScaleNormal="55" zoomScaleSheetLayoutView="70" workbookViewId="0"/>
  </sheetViews>
  <sheetFormatPr defaultColWidth="9" defaultRowHeight="13"/>
  <cols>
    <col min="1" max="1" width="15.453125" style="111" customWidth="1"/>
    <col min="2" max="18" width="17.90625" style="96" customWidth="1"/>
    <col min="19" max="19" width="18.08984375" style="42" customWidth="1"/>
    <col min="20" max="16384" width="9" style="96"/>
  </cols>
  <sheetData>
    <row r="1" spans="1:19" s="226" customFormat="1" ht="23.5">
      <c r="A1" s="223" t="s">
        <v>35</v>
      </c>
      <c r="B1" s="223"/>
      <c r="C1" s="223"/>
      <c r="D1" s="223"/>
      <c r="E1" s="223"/>
      <c r="F1" s="223"/>
      <c r="G1" s="223"/>
      <c r="H1" s="224"/>
      <c r="I1" s="224"/>
      <c r="J1" s="224"/>
      <c r="K1" s="224"/>
      <c r="L1" s="224"/>
      <c r="M1" s="224"/>
      <c r="N1" s="224"/>
      <c r="O1" s="224"/>
      <c r="P1" s="224"/>
      <c r="Q1" s="224"/>
      <c r="R1" s="224"/>
      <c r="S1" s="225"/>
    </row>
    <row r="2" spans="1:19" s="203" customFormat="1" ht="21" customHeight="1">
      <c r="A2" s="201"/>
      <c r="B2" s="201"/>
      <c r="C2" s="201"/>
      <c r="D2" s="201"/>
      <c r="E2" s="201"/>
      <c r="F2" s="201"/>
      <c r="G2" s="201"/>
      <c r="H2" s="201"/>
      <c r="I2" s="201"/>
      <c r="J2" s="201"/>
      <c r="K2" s="201"/>
      <c r="L2" s="201"/>
      <c r="M2" s="201"/>
      <c r="N2" s="201"/>
      <c r="O2" s="201"/>
      <c r="P2" s="201"/>
      <c r="Q2" s="201"/>
      <c r="R2" s="201"/>
      <c r="S2" s="202" t="s">
        <v>105</v>
      </c>
    </row>
    <row r="3" spans="1:19" s="203" customFormat="1" ht="21" customHeight="1" thickBot="1">
      <c r="A3" s="204" t="s">
        <v>204</v>
      </c>
      <c r="B3" s="204"/>
      <c r="C3" s="204"/>
      <c r="D3" s="204"/>
      <c r="E3" s="204"/>
      <c r="F3" s="204"/>
      <c r="G3" s="205"/>
      <c r="H3" s="205"/>
      <c r="I3" s="205"/>
      <c r="J3" s="205"/>
      <c r="K3" s="205"/>
      <c r="L3" s="205"/>
      <c r="M3" s="205"/>
      <c r="N3" s="205"/>
      <c r="O3" s="205"/>
      <c r="P3" s="205"/>
      <c r="Q3" s="205"/>
      <c r="R3" s="205"/>
      <c r="S3" s="181" t="s">
        <v>208</v>
      </c>
    </row>
    <row r="4" spans="1:19" s="53" customFormat="1" ht="25" customHeight="1" thickBot="1">
      <c r="A4" s="772" t="s">
        <v>207</v>
      </c>
      <c r="B4" s="116" t="s">
        <v>83</v>
      </c>
      <c r="C4" s="116"/>
      <c r="D4" s="116"/>
      <c r="E4" s="116"/>
      <c r="F4" s="116"/>
      <c r="G4" s="117" t="s">
        <v>84</v>
      </c>
      <c r="H4" s="118"/>
      <c r="I4" s="118"/>
      <c r="J4" s="118"/>
      <c r="K4" s="118"/>
      <c r="L4" s="118"/>
      <c r="M4" s="118"/>
      <c r="N4" s="118"/>
      <c r="O4" s="118"/>
      <c r="P4" s="119"/>
      <c r="Q4" s="119"/>
      <c r="R4" s="120"/>
      <c r="S4" s="772" t="s">
        <v>207</v>
      </c>
    </row>
    <row r="5" spans="1:19" s="53" customFormat="1" ht="25" customHeight="1" thickBot="1">
      <c r="A5" s="773"/>
      <c r="B5" s="780" t="s">
        <v>85</v>
      </c>
      <c r="C5" s="787" t="s">
        <v>86</v>
      </c>
      <c r="D5" s="247"/>
      <c r="E5" s="247"/>
      <c r="F5" s="248"/>
      <c r="G5" s="117" t="s">
        <v>87</v>
      </c>
      <c r="H5" s="118"/>
      <c r="I5" s="118"/>
      <c r="J5" s="118"/>
      <c r="K5" s="118"/>
      <c r="L5" s="121"/>
      <c r="M5" s="121"/>
      <c r="N5" s="121"/>
      <c r="O5" s="121"/>
      <c r="P5" s="119" t="s">
        <v>88</v>
      </c>
      <c r="Q5" s="119"/>
      <c r="R5" s="120"/>
      <c r="S5" s="773"/>
    </row>
    <row r="6" spans="1:19" s="53" customFormat="1" ht="25" customHeight="1" thickBot="1">
      <c r="A6" s="773"/>
      <c r="B6" s="781"/>
      <c r="C6" s="788"/>
      <c r="D6" s="249"/>
      <c r="E6" s="249"/>
      <c r="F6" s="250"/>
      <c r="G6" s="117" t="s">
        <v>89</v>
      </c>
      <c r="H6" s="118"/>
      <c r="I6" s="118"/>
      <c r="J6" s="118"/>
      <c r="K6" s="118"/>
      <c r="L6" s="361"/>
      <c r="M6" s="361"/>
      <c r="N6" s="361"/>
      <c r="O6" s="245" t="s">
        <v>90</v>
      </c>
      <c r="P6" s="244"/>
      <c r="Q6" s="123"/>
      <c r="R6" s="775" t="s">
        <v>96</v>
      </c>
      <c r="S6" s="773"/>
    </row>
    <row r="7" spans="1:19" s="53" customFormat="1" ht="25" customHeight="1">
      <c r="A7" s="773"/>
      <c r="B7" s="781"/>
      <c r="C7" s="788"/>
      <c r="D7" s="783" t="s">
        <v>97</v>
      </c>
      <c r="E7" s="783" t="s">
        <v>124</v>
      </c>
      <c r="F7" s="785" t="s">
        <v>98</v>
      </c>
      <c r="G7" s="770" t="s">
        <v>86</v>
      </c>
      <c r="H7" s="122"/>
      <c r="I7" s="122"/>
      <c r="J7" s="122"/>
      <c r="K7" s="778" t="s">
        <v>92</v>
      </c>
      <c r="L7" s="362"/>
      <c r="M7" s="362"/>
      <c r="N7" s="362"/>
      <c r="O7" s="770" t="s">
        <v>86</v>
      </c>
      <c r="P7" s="123" t="s">
        <v>94</v>
      </c>
      <c r="Q7" s="123" t="s">
        <v>95</v>
      </c>
      <c r="R7" s="776"/>
      <c r="S7" s="773"/>
    </row>
    <row r="8" spans="1:19" s="53" customFormat="1" ht="25" customHeight="1" thickBot="1">
      <c r="A8" s="774"/>
      <c r="B8" s="782"/>
      <c r="C8" s="789"/>
      <c r="D8" s="784"/>
      <c r="E8" s="784"/>
      <c r="F8" s="786"/>
      <c r="G8" s="771"/>
      <c r="H8" s="363" t="s">
        <v>97</v>
      </c>
      <c r="I8" s="363" t="s">
        <v>124</v>
      </c>
      <c r="J8" s="363" t="s">
        <v>98</v>
      </c>
      <c r="K8" s="779"/>
      <c r="L8" s="363" t="s">
        <v>97</v>
      </c>
      <c r="M8" s="363" t="s">
        <v>124</v>
      </c>
      <c r="N8" s="363" t="s">
        <v>98</v>
      </c>
      <c r="O8" s="771"/>
      <c r="P8" s="477"/>
      <c r="Q8" s="477"/>
      <c r="R8" s="777"/>
      <c r="S8" s="774"/>
    </row>
    <row r="9" spans="1:19" ht="12" customHeight="1">
      <c r="A9" s="98"/>
      <c r="B9" s="99" t="s">
        <v>108</v>
      </c>
      <c r="C9" s="235" t="s">
        <v>106</v>
      </c>
      <c r="D9" s="102" t="s">
        <v>106</v>
      </c>
      <c r="E9" s="102" t="s">
        <v>106</v>
      </c>
      <c r="F9" s="236" t="s">
        <v>106</v>
      </c>
      <c r="G9" s="103" t="s">
        <v>106</v>
      </c>
      <c r="H9" s="102" t="s">
        <v>106</v>
      </c>
      <c r="I9" s="102" t="s">
        <v>106</v>
      </c>
      <c r="J9" s="103" t="s">
        <v>106</v>
      </c>
      <c r="K9" s="102" t="s">
        <v>106</v>
      </c>
      <c r="L9" s="102" t="s">
        <v>106</v>
      </c>
      <c r="M9" s="102" t="s">
        <v>106</v>
      </c>
      <c r="N9" s="236" t="s">
        <v>106</v>
      </c>
      <c r="O9" s="99" t="s">
        <v>106</v>
      </c>
      <c r="P9" s="124" t="s">
        <v>106</v>
      </c>
      <c r="Q9" s="103" t="s">
        <v>106</v>
      </c>
      <c r="R9" s="99" t="s">
        <v>106</v>
      </c>
      <c r="S9" s="465"/>
    </row>
    <row r="10" spans="1:19" ht="25" customHeight="1" thickBot="1">
      <c r="A10" s="106" t="s">
        <v>99</v>
      </c>
      <c r="B10" s="284">
        <v>6.487095830414205</v>
      </c>
      <c r="C10" s="285">
        <v>12.002587931290037</v>
      </c>
      <c r="D10" s="286">
        <v>13.98882580907177</v>
      </c>
      <c r="E10" s="286">
        <v>27.968193914521152</v>
      </c>
      <c r="F10" s="364">
        <v>1.1990112367689534</v>
      </c>
      <c r="G10" s="287">
        <v>10.120675570772335</v>
      </c>
      <c r="H10" s="286">
        <v>4.0268952658627768</v>
      </c>
      <c r="I10" s="286">
        <v>30.921600420702049</v>
      </c>
      <c r="J10" s="286">
        <v>11.636573683986114</v>
      </c>
      <c r="K10" s="286">
        <v>-13.150039195734678</v>
      </c>
      <c r="L10" s="286">
        <v>-9.7306728210338065</v>
      </c>
      <c r="M10" s="286" t="s">
        <v>22</v>
      </c>
      <c r="N10" s="364">
        <v>-66.979574098218166</v>
      </c>
      <c r="O10" s="284">
        <v>75.832002129925456</v>
      </c>
      <c r="P10" s="284">
        <v>14.071101288969487</v>
      </c>
      <c r="Q10" s="284">
        <v>-10.535137540796001</v>
      </c>
      <c r="R10" s="284">
        <v>53.400455533765722</v>
      </c>
      <c r="S10" s="107" t="s">
        <v>99</v>
      </c>
    </row>
    <row r="11" spans="1:19" ht="25" customHeight="1">
      <c r="A11" s="108" t="s">
        <v>100</v>
      </c>
      <c r="B11" s="508">
        <v>6.0624439196881355</v>
      </c>
      <c r="C11" s="510">
        <v>68.407864409806507</v>
      </c>
      <c r="D11" s="290">
        <v>90.174109875717136</v>
      </c>
      <c r="E11" s="290">
        <v>-11.781492050550341</v>
      </c>
      <c r="F11" s="511">
        <v>-10.524718605164423</v>
      </c>
      <c r="G11" s="509">
        <v>4.3217788675880513</v>
      </c>
      <c r="H11" s="290">
        <v>56.103253675189848</v>
      </c>
      <c r="I11" s="290">
        <v>-61.23642439431913</v>
      </c>
      <c r="J11" s="290">
        <v>-8.0669429559433041</v>
      </c>
      <c r="K11" s="290">
        <v>113.20272572402047</v>
      </c>
      <c r="L11" s="290" t="s">
        <v>22</v>
      </c>
      <c r="M11" s="290" t="s">
        <v>22</v>
      </c>
      <c r="N11" s="511" t="s">
        <v>22</v>
      </c>
      <c r="O11" s="508">
        <v>209.73484848484844</v>
      </c>
      <c r="P11" s="508">
        <v>3.978477325890367</v>
      </c>
      <c r="Q11" s="508">
        <v>-41.535641940773601</v>
      </c>
      <c r="R11" s="508">
        <v>-51.143798042557293</v>
      </c>
      <c r="S11" s="108" t="s">
        <v>100</v>
      </c>
    </row>
    <row r="12" spans="1:19" ht="25" customHeight="1">
      <c r="A12" s="109" t="s">
        <v>37</v>
      </c>
      <c r="B12" s="288">
        <v>4.8186576841380031</v>
      </c>
      <c r="C12" s="291">
        <v>10.46889751389908</v>
      </c>
      <c r="D12" s="292">
        <v>7.8217616580310789</v>
      </c>
      <c r="E12" s="292">
        <v>13.926499032882006</v>
      </c>
      <c r="F12" s="366">
        <v>26.156178923426836</v>
      </c>
      <c r="G12" s="291">
        <v>30.065313327449246</v>
      </c>
      <c r="H12" s="289">
        <v>20.703697670630405</v>
      </c>
      <c r="I12" s="289" t="s">
        <v>22</v>
      </c>
      <c r="J12" s="289">
        <v>24.150365095105016</v>
      </c>
      <c r="K12" s="289" t="s">
        <v>22</v>
      </c>
      <c r="L12" s="289" t="s">
        <v>22</v>
      </c>
      <c r="M12" s="289" t="s">
        <v>22</v>
      </c>
      <c r="N12" s="365" t="s">
        <v>22</v>
      </c>
      <c r="O12" s="288">
        <v>-75.141242937853107</v>
      </c>
      <c r="P12" s="288">
        <v>24.19746347355462</v>
      </c>
      <c r="Q12" s="288">
        <v>-66.546812335776508</v>
      </c>
      <c r="R12" s="288">
        <v>307.4483549331531</v>
      </c>
      <c r="S12" s="109" t="s">
        <v>101</v>
      </c>
    </row>
    <row r="13" spans="1:19" ht="25" customHeight="1">
      <c r="A13" s="109" t="s">
        <v>38</v>
      </c>
      <c r="B13" s="288">
        <v>5.3394774368000952</v>
      </c>
      <c r="C13" s="291">
        <v>-12.507786221502428</v>
      </c>
      <c r="D13" s="292">
        <v>4.8590568992517831</v>
      </c>
      <c r="E13" s="292">
        <v>-16.762177650429805</v>
      </c>
      <c r="F13" s="366">
        <v>-59.558299691284731</v>
      </c>
      <c r="G13" s="291">
        <v>-16.301369863013704</v>
      </c>
      <c r="H13" s="289">
        <v>41.101694915254228</v>
      </c>
      <c r="I13" s="289" t="s">
        <v>22</v>
      </c>
      <c r="J13" s="289">
        <v>-40.159138778375848</v>
      </c>
      <c r="K13" s="289" t="s">
        <v>22</v>
      </c>
      <c r="L13" s="289" t="s">
        <v>22</v>
      </c>
      <c r="M13" s="289" t="s">
        <v>22</v>
      </c>
      <c r="N13" s="365" t="s">
        <v>22</v>
      </c>
      <c r="O13" s="288" t="s">
        <v>22</v>
      </c>
      <c r="P13" s="288">
        <v>-2.4898126194599968</v>
      </c>
      <c r="Q13" s="288">
        <v>-5.6068297185048408</v>
      </c>
      <c r="R13" s="288">
        <v>-2.342416529420575</v>
      </c>
      <c r="S13" s="109" t="s">
        <v>38</v>
      </c>
    </row>
    <row r="14" spans="1:19" ht="25" customHeight="1">
      <c r="A14" s="109" t="s">
        <v>39</v>
      </c>
      <c r="B14" s="288">
        <v>6.0896187205715222</v>
      </c>
      <c r="C14" s="291">
        <v>51.269298717259375</v>
      </c>
      <c r="D14" s="292">
        <v>66.457209728299574</v>
      </c>
      <c r="E14" s="292">
        <v>12.79069767441861</v>
      </c>
      <c r="F14" s="366">
        <v>4.2820347714101814</v>
      </c>
      <c r="G14" s="291">
        <v>281.16349047141426</v>
      </c>
      <c r="H14" s="289">
        <v>233.25132475397425</v>
      </c>
      <c r="I14" s="289" t="s">
        <v>22</v>
      </c>
      <c r="J14" s="289">
        <v>320.05901777559194</v>
      </c>
      <c r="K14" s="289" t="s">
        <v>22</v>
      </c>
      <c r="L14" s="289" t="s">
        <v>22</v>
      </c>
      <c r="M14" s="289" t="s">
        <v>22</v>
      </c>
      <c r="N14" s="365" t="s">
        <v>22</v>
      </c>
      <c r="O14" s="288" t="s">
        <v>22</v>
      </c>
      <c r="P14" s="288">
        <v>8.9236721465927502</v>
      </c>
      <c r="Q14" s="288">
        <v>16.654899983190447</v>
      </c>
      <c r="R14" s="288">
        <v>398.13030518948364</v>
      </c>
      <c r="S14" s="109" t="s">
        <v>39</v>
      </c>
    </row>
    <row r="15" spans="1:19" ht="25" customHeight="1">
      <c r="A15" s="109" t="s">
        <v>40</v>
      </c>
      <c r="B15" s="288">
        <v>4.7686794914863384</v>
      </c>
      <c r="C15" s="291">
        <v>19.195864898989896</v>
      </c>
      <c r="D15" s="292">
        <v>12.718608309429086</v>
      </c>
      <c r="E15" s="292" t="s">
        <v>211</v>
      </c>
      <c r="F15" s="366">
        <v>51.813752030319449</v>
      </c>
      <c r="G15" s="291">
        <v>-24.081161704283232</v>
      </c>
      <c r="H15" s="289">
        <v>56.135110294117652</v>
      </c>
      <c r="I15" s="289" t="s">
        <v>22</v>
      </c>
      <c r="J15" s="289">
        <v>-35.276762234622538</v>
      </c>
      <c r="K15" s="289" t="s">
        <v>22</v>
      </c>
      <c r="L15" s="289" t="s">
        <v>22</v>
      </c>
      <c r="M15" s="289" t="s">
        <v>22</v>
      </c>
      <c r="N15" s="365" t="s">
        <v>22</v>
      </c>
      <c r="O15" s="288" t="s">
        <v>22</v>
      </c>
      <c r="P15" s="288">
        <v>44.277850568177143</v>
      </c>
      <c r="Q15" s="288">
        <v>272.82936181867979</v>
      </c>
      <c r="R15" s="288" t="s">
        <v>211</v>
      </c>
      <c r="S15" s="109" t="s">
        <v>40</v>
      </c>
    </row>
    <row r="16" spans="1:19" ht="25" customHeight="1">
      <c r="A16" s="109" t="s">
        <v>41</v>
      </c>
      <c r="B16" s="288">
        <v>5.3509387729894939</v>
      </c>
      <c r="C16" s="291">
        <v>1.0789902280130264</v>
      </c>
      <c r="D16" s="292">
        <v>2.7349842139297635</v>
      </c>
      <c r="E16" s="292">
        <v>236.53846153846155</v>
      </c>
      <c r="F16" s="366">
        <v>-16.735867135100605</v>
      </c>
      <c r="G16" s="291">
        <v>52.979363487623374</v>
      </c>
      <c r="H16" s="289">
        <v>150.8798944126705</v>
      </c>
      <c r="I16" s="289" t="s">
        <v>22</v>
      </c>
      <c r="J16" s="289">
        <v>22.074855912783846</v>
      </c>
      <c r="K16" s="289" t="s">
        <v>22</v>
      </c>
      <c r="L16" s="289" t="s">
        <v>22</v>
      </c>
      <c r="M16" s="289" t="s">
        <v>22</v>
      </c>
      <c r="N16" s="365" t="s">
        <v>22</v>
      </c>
      <c r="O16" s="288" t="s">
        <v>22</v>
      </c>
      <c r="P16" s="288">
        <v>13.805830007361379</v>
      </c>
      <c r="Q16" s="288">
        <v>-72.200187713827233</v>
      </c>
      <c r="R16" s="288">
        <v>246.84241165075827</v>
      </c>
      <c r="S16" s="109" t="s">
        <v>41</v>
      </c>
    </row>
    <row r="17" spans="1:19" ht="25" customHeight="1">
      <c r="A17" s="109" t="s">
        <v>42</v>
      </c>
      <c r="B17" s="288">
        <v>5.381292990710989</v>
      </c>
      <c r="C17" s="291">
        <v>-25.253170579199917</v>
      </c>
      <c r="D17" s="292">
        <v>-24.194033282048565</v>
      </c>
      <c r="E17" s="292">
        <v>-69.483568075117375</v>
      </c>
      <c r="F17" s="366">
        <v>-26.054528361015358</v>
      </c>
      <c r="G17" s="291">
        <v>-21.006643126458783</v>
      </c>
      <c r="H17" s="289">
        <v>-61.772098868873059</v>
      </c>
      <c r="I17" s="289" t="s">
        <v>22</v>
      </c>
      <c r="J17" s="289">
        <v>-14.791928501605923</v>
      </c>
      <c r="K17" s="289" t="s">
        <v>22</v>
      </c>
      <c r="L17" s="289" t="s">
        <v>22</v>
      </c>
      <c r="M17" s="289" t="s">
        <v>22</v>
      </c>
      <c r="N17" s="365" t="s">
        <v>22</v>
      </c>
      <c r="O17" s="288" t="s">
        <v>22</v>
      </c>
      <c r="P17" s="288">
        <v>-2.7385812016516695</v>
      </c>
      <c r="Q17" s="288">
        <v>166.57519083089267</v>
      </c>
      <c r="R17" s="288">
        <v>188.58826465308357</v>
      </c>
      <c r="S17" s="109" t="s">
        <v>42</v>
      </c>
    </row>
    <row r="18" spans="1:19" ht="25" customHeight="1">
      <c r="A18" s="109" t="s">
        <v>43</v>
      </c>
      <c r="B18" s="288">
        <v>5.6705275869233418</v>
      </c>
      <c r="C18" s="291">
        <v>-8.7107021117173389</v>
      </c>
      <c r="D18" s="292">
        <v>-4.1677789048458038</v>
      </c>
      <c r="E18" s="292">
        <v>61.275964391691389</v>
      </c>
      <c r="F18" s="366">
        <v>-16.69305885457905</v>
      </c>
      <c r="G18" s="291">
        <v>1.2912329681667813</v>
      </c>
      <c r="H18" s="289">
        <v>-58.020016229375173</v>
      </c>
      <c r="I18" s="289" t="s">
        <v>22</v>
      </c>
      <c r="J18" s="289">
        <v>8.7332512988788551</v>
      </c>
      <c r="K18" s="289" t="s">
        <v>22</v>
      </c>
      <c r="L18" s="289" t="s">
        <v>22</v>
      </c>
      <c r="M18" s="289" t="s">
        <v>22</v>
      </c>
      <c r="N18" s="365" t="s">
        <v>22</v>
      </c>
      <c r="O18" s="288" t="s">
        <v>22</v>
      </c>
      <c r="P18" s="288">
        <v>25.803757694180305</v>
      </c>
      <c r="Q18" s="288">
        <v>-54.747953797904074</v>
      </c>
      <c r="R18" s="288">
        <v>-22.89101687186502</v>
      </c>
      <c r="S18" s="109" t="s">
        <v>43</v>
      </c>
    </row>
    <row r="19" spans="1:19" ht="25" customHeight="1">
      <c r="A19" s="109" t="s">
        <v>44</v>
      </c>
      <c r="B19" s="288">
        <v>7.4821938955668514</v>
      </c>
      <c r="C19" s="291">
        <v>-1.4976213403854644</v>
      </c>
      <c r="D19" s="292">
        <v>3.0446808940216812</v>
      </c>
      <c r="E19" s="292" t="s">
        <v>211</v>
      </c>
      <c r="F19" s="366">
        <v>-24.529836332215098</v>
      </c>
      <c r="G19" s="291">
        <v>44.154699569702956</v>
      </c>
      <c r="H19" s="289">
        <v>6.5516273849607103</v>
      </c>
      <c r="I19" s="289">
        <v>100</v>
      </c>
      <c r="J19" s="289">
        <v>52.62605042016807</v>
      </c>
      <c r="K19" s="289" t="s">
        <v>22</v>
      </c>
      <c r="L19" s="289" t="s">
        <v>22</v>
      </c>
      <c r="M19" s="289" t="s">
        <v>22</v>
      </c>
      <c r="N19" s="365" t="s">
        <v>22</v>
      </c>
      <c r="O19" s="288" t="s">
        <v>22</v>
      </c>
      <c r="P19" s="288">
        <v>59.34794823977785</v>
      </c>
      <c r="Q19" s="288">
        <v>-58.328290357337899</v>
      </c>
      <c r="R19" s="288">
        <v>317.12544543717394</v>
      </c>
      <c r="S19" s="109" t="s">
        <v>44</v>
      </c>
    </row>
    <row r="20" spans="1:19" ht="25" customHeight="1">
      <c r="A20" s="109" t="s">
        <v>45</v>
      </c>
      <c r="B20" s="288">
        <v>5.0332880503551678</v>
      </c>
      <c r="C20" s="291">
        <v>12.44402342404409</v>
      </c>
      <c r="D20" s="292">
        <v>-2.7423375861563244</v>
      </c>
      <c r="E20" s="292" t="s">
        <v>22</v>
      </c>
      <c r="F20" s="366">
        <v>82.860862019091712</v>
      </c>
      <c r="G20" s="291">
        <v>106.76532769556025</v>
      </c>
      <c r="H20" s="289">
        <v>148.12992125984249</v>
      </c>
      <c r="I20" s="289" t="s">
        <v>211</v>
      </c>
      <c r="J20" s="289">
        <v>79.975728155339795</v>
      </c>
      <c r="K20" s="289" t="s">
        <v>22</v>
      </c>
      <c r="L20" s="289" t="s">
        <v>22</v>
      </c>
      <c r="M20" s="289" t="s">
        <v>22</v>
      </c>
      <c r="N20" s="365" t="s">
        <v>22</v>
      </c>
      <c r="O20" s="288" t="s">
        <v>22</v>
      </c>
      <c r="P20" s="288">
        <v>29.791100654813505</v>
      </c>
      <c r="Q20" s="288">
        <v>73.380028173423057</v>
      </c>
      <c r="R20" s="288">
        <v>45.154014166445535</v>
      </c>
      <c r="S20" s="109" t="s">
        <v>45</v>
      </c>
    </row>
    <row r="21" spans="1:19" ht="25" customHeight="1">
      <c r="A21" s="109" t="s">
        <v>46</v>
      </c>
      <c r="B21" s="288">
        <v>6.4608027961530183</v>
      </c>
      <c r="C21" s="291">
        <v>-8.4640716634800839</v>
      </c>
      <c r="D21" s="292">
        <v>-10.333656896976379</v>
      </c>
      <c r="E21" s="292">
        <v>52.244184776673592</v>
      </c>
      <c r="F21" s="366">
        <v>-7.5342251834886298</v>
      </c>
      <c r="G21" s="291">
        <v>13.44106051591163</v>
      </c>
      <c r="H21" s="289">
        <v>63.864662584276601</v>
      </c>
      <c r="I21" s="289" t="s">
        <v>211</v>
      </c>
      <c r="J21" s="289">
        <v>-1.5370686779711775</v>
      </c>
      <c r="K21" s="289" t="s">
        <v>22</v>
      </c>
      <c r="L21" s="289" t="s">
        <v>22</v>
      </c>
      <c r="M21" s="289" t="s">
        <v>22</v>
      </c>
      <c r="N21" s="365" t="s">
        <v>22</v>
      </c>
      <c r="O21" s="288">
        <v>-71.283196823033009</v>
      </c>
      <c r="P21" s="288">
        <v>13.507989307585106</v>
      </c>
      <c r="Q21" s="288">
        <v>-19.395834797479324</v>
      </c>
      <c r="R21" s="288">
        <v>11.39514261233316</v>
      </c>
      <c r="S21" s="109" t="s">
        <v>46</v>
      </c>
    </row>
    <row r="22" spans="1:19" ht="25" customHeight="1">
      <c r="A22" s="109" t="s">
        <v>47</v>
      </c>
      <c r="B22" s="288">
        <v>6.6282327646580228</v>
      </c>
      <c r="C22" s="291">
        <v>-26.039034703243431</v>
      </c>
      <c r="D22" s="292">
        <v>-23.873919301752039</v>
      </c>
      <c r="E22" s="292">
        <v>-45.827929096411587</v>
      </c>
      <c r="F22" s="366">
        <v>-30.389871566342151</v>
      </c>
      <c r="G22" s="291">
        <v>-39.709304618782795</v>
      </c>
      <c r="H22" s="289">
        <v>-65.283685818704697</v>
      </c>
      <c r="I22" s="289">
        <v>246.03174603174602</v>
      </c>
      <c r="J22" s="289">
        <v>-28.430923724433285</v>
      </c>
      <c r="K22" s="289">
        <v>8.8535031847133894</v>
      </c>
      <c r="L22" s="289">
        <v>8.8535031847133894</v>
      </c>
      <c r="M22" s="289" t="s">
        <v>22</v>
      </c>
      <c r="N22" s="365" t="s">
        <v>22</v>
      </c>
      <c r="O22" s="288" t="s">
        <v>22</v>
      </c>
      <c r="P22" s="288">
        <v>18.476314482552112</v>
      </c>
      <c r="Q22" s="288">
        <v>-40.026592756283009</v>
      </c>
      <c r="R22" s="288">
        <v>24.088694624415339</v>
      </c>
      <c r="S22" s="109" t="s">
        <v>47</v>
      </c>
    </row>
    <row r="23" spans="1:19" ht="25" customHeight="1">
      <c r="A23" s="109" t="s">
        <v>48</v>
      </c>
      <c r="B23" s="288">
        <v>6.6242759695104354</v>
      </c>
      <c r="C23" s="291">
        <v>-8.9215827380682526</v>
      </c>
      <c r="D23" s="292">
        <v>-8.0014075860669607</v>
      </c>
      <c r="E23" s="292">
        <v>-13.975935475340478</v>
      </c>
      <c r="F23" s="366">
        <v>-11.822508271767205</v>
      </c>
      <c r="G23" s="291">
        <v>15.993707673438905</v>
      </c>
      <c r="H23" s="289">
        <v>25.775590747864314</v>
      </c>
      <c r="I23" s="289">
        <v>-73.113030416823136</v>
      </c>
      <c r="J23" s="289">
        <v>15.7451315839904</v>
      </c>
      <c r="K23" s="289">
        <v>93.708417057378881</v>
      </c>
      <c r="L23" s="289">
        <v>125.62542258282625</v>
      </c>
      <c r="M23" s="289" t="s">
        <v>22</v>
      </c>
      <c r="N23" s="365" t="s">
        <v>22</v>
      </c>
      <c r="O23" s="288" t="s">
        <v>211</v>
      </c>
      <c r="P23" s="288">
        <v>15.569852868066889</v>
      </c>
      <c r="Q23" s="288">
        <v>5.0477746783796249</v>
      </c>
      <c r="R23" s="288">
        <v>84.681629981850449</v>
      </c>
      <c r="S23" s="109" t="s">
        <v>48</v>
      </c>
    </row>
    <row r="24" spans="1:19" ht="25" customHeight="1">
      <c r="A24" s="109" t="s">
        <v>49</v>
      </c>
      <c r="B24" s="288">
        <v>6.5035221861654122</v>
      </c>
      <c r="C24" s="291">
        <v>101.34545392555466</v>
      </c>
      <c r="D24" s="292">
        <v>116.87368083719184</v>
      </c>
      <c r="E24" s="292">
        <v>81.139634960676659</v>
      </c>
      <c r="F24" s="366">
        <v>44.346398959865297</v>
      </c>
      <c r="G24" s="291">
        <v>-6.3452731767471278</v>
      </c>
      <c r="H24" s="289">
        <v>31.446919526389706</v>
      </c>
      <c r="I24" s="289">
        <v>-28.87268940380109</v>
      </c>
      <c r="J24" s="289">
        <v>-10.821461659304205</v>
      </c>
      <c r="K24" s="289">
        <v>-81.083347308401812</v>
      </c>
      <c r="L24" s="289">
        <v>-78.836772983114443</v>
      </c>
      <c r="M24" s="289" t="s">
        <v>22</v>
      </c>
      <c r="N24" s="365" t="s">
        <v>22</v>
      </c>
      <c r="O24" s="288">
        <v>483.09859154929575</v>
      </c>
      <c r="P24" s="288">
        <v>17.721159740564431</v>
      </c>
      <c r="Q24" s="288">
        <v>-3.6491709108504296</v>
      </c>
      <c r="R24" s="288">
        <v>12.870249464304635</v>
      </c>
      <c r="S24" s="109" t="s">
        <v>49</v>
      </c>
    </row>
    <row r="25" spans="1:19" ht="25" customHeight="1">
      <c r="A25" s="109" t="s">
        <v>50</v>
      </c>
      <c r="B25" s="288">
        <v>5.5710168836869514</v>
      </c>
      <c r="C25" s="291">
        <v>59.283713128357022</v>
      </c>
      <c r="D25" s="292">
        <v>108.32383124287341</v>
      </c>
      <c r="E25" s="292">
        <v>-55.038759689922479</v>
      </c>
      <c r="F25" s="366">
        <v>-41.02768599749345</v>
      </c>
      <c r="G25" s="291">
        <v>7.341521690435286</v>
      </c>
      <c r="H25" s="289">
        <v>-36.861111111111114</v>
      </c>
      <c r="I25" s="289" t="s">
        <v>22</v>
      </c>
      <c r="J25" s="289">
        <v>23.590830184825904</v>
      </c>
      <c r="K25" s="289" t="s">
        <v>22</v>
      </c>
      <c r="L25" s="289" t="s">
        <v>22</v>
      </c>
      <c r="M25" s="289" t="s">
        <v>22</v>
      </c>
      <c r="N25" s="365" t="s">
        <v>22</v>
      </c>
      <c r="O25" s="288" t="s">
        <v>22</v>
      </c>
      <c r="P25" s="288">
        <v>42.403684230823615</v>
      </c>
      <c r="Q25" s="288">
        <v>-72.000660708058803</v>
      </c>
      <c r="R25" s="288">
        <v>118.82054078246097</v>
      </c>
      <c r="S25" s="109" t="s">
        <v>50</v>
      </c>
    </row>
    <row r="26" spans="1:19" ht="25" customHeight="1">
      <c r="A26" s="109" t="s">
        <v>51</v>
      </c>
      <c r="B26" s="288">
        <v>6.060553502325746</v>
      </c>
      <c r="C26" s="291">
        <v>-35.145020769768038</v>
      </c>
      <c r="D26" s="292">
        <v>-30.96365524402907</v>
      </c>
      <c r="E26" s="292">
        <v>-65.834932821497119</v>
      </c>
      <c r="F26" s="366">
        <v>-67.462946817785536</v>
      </c>
      <c r="G26" s="291">
        <v>-12.105338691159588</v>
      </c>
      <c r="H26" s="289" t="s">
        <v>211</v>
      </c>
      <c r="I26" s="289" t="s">
        <v>22</v>
      </c>
      <c r="J26" s="289">
        <v>-83.976372065201133</v>
      </c>
      <c r="K26" s="289" t="s">
        <v>22</v>
      </c>
      <c r="L26" s="289" t="s">
        <v>22</v>
      </c>
      <c r="M26" s="289" t="s">
        <v>22</v>
      </c>
      <c r="N26" s="365" t="s">
        <v>22</v>
      </c>
      <c r="O26" s="288" t="s">
        <v>22</v>
      </c>
      <c r="P26" s="288">
        <v>39.097597681288676</v>
      </c>
      <c r="Q26" s="288">
        <v>302.19760586028224</v>
      </c>
      <c r="R26" s="288" t="s">
        <v>211</v>
      </c>
      <c r="S26" s="109" t="s">
        <v>51</v>
      </c>
    </row>
    <row r="27" spans="1:19" ht="25" customHeight="1">
      <c r="A27" s="109" t="s">
        <v>52</v>
      </c>
      <c r="B27" s="288">
        <v>5.0037553844030782</v>
      </c>
      <c r="C27" s="291">
        <v>-13.868549511854951</v>
      </c>
      <c r="D27" s="292">
        <v>-10.910594781562523</v>
      </c>
      <c r="E27" s="292">
        <v>-47.596153846153847</v>
      </c>
      <c r="F27" s="366">
        <v>-21.879343897692522</v>
      </c>
      <c r="G27" s="291">
        <v>-94.186152306432533</v>
      </c>
      <c r="H27" s="289">
        <v>229.73684210526312</v>
      </c>
      <c r="I27" s="289" t="s">
        <v>22</v>
      </c>
      <c r="J27" s="289">
        <v>-97.785884728340676</v>
      </c>
      <c r="K27" s="289" t="s">
        <v>22</v>
      </c>
      <c r="L27" s="289" t="s">
        <v>22</v>
      </c>
      <c r="M27" s="289" t="s">
        <v>22</v>
      </c>
      <c r="N27" s="365" t="s">
        <v>22</v>
      </c>
      <c r="O27" s="288" t="s">
        <v>22</v>
      </c>
      <c r="P27" s="288">
        <v>11.526959147527663</v>
      </c>
      <c r="Q27" s="288">
        <v>-34.482143312345457</v>
      </c>
      <c r="R27" s="288">
        <v>58.124846837614456</v>
      </c>
      <c r="S27" s="109" t="s">
        <v>52</v>
      </c>
    </row>
    <row r="28" spans="1:19" ht="25" customHeight="1">
      <c r="A28" s="109" t="s">
        <v>53</v>
      </c>
      <c r="B28" s="288">
        <v>6.7582050572974026</v>
      </c>
      <c r="C28" s="291">
        <v>-5.1907494935854146</v>
      </c>
      <c r="D28" s="292">
        <v>1.7578634395701869</v>
      </c>
      <c r="E28" s="292">
        <v>356.1056105610561</v>
      </c>
      <c r="F28" s="366">
        <v>-62.67171956418759</v>
      </c>
      <c r="G28" s="291" t="s">
        <v>211</v>
      </c>
      <c r="H28" s="289" t="s">
        <v>211</v>
      </c>
      <c r="I28" s="289" t="s">
        <v>22</v>
      </c>
      <c r="J28" s="289" t="s">
        <v>211</v>
      </c>
      <c r="K28" s="289" t="s">
        <v>22</v>
      </c>
      <c r="L28" s="289" t="s">
        <v>22</v>
      </c>
      <c r="M28" s="289" t="s">
        <v>22</v>
      </c>
      <c r="N28" s="365" t="s">
        <v>22</v>
      </c>
      <c r="O28" s="288" t="s">
        <v>22</v>
      </c>
      <c r="P28" s="288">
        <v>37.609984649804886</v>
      </c>
      <c r="Q28" s="288">
        <v>69.360045088896868</v>
      </c>
      <c r="R28" s="288">
        <v>45.624916928802435</v>
      </c>
      <c r="S28" s="109" t="s">
        <v>53</v>
      </c>
    </row>
    <row r="29" spans="1:19" ht="25" customHeight="1">
      <c r="A29" s="109" t="s">
        <v>54</v>
      </c>
      <c r="B29" s="288">
        <v>4.4034315763759935</v>
      </c>
      <c r="C29" s="291">
        <v>38.863391990768662</v>
      </c>
      <c r="D29" s="292">
        <v>50.558438998751711</v>
      </c>
      <c r="E29" s="292">
        <v>-48.645465253239109</v>
      </c>
      <c r="F29" s="366">
        <v>-2.3245614035087669</v>
      </c>
      <c r="G29" s="291">
        <v>-43.503782937646754</v>
      </c>
      <c r="H29" s="289">
        <v>-53.02325581395349</v>
      </c>
      <c r="I29" s="289" t="s">
        <v>22</v>
      </c>
      <c r="J29" s="289">
        <v>-32.64451270594806</v>
      </c>
      <c r="K29" s="289" t="s">
        <v>22</v>
      </c>
      <c r="L29" s="289" t="s">
        <v>22</v>
      </c>
      <c r="M29" s="289" t="s">
        <v>22</v>
      </c>
      <c r="N29" s="365" t="s">
        <v>22</v>
      </c>
      <c r="O29" s="288" t="s">
        <v>22</v>
      </c>
      <c r="P29" s="288">
        <v>-37.141670588886733</v>
      </c>
      <c r="Q29" s="288">
        <v>-63.57850808555034</v>
      </c>
      <c r="R29" s="288">
        <v>-12.236000132621598</v>
      </c>
      <c r="S29" s="109" t="s">
        <v>54</v>
      </c>
    </row>
    <row r="30" spans="1:19" ht="25" customHeight="1">
      <c r="A30" s="109" t="s">
        <v>55</v>
      </c>
      <c r="B30" s="288">
        <v>6.5451192398136726</v>
      </c>
      <c r="C30" s="291">
        <v>32.664059758359656</v>
      </c>
      <c r="D30" s="292">
        <v>29.378249482037432</v>
      </c>
      <c r="E30" s="292">
        <v>-50.372578241430702</v>
      </c>
      <c r="F30" s="366">
        <v>65.467579015966123</v>
      </c>
      <c r="G30" s="291">
        <v>-85.460401226184473</v>
      </c>
      <c r="H30" s="289">
        <v>-43.03388918773534</v>
      </c>
      <c r="I30" s="289">
        <v>2.3255813953488484</v>
      </c>
      <c r="J30" s="289">
        <v>-90.257173219978739</v>
      </c>
      <c r="K30" s="289" t="s">
        <v>22</v>
      </c>
      <c r="L30" s="289" t="s">
        <v>22</v>
      </c>
      <c r="M30" s="289" t="s">
        <v>22</v>
      </c>
      <c r="N30" s="365" t="s">
        <v>22</v>
      </c>
      <c r="O30" s="288" t="s">
        <v>22</v>
      </c>
      <c r="P30" s="288">
        <v>15.90528657696791</v>
      </c>
      <c r="Q30" s="288">
        <v>-37.483516483516489</v>
      </c>
      <c r="R30" s="288">
        <v>-37.169344551674378</v>
      </c>
      <c r="S30" s="109" t="s">
        <v>55</v>
      </c>
    </row>
    <row r="31" spans="1:19" ht="25" customHeight="1">
      <c r="A31" s="109" t="s">
        <v>56</v>
      </c>
      <c r="B31" s="288">
        <v>6.8557899353326945</v>
      </c>
      <c r="C31" s="291">
        <v>24.812714776632291</v>
      </c>
      <c r="D31" s="292">
        <v>19.401426651504195</v>
      </c>
      <c r="E31" s="292">
        <v>147.67025089605735</v>
      </c>
      <c r="F31" s="366">
        <v>48.613436584344925</v>
      </c>
      <c r="G31" s="291">
        <v>47.827710693389747</v>
      </c>
      <c r="H31" s="289">
        <v>60.476394237626579</v>
      </c>
      <c r="I31" s="289" t="s">
        <v>22</v>
      </c>
      <c r="J31" s="289">
        <v>46.371154643702283</v>
      </c>
      <c r="K31" s="289" t="s">
        <v>22</v>
      </c>
      <c r="L31" s="289" t="s">
        <v>22</v>
      </c>
      <c r="M31" s="289" t="s">
        <v>22</v>
      </c>
      <c r="N31" s="365" t="s">
        <v>22</v>
      </c>
      <c r="O31" s="288" t="s">
        <v>22</v>
      </c>
      <c r="P31" s="288">
        <v>18.25282470785605</v>
      </c>
      <c r="Q31" s="288">
        <v>58.55579868708972</v>
      </c>
      <c r="R31" s="288">
        <v>-33.852322907923067</v>
      </c>
      <c r="S31" s="109" t="s">
        <v>56</v>
      </c>
    </row>
    <row r="32" spans="1:19" ht="25" customHeight="1">
      <c r="A32" s="109" t="s">
        <v>57</v>
      </c>
      <c r="B32" s="288">
        <v>5.968020062276949</v>
      </c>
      <c r="C32" s="291">
        <v>-49.877321861499482</v>
      </c>
      <c r="D32" s="292">
        <v>-54.775715865798205</v>
      </c>
      <c r="E32" s="292">
        <v>121.19064493267183</v>
      </c>
      <c r="F32" s="366">
        <v>-16.709529436296648</v>
      </c>
      <c r="G32" s="291">
        <v>13.372423240118934</v>
      </c>
      <c r="H32" s="289">
        <v>-22.161584336671552</v>
      </c>
      <c r="I32" s="289" t="s">
        <v>22</v>
      </c>
      <c r="J32" s="289">
        <v>26.245010454286273</v>
      </c>
      <c r="K32" s="289">
        <v>89.237262586674717</v>
      </c>
      <c r="L32" s="289">
        <v>89.237262586674717</v>
      </c>
      <c r="M32" s="289" t="s">
        <v>22</v>
      </c>
      <c r="N32" s="365" t="s">
        <v>22</v>
      </c>
      <c r="O32" s="288">
        <v>-37.931034482758619</v>
      </c>
      <c r="P32" s="288">
        <v>29.331768136087391</v>
      </c>
      <c r="Q32" s="288">
        <v>203.90818457828209</v>
      </c>
      <c r="R32" s="288">
        <v>23.360975702642989</v>
      </c>
      <c r="S32" s="109" t="s">
        <v>57</v>
      </c>
    </row>
    <row r="33" spans="1:19" ht="25" customHeight="1">
      <c r="A33" s="109" t="s">
        <v>58</v>
      </c>
      <c r="B33" s="288">
        <v>6.7437189916224014</v>
      </c>
      <c r="C33" s="291">
        <v>32.583970961640063</v>
      </c>
      <c r="D33" s="292">
        <v>28.917109531368624</v>
      </c>
      <c r="E33" s="292">
        <v>50.663515724413742</v>
      </c>
      <c r="F33" s="366">
        <v>42.467655769530523</v>
      </c>
      <c r="G33" s="291">
        <v>-11.383004351295597</v>
      </c>
      <c r="H33" s="289">
        <v>-6.373259242845208</v>
      </c>
      <c r="I33" s="289">
        <v>300</v>
      </c>
      <c r="J33" s="289">
        <v>-14.687914619388508</v>
      </c>
      <c r="K33" s="289">
        <v>-92.288397596686693</v>
      </c>
      <c r="L33" s="289">
        <v>-90.408474207356889</v>
      </c>
      <c r="M33" s="289" t="s">
        <v>22</v>
      </c>
      <c r="N33" s="365" t="s">
        <v>22</v>
      </c>
      <c r="O33" s="288">
        <v>-63.660337552742618</v>
      </c>
      <c r="P33" s="288">
        <v>10.51406636686518</v>
      </c>
      <c r="Q33" s="288">
        <v>41.516266008788136</v>
      </c>
      <c r="R33" s="288">
        <v>236.4698193645462</v>
      </c>
      <c r="S33" s="109" t="s">
        <v>58</v>
      </c>
    </row>
    <row r="34" spans="1:19" ht="25" customHeight="1">
      <c r="A34" s="109" t="s">
        <v>59</v>
      </c>
      <c r="B34" s="288">
        <v>7.3300622703934835</v>
      </c>
      <c r="C34" s="291">
        <v>3.137320228774513</v>
      </c>
      <c r="D34" s="292">
        <v>5.0695410292072296</v>
      </c>
      <c r="E34" s="292" t="s">
        <v>22</v>
      </c>
      <c r="F34" s="366">
        <v>-3.5087719298245617</v>
      </c>
      <c r="G34" s="291">
        <v>109.99350133583653</v>
      </c>
      <c r="H34" s="289">
        <v>-2.4539877300613426</v>
      </c>
      <c r="I34" s="289" t="s">
        <v>22</v>
      </c>
      <c r="J34" s="289">
        <v>135.94875900720575</v>
      </c>
      <c r="K34" s="289" t="s">
        <v>22</v>
      </c>
      <c r="L34" s="289" t="s">
        <v>22</v>
      </c>
      <c r="M34" s="289" t="s">
        <v>22</v>
      </c>
      <c r="N34" s="365" t="s">
        <v>22</v>
      </c>
      <c r="O34" s="288" t="s">
        <v>22</v>
      </c>
      <c r="P34" s="288">
        <v>60.739004615789327</v>
      </c>
      <c r="Q34" s="288">
        <v>-44.316559802433332</v>
      </c>
      <c r="R34" s="288">
        <v>49.608974358974365</v>
      </c>
      <c r="S34" s="109" t="s">
        <v>59</v>
      </c>
    </row>
    <row r="35" spans="1:19" ht="25" customHeight="1">
      <c r="A35" s="109" t="s">
        <v>60</v>
      </c>
      <c r="B35" s="288">
        <v>7.2201131532234797</v>
      </c>
      <c r="C35" s="291">
        <v>24.265710059692339</v>
      </c>
      <c r="D35" s="292">
        <v>22.760634326131267</v>
      </c>
      <c r="E35" s="292">
        <v>-66.060606060606062</v>
      </c>
      <c r="F35" s="366">
        <v>120.90699461952346</v>
      </c>
      <c r="G35" s="291">
        <v>90.566458519179292</v>
      </c>
      <c r="H35" s="289">
        <v>-35.863377609108156</v>
      </c>
      <c r="I35" s="289" t="s">
        <v>22</v>
      </c>
      <c r="J35" s="289">
        <v>159.42128832242508</v>
      </c>
      <c r="K35" s="289" t="s">
        <v>22</v>
      </c>
      <c r="L35" s="289" t="s">
        <v>22</v>
      </c>
      <c r="M35" s="289" t="s">
        <v>22</v>
      </c>
      <c r="N35" s="365" t="s">
        <v>22</v>
      </c>
      <c r="O35" s="288" t="s">
        <v>22</v>
      </c>
      <c r="P35" s="288">
        <v>13.37794560812064</v>
      </c>
      <c r="Q35" s="288">
        <v>53.347510727983888</v>
      </c>
      <c r="R35" s="288">
        <v>13.113868723153061</v>
      </c>
      <c r="S35" s="109" t="s">
        <v>60</v>
      </c>
    </row>
    <row r="36" spans="1:19" ht="25" customHeight="1">
      <c r="A36" s="109" t="s">
        <v>61</v>
      </c>
      <c r="B36" s="288">
        <v>6.6146464470506601</v>
      </c>
      <c r="C36" s="291">
        <v>32.912390403044924</v>
      </c>
      <c r="D36" s="292">
        <v>41.515047879616986</v>
      </c>
      <c r="E36" s="292">
        <v>-15.643105446118184</v>
      </c>
      <c r="F36" s="366">
        <v>2.7128681177976972</v>
      </c>
      <c r="G36" s="291">
        <v>-20.831323848565233</v>
      </c>
      <c r="H36" s="289">
        <v>-51.92013964651975</v>
      </c>
      <c r="I36" s="289" t="s">
        <v>22</v>
      </c>
      <c r="J36" s="289">
        <v>-7.1097700905188788</v>
      </c>
      <c r="K36" s="289" t="s">
        <v>22</v>
      </c>
      <c r="L36" s="289" t="s">
        <v>22</v>
      </c>
      <c r="M36" s="289" t="s">
        <v>22</v>
      </c>
      <c r="N36" s="365" t="s">
        <v>22</v>
      </c>
      <c r="O36" s="288">
        <v>-61.764705882352942</v>
      </c>
      <c r="P36" s="288">
        <v>21.222448200256579</v>
      </c>
      <c r="Q36" s="288">
        <v>-50.920526014865636</v>
      </c>
      <c r="R36" s="288">
        <v>130.42166312510969</v>
      </c>
      <c r="S36" s="109" t="s">
        <v>61</v>
      </c>
    </row>
    <row r="37" spans="1:19" ht="25" customHeight="1">
      <c r="A37" s="109" t="s">
        <v>62</v>
      </c>
      <c r="B37" s="288">
        <v>6.4204245555838497</v>
      </c>
      <c r="C37" s="291">
        <v>-14.263436128308243</v>
      </c>
      <c r="D37" s="292">
        <v>-16.484247584814483</v>
      </c>
      <c r="E37" s="292">
        <v>91.701998788612968</v>
      </c>
      <c r="F37" s="366">
        <v>-6.2662707452001314</v>
      </c>
      <c r="G37" s="291">
        <v>-29.878360114131254</v>
      </c>
      <c r="H37" s="289">
        <v>-64.238524979489611</v>
      </c>
      <c r="I37" s="289">
        <v>-61.709211986681467</v>
      </c>
      <c r="J37" s="289">
        <v>-4.7379210589300413</v>
      </c>
      <c r="K37" s="289" t="s">
        <v>211</v>
      </c>
      <c r="L37" s="289" t="s">
        <v>211</v>
      </c>
      <c r="M37" s="289" t="s">
        <v>22</v>
      </c>
      <c r="N37" s="365" t="s">
        <v>22</v>
      </c>
      <c r="O37" s="288" t="s">
        <v>211</v>
      </c>
      <c r="P37" s="288">
        <v>19.129287916988929</v>
      </c>
      <c r="Q37" s="288">
        <v>-17.367340980362911</v>
      </c>
      <c r="R37" s="288">
        <v>-36.959360633960401</v>
      </c>
      <c r="S37" s="109" t="s">
        <v>62</v>
      </c>
    </row>
    <row r="38" spans="1:19" ht="25" customHeight="1">
      <c r="A38" s="109" t="s">
        <v>63</v>
      </c>
      <c r="B38" s="288">
        <v>6.639070027697457</v>
      </c>
      <c r="C38" s="291">
        <v>-4.2103170805327039</v>
      </c>
      <c r="D38" s="292">
        <v>-4.3475038172842773</v>
      </c>
      <c r="E38" s="292">
        <v>15.341200615700373</v>
      </c>
      <c r="F38" s="366">
        <v>-4.363900932470159</v>
      </c>
      <c r="G38" s="291">
        <v>10.324710217241105</v>
      </c>
      <c r="H38" s="289">
        <v>21.492928832116803</v>
      </c>
      <c r="I38" s="289">
        <v>-30.561330561330564</v>
      </c>
      <c r="J38" s="289">
        <v>9.095075073456087</v>
      </c>
      <c r="K38" s="289">
        <v>-79.819437068507696</v>
      </c>
      <c r="L38" s="289">
        <v>-79.819437068507696</v>
      </c>
      <c r="M38" s="289" t="s">
        <v>22</v>
      </c>
      <c r="N38" s="365" t="s">
        <v>22</v>
      </c>
      <c r="O38" s="288" t="s">
        <v>22</v>
      </c>
      <c r="P38" s="288">
        <v>6.9406777250540301</v>
      </c>
      <c r="Q38" s="288">
        <v>-5.5989403769615365</v>
      </c>
      <c r="R38" s="288">
        <v>34.248367069561681</v>
      </c>
      <c r="S38" s="109" t="s">
        <v>63</v>
      </c>
    </row>
    <row r="39" spans="1:19" ht="25" customHeight="1">
      <c r="A39" s="109" t="s">
        <v>64</v>
      </c>
      <c r="B39" s="288">
        <v>5.2568710541485757</v>
      </c>
      <c r="C39" s="291">
        <v>-7.9459830624856949</v>
      </c>
      <c r="D39" s="292">
        <v>-2.4154526365213371</v>
      </c>
      <c r="E39" s="292">
        <v>117.11026615969581</v>
      </c>
      <c r="F39" s="366">
        <v>-22.097308680974947</v>
      </c>
      <c r="G39" s="291">
        <v>47.236708959290098</v>
      </c>
      <c r="H39" s="289">
        <v>185.3870458135861</v>
      </c>
      <c r="I39" s="289" t="s">
        <v>22</v>
      </c>
      <c r="J39" s="289">
        <v>40.068773538562311</v>
      </c>
      <c r="K39" s="289" t="s">
        <v>22</v>
      </c>
      <c r="L39" s="289" t="s">
        <v>22</v>
      </c>
      <c r="M39" s="289" t="s">
        <v>22</v>
      </c>
      <c r="N39" s="365" t="s">
        <v>22</v>
      </c>
      <c r="O39" s="288" t="s">
        <v>22</v>
      </c>
      <c r="P39" s="288">
        <v>24.561162527309904</v>
      </c>
      <c r="Q39" s="288">
        <v>-16.164328657314627</v>
      </c>
      <c r="R39" s="288">
        <v>137.21429435240054</v>
      </c>
      <c r="S39" s="109" t="s">
        <v>64</v>
      </c>
    </row>
    <row r="40" spans="1:19" ht="25" customHeight="1">
      <c r="A40" s="109" t="s">
        <v>65</v>
      </c>
      <c r="B40" s="288">
        <v>6.8522953375591129</v>
      </c>
      <c r="C40" s="291">
        <v>56.830690873244066</v>
      </c>
      <c r="D40" s="292">
        <v>48.648510289751215</v>
      </c>
      <c r="E40" s="292">
        <v>-10.991957104557642</v>
      </c>
      <c r="F40" s="366">
        <v>98.535706240144179</v>
      </c>
      <c r="G40" s="291">
        <v>112.19922380336351</v>
      </c>
      <c r="H40" s="289">
        <v>281.04423012969738</v>
      </c>
      <c r="I40" s="289">
        <v>58.25932504440496</v>
      </c>
      <c r="J40" s="289">
        <v>87.869520897043827</v>
      </c>
      <c r="K40" s="289" t="s">
        <v>22</v>
      </c>
      <c r="L40" s="289" t="s">
        <v>22</v>
      </c>
      <c r="M40" s="289" t="s">
        <v>22</v>
      </c>
      <c r="N40" s="365" t="s">
        <v>22</v>
      </c>
      <c r="O40" s="288" t="s">
        <v>22</v>
      </c>
      <c r="P40" s="288">
        <v>102.94651653191994</v>
      </c>
      <c r="Q40" s="288">
        <v>-56.299271158708905</v>
      </c>
      <c r="R40" s="288">
        <v>1.2445537408783451</v>
      </c>
      <c r="S40" s="109" t="s">
        <v>65</v>
      </c>
    </row>
    <row r="41" spans="1:19" ht="25" customHeight="1">
      <c r="A41" s="109" t="s">
        <v>66</v>
      </c>
      <c r="B41" s="288">
        <v>2.2777011902031461</v>
      </c>
      <c r="C41" s="291">
        <v>13.305306835553623</v>
      </c>
      <c r="D41" s="292">
        <v>8.021238938053088</v>
      </c>
      <c r="E41" s="292" t="s">
        <v>22</v>
      </c>
      <c r="F41" s="366">
        <v>38.500315059861379</v>
      </c>
      <c r="G41" s="291">
        <v>-32.005022468939998</v>
      </c>
      <c r="H41" s="289">
        <v>58.417508417508401</v>
      </c>
      <c r="I41" s="289" t="s">
        <v>22</v>
      </c>
      <c r="J41" s="289">
        <v>-33.645655877342421</v>
      </c>
      <c r="K41" s="289" t="s">
        <v>22</v>
      </c>
      <c r="L41" s="289" t="s">
        <v>22</v>
      </c>
      <c r="M41" s="289" t="s">
        <v>22</v>
      </c>
      <c r="N41" s="365" t="s">
        <v>22</v>
      </c>
      <c r="O41" s="288" t="s">
        <v>22</v>
      </c>
      <c r="P41" s="288">
        <v>38.079183847397502</v>
      </c>
      <c r="Q41" s="288">
        <v>-1.435529351448352</v>
      </c>
      <c r="R41" s="288">
        <v>-81.459474412171502</v>
      </c>
      <c r="S41" s="109" t="s">
        <v>66</v>
      </c>
    </row>
    <row r="42" spans="1:19" ht="25" customHeight="1">
      <c r="A42" s="109" t="s">
        <v>67</v>
      </c>
      <c r="B42" s="288">
        <v>5.163199956270148</v>
      </c>
      <c r="C42" s="291">
        <v>-10.786066181279153</v>
      </c>
      <c r="D42" s="292">
        <v>-7.3166462454052095</v>
      </c>
      <c r="E42" s="292">
        <v>-34.25</v>
      </c>
      <c r="F42" s="366">
        <v>-34.378989604231265</v>
      </c>
      <c r="G42" s="291">
        <v>-62.968180714112215</v>
      </c>
      <c r="H42" s="289">
        <v>4.4111695669769375</v>
      </c>
      <c r="I42" s="289" t="s">
        <v>22</v>
      </c>
      <c r="J42" s="289">
        <v>-84.254938311065658</v>
      </c>
      <c r="K42" s="289" t="s">
        <v>22</v>
      </c>
      <c r="L42" s="289" t="s">
        <v>22</v>
      </c>
      <c r="M42" s="289" t="s">
        <v>22</v>
      </c>
      <c r="N42" s="365" t="s">
        <v>22</v>
      </c>
      <c r="O42" s="288" t="s">
        <v>22</v>
      </c>
      <c r="P42" s="288">
        <v>20.5886750539334</v>
      </c>
      <c r="Q42" s="288">
        <v>-79.230769230769226</v>
      </c>
      <c r="R42" s="288">
        <v>50.738490546273511</v>
      </c>
      <c r="S42" s="109" t="s">
        <v>67</v>
      </c>
    </row>
    <row r="43" spans="1:19" ht="25" customHeight="1">
      <c r="A43" s="109" t="s">
        <v>68</v>
      </c>
      <c r="B43" s="288">
        <v>4.4312236451259537</v>
      </c>
      <c r="C43" s="291">
        <v>0.40338110392636395</v>
      </c>
      <c r="D43" s="292">
        <v>11.37665415761407</v>
      </c>
      <c r="E43" s="292" t="s">
        <v>22</v>
      </c>
      <c r="F43" s="366">
        <v>-27.256291582296782</v>
      </c>
      <c r="G43" s="291">
        <v>81.036766096991869</v>
      </c>
      <c r="H43" s="289">
        <v>164.3778610070745</v>
      </c>
      <c r="I43" s="289" t="s">
        <v>22</v>
      </c>
      <c r="J43" s="289">
        <v>70.12043260209478</v>
      </c>
      <c r="K43" s="289" t="s">
        <v>22</v>
      </c>
      <c r="L43" s="289" t="s">
        <v>22</v>
      </c>
      <c r="M43" s="289" t="s">
        <v>22</v>
      </c>
      <c r="N43" s="365" t="s">
        <v>22</v>
      </c>
      <c r="O43" s="288" t="s">
        <v>22</v>
      </c>
      <c r="P43" s="288">
        <v>32.955065258189876</v>
      </c>
      <c r="Q43" s="288">
        <v>-63.022240447703588</v>
      </c>
      <c r="R43" s="288">
        <v>68.651789460351637</v>
      </c>
      <c r="S43" s="109" t="s">
        <v>68</v>
      </c>
    </row>
    <row r="44" spans="1:19" ht="25" customHeight="1">
      <c r="A44" s="109" t="s">
        <v>69</v>
      </c>
      <c r="B44" s="288">
        <v>7.7819109798457475</v>
      </c>
      <c r="C44" s="291">
        <v>137.05812510119273</v>
      </c>
      <c r="D44" s="292">
        <v>171.51400745059385</v>
      </c>
      <c r="E44" s="292">
        <v>-86.217948717948715</v>
      </c>
      <c r="F44" s="366">
        <v>-4.0349204020247953</v>
      </c>
      <c r="G44" s="291">
        <v>17.424770130955693</v>
      </c>
      <c r="H44" s="289">
        <v>53.999400838825636</v>
      </c>
      <c r="I44" s="289" t="s">
        <v>22</v>
      </c>
      <c r="J44" s="289">
        <v>6.3441640951170939</v>
      </c>
      <c r="K44" s="289" t="s">
        <v>22</v>
      </c>
      <c r="L44" s="289" t="s">
        <v>22</v>
      </c>
      <c r="M44" s="289" t="s">
        <v>22</v>
      </c>
      <c r="N44" s="365" t="s">
        <v>22</v>
      </c>
      <c r="O44" s="288">
        <v>98.518518518518505</v>
      </c>
      <c r="P44" s="288">
        <v>4.4005654288279885</v>
      </c>
      <c r="Q44" s="288">
        <v>-36.241546172568718</v>
      </c>
      <c r="R44" s="288">
        <v>-56.306833569042816</v>
      </c>
      <c r="S44" s="109" t="s">
        <v>69</v>
      </c>
    </row>
    <row r="45" spans="1:19" ht="25" customHeight="1">
      <c r="A45" s="109" t="s">
        <v>70</v>
      </c>
      <c r="B45" s="288">
        <v>6.4844855624013036</v>
      </c>
      <c r="C45" s="291">
        <v>141.96196731327325</v>
      </c>
      <c r="D45" s="292">
        <v>102.90563238951179</v>
      </c>
      <c r="E45" s="292">
        <v>126.42276422764226</v>
      </c>
      <c r="F45" s="366">
        <v>439.55643826547498</v>
      </c>
      <c r="G45" s="291">
        <v>-31.466194968553467</v>
      </c>
      <c r="H45" s="289">
        <v>33.634236041457712</v>
      </c>
      <c r="I45" s="289" t="s">
        <v>22</v>
      </c>
      <c r="J45" s="289">
        <v>-36.793212361429376</v>
      </c>
      <c r="K45" s="289" t="s">
        <v>22</v>
      </c>
      <c r="L45" s="289" t="s">
        <v>22</v>
      </c>
      <c r="M45" s="289" t="s">
        <v>22</v>
      </c>
      <c r="N45" s="365" t="s">
        <v>22</v>
      </c>
      <c r="O45" s="288" t="s">
        <v>211</v>
      </c>
      <c r="P45" s="288">
        <v>-8.9400556779271909</v>
      </c>
      <c r="Q45" s="288">
        <v>-73.200190204469806</v>
      </c>
      <c r="R45" s="288">
        <v>3.6576914453435592</v>
      </c>
      <c r="S45" s="109" t="s">
        <v>70</v>
      </c>
    </row>
    <row r="46" spans="1:19" ht="25" customHeight="1">
      <c r="A46" s="109" t="s">
        <v>71</v>
      </c>
      <c r="B46" s="288">
        <v>2.8631945554997742</v>
      </c>
      <c r="C46" s="291">
        <v>27.119078104993591</v>
      </c>
      <c r="D46" s="292">
        <v>-0.17965106235963901</v>
      </c>
      <c r="E46" s="292" t="s">
        <v>22</v>
      </c>
      <c r="F46" s="366">
        <v>105.31420089064821</v>
      </c>
      <c r="G46" s="291">
        <v>9.5135083165080374</v>
      </c>
      <c r="H46" s="289">
        <v>-65.911964142052639</v>
      </c>
      <c r="I46" s="289" t="s">
        <v>22</v>
      </c>
      <c r="J46" s="289">
        <v>61.242872489876873</v>
      </c>
      <c r="K46" s="289" t="s">
        <v>22</v>
      </c>
      <c r="L46" s="289" t="s">
        <v>22</v>
      </c>
      <c r="M46" s="289" t="s">
        <v>22</v>
      </c>
      <c r="N46" s="365" t="s">
        <v>22</v>
      </c>
      <c r="O46" s="288" t="s">
        <v>22</v>
      </c>
      <c r="P46" s="288">
        <v>-14.851017294684681</v>
      </c>
      <c r="Q46" s="288">
        <v>48.170246618933959</v>
      </c>
      <c r="R46" s="288">
        <v>190.73284580675278</v>
      </c>
      <c r="S46" s="109" t="s">
        <v>71</v>
      </c>
    </row>
    <row r="47" spans="1:19" ht="25" customHeight="1">
      <c r="A47" s="109" t="s">
        <v>72</v>
      </c>
      <c r="B47" s="288">
        <v>4.0395051406576101</v>
      </c>
      <c r="C47" s="291">
        <v>-58.911318150448579</v>
      </c>
      <c r="D47" s="292">
        <v>-56.895687563904652</v>
      </c>
      <c r="E47" s="292" t="s">
        <v>22</v>
      </c>
      <c r="F47" s="366">
        <v>-63.937433127834105</v>
      </c>
      <c r="G47" s="291">
        <v>53.827739742423518</v>
      </c>
      <c r="H47" s="289">
        <v>29.186182669789218</v>
      </c>
      <c r="I47" s="289" t="s">
        <v>22</v>
      </c>
      <c r="J47" s="289">
        <v>58.782080659945024</v>
      </c>
      <c r="K47" s="289" t="s">
        <v>22</v>
      </c>
      <c r="L47" s="289" t="s">
        <v>22</v>
      </c>
      <c r="M47" s="289" t="s">
        <v>22</v>
      </c>
      <c r="N47" s="365" t="s">
        <v>22</v>
      </c>
      <c r="O47" s="288" t="s">
        <v>22</v>
      </c>
      <c r="P47" s="288">
        <v>9.2152064238926243</v>
      </c>
      <c r="Q47" s="288">
        <v>-62.553908355795144</v>
      </c>
      <c r="R47" s="288">
        <v>-74.757688997866296</v>
      </c>
      <c r="S47" s="109" t="s">
        <v>72</v>
      </c>
    </row>
    <row r="48" spans="1:19" ht="25" customHeight="1">
      <c r="A48" s="109" t="s">
        <v>73</v>
      </c>
      <c r="B48" s="288">
        <v>5.8055141472258498</v>
      </c>
      <c r="C48" s="291">
        <v>-31.491234271172061</v>
      </c>
      <c r="D48" s="292">
        <v>-39.765179156141826</v>
      </c>
      <c r="E48" s="292">
        <v>159.55459770114942</v>
      </c>
      <c r="F48" s="366">
        <v>-24.429076873592791</v>
      </c>
      <c r="G48" s="291">
        <v>36.827077094505199</v>
      </c>
      <c r="H48" s="289">
        <v>-40.670926517571878</v>
      </c>
      <c r="I48" s="289">
        <v>-57.232704402515722</v>
      </c>
      <c r="J48" s="289">
        <v>49.626910821602877</v>
      </c>
      <c r="K48" s="289" t="s">
        <v>22</v>
      </c>
      <c r="L48" s="289" t="s">
        <v>22</v>
      </c>
      <c r="M48" s="289" t="s">
        <v>22</v>
      </c>
      <c r="N48" s="365" t="s">
        <v>22</v>
      </c>
      <c r="O48" s="288" t="s">
        <v>22</v>
      </c>
      <c r="P48" s="288">
        <v>-52.584405787825453</v>
      </c>
      <c r="Q48" s="288">
        <v>-18.28770768048247</v>
      </c>
      <c r="R48" s="288">
        <v>94.758320098566372</v>
      </c>
      <c r="S48" s="109" t="s">
        <v>73</v>
      </c>
    </row>
    <row r="49" spans="1:19" ht="25" customHeight="1">
      <c r="A49" s="109" t="s">
        <v>74</v>
      </c>
      <c r="B49" s="288">
        <v>1.1554996280501655</v>
      </c>
      <c r="C49" s="291">
        <v>122.48038624019313</v>
      </c>
      <c r="D49" s="292">
        <v>34.945397815912628</v>
      </c>
      <c r="E49" s="292">
        <v>-42.647058823529413</v>
      </c>
      <c r="F49" s="366">
        <v>468.03519061583586</v>
      </c>
      <c r="G49" s="291">
        <v>76.578242881479667</v>
      </c>
      <c r="H49" s="289">
        <v>-42.210691444431035</v>
      </c>
      <c r="I49" s="289">
        <v>-72.564102564102569</v>
      </c>
      <c r="J49" s="289">
        <v>164.4253454668015</v>
      </c>
      <c r="K49" s="289" t="s">
        <v>22</v>
      </c>
      <c r="L49" s="289" t="s">
        <v>22</v>
      </c>
      <c r="M49" s="289" t="s">
        <v>22</v>
      </c>
      <c r="N49" s="365" t="s">
        <v>22</v>
      </c>
      <c r="O49" s="288" t="s">
        <v>22</v>
      </c>
      <c r="P49" s="288">
        <v>60.511184094652975</v>
      </c>
      <c r="Q49" s="288">
        <v>28.817150691761185</v>
      </c>
      <c r="R49" s="288">
        <v>12.579404881310595</v>
      </c>
      <c r="S49" s="109" t="s">
        <v>74</v>
      </c>
    </row>
    <row r="50" spans="1:19" ht="25" customHeight="1">
      <c r="A50" s="109" t="s">
        <v>75</v>
      </c>
      <c r="B50" s="288">
        <v>6.8723425975102401</v>
      </c>
      <c r="C50" s="291">
        <v>14.268843705072911</v>
      </c>
      <c r="D50" s="292">
        <v>10.371892219423984</v>
      </c>
      <c r="E50" s="292">
        <v>-55.662983425414367</v>
      </c>
      <c r="F50" s="366">
        <v>34.014296727170802</v>
      </c>
      <c r="G50" s="291">
        <v>360.05300230141569</v>
      </c>
      <c r="H50" s="289">
        <v>370.35073409461666</v>
      </c>
      <c r="I50" s="289" t="s">
        <v>22</v>
      </c>
      <c r="J50" s="289">
        <v>356.5323462606209</v>
      </c>
      <c r="K50" s="289" t="s">
        <v>22</v>
      </c>
      <c r="L50" s="289" t="s">
        <v>22</v>
      </c>
      <c r="M50" s="289" t="s">
        <v>22</v>
      </c>
      <c r="N50" s="365" t="s">
        <v>22</v>
      </c>
      <c r="O50" s="288" t="s">
        <v>22</v>
      </c>
      <c r="P50" s="288">
        <v>3.2042997780284139</v>
      </c>
      <c r="Q50" s="288">
        <v>-13.297512504020133</v>
      </c>
      <c r="R50" s="288">
        <v>-12.804864630935015</v>
      </c>
      <c r="S50" s="109" t="s">
        <v>75</v>
      </c>
    </row>
    <row r="51" spans="1:19" ht="25" customHeight="1">
      <c r="A51" s="109" t="s">
        <v>76</v>
      </c>
      <c r="B51" s="288">
        <v>7.6823399338842364</v>
      </c>
      <c r="C51" s="291">
        <v>-47.694776354623336</v>
      </c>
      <c r="D51" s="292">
        <v>-50.418562645454863</v>
      </c>
      <c r="E51" s="292">
        <v>112.36673773987204</v>
      </c>
      <c r="F51" s="366">
        <v>-40.736958556718569</v>
      </c>
      <c r="G51" s="291">
        <v>233.47544022242818</v>
      </c>
      <c r="H51" s="289">
        <v>-43.075898801597866</v>
      </c>
      <c r="I51" s="289">
        <v>-40</v>
      </c>
      <c r="J51" s="289">
        <v>364.59814106068887</v>
      </c>
      <c r="K51" s="289" t="s">
        <v>22</v>
      </c>
      <c r="L51" s="289" t="s">
        <v>22</v>
      </c>
      <c r="M51" s="289" t="s">
        <v>22</v>
      </c>
      <c r="N51" s="365" t="s">
        <v>22</v>
      </c>
      <c r="O51" s="288" t="s">
        <v>22</v>
      </c>
      <c r="P51" s="288">
        <v>15.730246404361409</v>
      </c>
      <c r="Q51" s="288">
        <v>-54.586289408505102</v>
      </c>
      <c r="R51" s="288">
        <v>-4.1277241194708978</v>
      </c>
      <c r="S51" s="109" t="s">
        <v>76</v>
      </c>
    </row>
    <row r="52" spans="1:19" ht="25" customHeight="1">
      <c r="A52" s="109" t="s">
        <v>77</v>
      </c>
      <c r="B52" s="288">
        <v>5.4402305951137606</v>
      </c>
      <c r="C52" s="291">
        <v>-16.528395622950285</v>
      </c>
      <c r="D52" s="292">
        <v>-10.650805208154878</v>
      </c>
      <c r="E52" s="292">
        <v>-69.587194608256112</v>
      </c>
      <c r="F52" s="366">
        <v>-33.513929183124191</v>
      </c>
      <c r="G52" s="291">
        <v>51.738655855293928</v>
      </c>
      <c r="H52" s="289">
        <v>-29.101283880171181</v>
      </c>
      <c r="I52" s="289">
        <v>63.063063063063055</v>
      </c>
      <c r="J52" s="289">
        <v>93.118412895226299</v>
      </c>
      <c r="K52" s="289" t="s">
        <v>22</v>
      </c>
      <c r="L52" s="289" t="s">
        <v>22</v>
      </c>
      <c r="M52" s="289" t="s">
        <v>22</v>
      </c>
      <c r="N52" s="365" t="s">
        <v>22</v>
      </c>
      <c r="O52" s="288">
        <v>95</v>
      </c>
      <c r="P52" s="288">
        <v>3.1261483426233667</v>
      </c>
      <c r="Q52" s="288">
        <v>-65.90840241249208</v>
      </c>
      <c r="R52" s="288">
        <v>-56.36745879286952</v>
      </c>
      <c r="S52" s="109" t="s">
        <v>77</v>
      </c>
    </row>
    <row r="53" spans="1:19" ht="25" customHeight="1">
      <c r="A53" s="109" t="s">
        <v>78</v>
      </c>
      <c r="B53" s="288">
        <v>8.1149610244450514</v>
      </c>
      <c r="C53" s="291">
        <v>20.253541898740139</v>
      </c>
      <c r="D53" s="292">
        <v>21.98963809234624</v>
      </c>
      <c r="E53" s="292" t="s">
        <v>22</v>
      </c>
      <c r="F53" s="366">
        <v>-8.7468308583846408</v>
      </c>
      <c r="G53" s="291">
        <v>62.32913362844775</v>
      </c>
      <c r="H53" s="289">
        <v>199.48923750456038</v>
      </c>
      <c r="I53" s="289" t="s">
        <v>22</v>
      </c>
      <c r="J53" s="289">
        <v>11.562189054726375</v>
      </c>
      <c r="K53" s="289" t="s">
        <v>22</v>
      </c>
      <c r="L53" s="289" t="s">
        <v>22</v>
      </c>
      <c r="M53" s="289" t="s">
        <v>22</v>
      </c>
      <c r="N53" s="365" t="s">
        <v>22</v>
      </c>
      <c r="O53" s="288" t="s">
        <v>211</v>
      </c>
      <c r="P53" s="288">
        <v>35.41816247839381</v>
      </c>
      <c r="Q53" s="288">
        <v>-13.386888706461832</v>
      </c>
      <c r="R53" s="288">
        <v>45.562807781350699</v>
      </c>
      <c r="S53" s="109" t="s">
        <v>78</v>
      </c>
    </row>
    <row r="54" spans="1:19" ht="25" customHeight="1">
      <c r="A54" s="109" t="s">
        <v>79</v>
      </c>
      <c r="B54" s="288">
        <v>4.0864734775995544</v>
      </c>
      <c r="C54" s="291">
        <v>50.043508888244304</v>
      </c>
      <c r="D54" s="292">
        <v>57.418121446898425</v>
      </c>
      <c r="E54" s="292">
        <v>-66.666666666666671</v>
      </c>
      <c r="F54" s="366">
        <v>19.329485447623711</v>
      </c>
      <c r="G54" s="291">
        <v>15.777395295467585</v>
      </c>
      <c r="H54" s="289">
        <v>-66.34615384615384</v>
      </c>
      <c r="I54" s="289" t="s">
        <v>22</v>
      </c>
      <c r="J54" s="289">
        <v>270.84398976982101</v>
      </c>
      <c r="K54" s="289" t="s">
        <v>22</v>
      </c>
      <c r="L54" s="289" t="s">
        <v>22</v>
      </c>
      <c r="M54" s="289" t="s">
        <v>22</v>
      </c>
      <c r="N54" s="365" t="s">
        <v>22</v>
      </c>
      <c r="O54" s="288" t="s">
        <v>22</v>
      </c>
      <c r="P54" s="288">
        <v>-10.392036367040134</v>
      </c>
      <c r="Q54" s="288">
        <v>64.956880389951266</v>
      </c>
      <c r="R54" s="288">
        <v>204.45255756451866</v>
      </c>
      <c r="S54" s="109" t="s">
        <v>79</v>
      </c>
    </row>
    <row r="55" spans="1:19" ht="25" customHeight="1">
      <c r="A55" s="109" t="s">
        <v>80</v>
      </c>
      <c r="B55" s="288">
        <v>7.0842517065922124</v>
      </c>
      <c r="C55" s="291">
        <v>73.214685029530557</v>
      </c>
      <c r="D55" s="292">
        <v>77.002050269572464</v>
      </c>
      <c r="E55" s="292">
        <v>-48.91696750902527</v>
      </c>
      <c r="F55" s="366">
        <v>54.332917705735639</v>
      </c>
      <c r="G55" s="291">
        <v>-49.896062861181555</v>
      </c>
      <c r="H55" s="289">
        <v>-87.208242159008023</v>
      </c>
      <c r="I55" s="289" t="s">
        <v>22</v>
      </c>
      <c r="J55" s="289">
        <v>31.643726839597662</v>
      </c>
      <c r="K55" s="289" t="s">
        <v>22</v>
      </c>
      <c r="L55" s="289" t="s">
        <v>22</v>
      </c>
      <c r="M55" s="289" t="s">
        <v>22</v>
      </c>
      <c r="N55" s="365" t="s">
        <v>22</v>
      </c>
      <c r="O55" s="288" t="s">
        <v>22</v>
      </c>
      <c r="P55" s="288">
        <v>-17.88563763723981</v>
      </c>
      <c r="Q55" s="288">
        <v>14.325185972369823</v>
      </c>
      <c r="R55" s="288" t="s">
        <v>211</v>
      </c>
      <c r="S55" s="109" t="s">
        <v>80</v>
      </c>
    </row>
    <row r="56" spans="1:19" ht="25" customHeight="1">
      <c r="A56" s="109" t="s">
        <v>81</v>
      </c>
      <c r="B56" s="288">
        <v>21.018453333788585</v>
      </c>
      <c r="C56" s="291">
        <v>27.732629012596504</v>
      </c>
      <c r="D56" s="292">
        <v>53.500103799045036</v>
      </c>
      <c r="E56" s="292">
        <v>-45.378151260504204</v>
      </c>
      <c r="F56" s="366">
        <v>-40.075334821428577</v>
      </c>
      <c r="G56" s="291">
        <v>351.28968253968253</v>
      </c>
      <c r="H56" s="289">
        <v>-34.528773978315257</v>
      </c>
      <c r="I56" s="289" t="s">
        <v>22</v>
      </c>
      <c r="J56" s="289" t="s">
        <v>211</v>
      </c>
      <c r="K56" s="289" t="s">
        <v>22</v>
      </c>
      <c r="L56" s="289" t="s">
        <v>22</v>
      </c>
      <c r="M56" s="289" t="s">
        <v>22</v>
      </c>
      <c r="N56" s="365" t="s">
        <v>22</v>
      </c>
      <c r="O56" s="288" t="s">
        <v>22</v>
      </c>
      <c r="P56" s="288">
        <v>-4.3219138555164989</v>
      </c>
      <c r="Q56" s="288">
        <v>-3.9811260126164854</v>
      </c>
      <c r="R56" s="288">
        <v>228.27278003482297</v>
      </c>
      <c r="S56" s="109" t="s">
        <v>81</v>
      </c>
    </row>
    <row r="57" spans="1:19" ht="25" customHeight="1" thickBot="1">
      <c r="A57" s="110" t="s">
        <v>82</v>
      </c>
      <c r="B57" s="284">
        <v>8.9635088706400552</v>
      </c>
      <c r="C57" s="294">
        <v>2.9797791837240908</v>
      </c>
      <c r="D57" s="293">
        <v>2.1843207660083834</v>
      </c>
      <c r="E57" s="293" t="s">
        <v>211</v>
      </c>
      <c r="F57" s="367">
        <v>-4.9663299663299654</v>
      </c>
      <c r="G57" s="287">
        <v>-49.390973737942687</v>
      </c>
      <c r="H57" s="286">
        <v>-66.426330563046946</v>
      </c>
      <c r="I57" s="286">
        <v>-96.296296296296291</v>
      </c>
      <c r="J57" s="286">
        <v>-35.311858585012359</v>
      </c>
      <c r="K57" s="286" t="s">
        <v>22</v>
      </c>
      <c r="L57" s="286" t="s">
        <v>22</v>
      </c>
      <c r="M57" s="286" t="s">
        <v>22</v>
      </c>
      <c r="N57" s="364" t="s">
        <v>22</v>
      </c>
      <c r="O57" s="284">
        <v>75.413711583924368</v>
      </c>
      <c r="P57" s="284">
        <v>1.4514164920444301</v>
      </c>
      <c r="Q57" s="284">
        <v>-54.413185720990583</v>
      </c>
      <c r="R57" s="284">
        <v>-2.9824717594750467</v>
      </c>
      <c r="S57" s="110" t="s">
        <v>102</v>
      </c>
    </row>
  </sheetData>
  <mergeCells count="11">
    <mergeCell ref="G7:G8"/>
    <mergeCell ref="S4:S8"/>
    <mergeCell ref="R6:R8"/>
    <mergeCell ref="A4:A8"/>
    <mergeCell ref="O7:O8"/>
    <mergeCell ref="K7:K8"/>
    <mergeCell ref="B5:B8"/>
    <mergeCell ref="D7:D8"/>
    <mergeCell ref="E7:E8"/>
    <mergeCell ref="F7:F8"/>
    <mergeCell ref="C5:C8"/>
  </mergeCells>
  <phoneticPr fontId="2"/>
  <printOptions horizontalCentered="1"/>
  <pageMargins left="0" right="0" top="0.59055118110236227" bottom="0.47244094488188981" header="0" footer="0.39370078740157483"/>
  <pageSetup paperSize="9" scale="40" firstPageNumber="6" orientation="landscape" useFirstPageNumber="1" verticalDpi="1200" r:id="rId1"/>
  <headerFooter alignWithMargins="0">
    <oddFooter>&amp;R&amp;12－&amp;P－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41AD13-3CAD-4587-81FF-7B46AAC50D9A}">
  <sheetPr>
    <pageSetUpPr fitToPage="1"/>
  </sheetPr>
  <dimension ref="A1:P22"/>
  <sheetViews>
    <sheetView showGridLines="0" zoomScaleNormal="100" zoomScaleSheetLayoutView="100" workbookViewId="0"/>
  </sheetViews>
  <sheetFormatPr defaultColWidth="9" defaultRowHeight="13"/>
  <cols>
    <col min="1" max="1" width="4.6328125" style="554" customWidth="1"/>
    <col min="2" max="2" width="4.6328125" style="552" customWidth="1"/>
    <col min="3" max="3" width="3.08984375" style="552" customWidth="1"/>
    <col min="4" max="4" width="10.453125" style="553" bestFit="1" customWidth="1"/>
    <col min="5" max="5" width="11.6328125" style="553" customWidth="1"/>
    <col min="6" max="6" width="9.6328125" style="553" customWidth="1"/>
    <col min="7" max="7" width="11.6328125" style="553" customWidth="1"/>
    <col min="8" max="8" width="9.6328125" style="553" customWidth="1"/>
    <col min="9" max="9" width="11.6328125" style="553" customWidth="1"/>
    <col min="10" max="10" width="9.6328125" style="553" customWidth="1"/>
    <col min="11" max="11" width="11.6328125" style="553" customWidth="1"/>
    <col min="12" max="12" width="9.6328125" style="553" customWidth="1"/>
    <col min="13" max="15" width="10.6328125" style="553" customWidth="1"/>
    <col min="16" max="16" width="10.6328125" style="552" customWidth="1"/>
    <col min="17" max="16384" width="9" style="552"/>
  </cols>
  <sheetData>
    <row r="1" spans="1:16" s="555" customFormat="1" ht="41.15" customHeight="1">
      <c r="A1" s="647" t="s">
        <v>331</v>
      </c>
      <c r="B1" s="644"/>
      <c r="C1" s="644"/>
      <c r="D1" s="644"/>
      <c r="E1" s="644"/>
      <c r="F1" s="644"/>
      <c r="G1" s="644"/>
      <c r="H1" s="644"/>
      <c r="I1" s="644"/>
      <c r="J1" s="644"/>
      <c r="K1" s="644"/>
      <c r="L1" s="644"/>
    </row>
    <row r="2" spans="1:16" s="555" customFormat="1" ht="32.25" customHeight="1">
      <c r="A2" s="646" t="s">
        <v>330</v>
      </c>
      <c r="B2" s="644"/>
      <c r="C2" s="644"/>
      <c r="D2" s="644"/>
      <c r="E2" s="644"/>
      <c r="F2" s="644"/>
      <c r="G2" s="644"/>
      <c r="H2" s="644"/>
      <c r="I2" s="644"/>
      <c r="J2" s="644"/>
      <c r="K2" s="644"/>
      <c r="L2" s="644"/>
    </row>
    <row r="3" spans="1:16" s="555" customFormat="1" ht="32.25" customHeight="1">
      <c r="A3" s="645" t="s">
        <v>329</v>
      </c>
      <c r="B3" s="644"/>
      <c r="C3" s="644"/>
      <c r="D3" s="644"/>
      <c r="E3" s="644"/>
      <c r="F3" s="644"/>
      <c r="G3" s="644"/>
      <c r="H3" s="644"/>
      <c r="I3" s="644"/>
      <c r="J3" s="644"/>
      <c r="K3" s="644"/>
      <c r="L3" s="644"/>
    </row>
    <row r="4" spans="1:16" s="555" customFormat="1" ht="32.25" customHeight="1">
      <c r="D4" s="644"/>
    </row>
    <row r="5" spans="1:16" s="555" customFormat="1" ht="32.25" customHeight="1">
      <c r="B5" s="643"/>
      <c r="C5" s="643"/>
      <c r="D5" s="643"/>
      <c r="E5" s="643"/>
      <c r="F5" s="643"/>
      <c r="G5" s="643"/>
      <c r="H5" s="643"/>
      <c r="I5" s="643"/>
    </row>
    <row r="6" spans="1:16" s="640" customFormat="1" ht="18.75" customHeight="1" thickBot="1">
      <c r="A6" s="640" t="s">
        <v>328</v>
      </c>
      <c r="B6" s="642"/>
      <c r="C6" s="642"/>
      <c r="D6" s="642"/>
      <c r="E6" s="642"/>
      <c r="F6" s="642"/>
      <c r="G6" s="642"/>
      <c r="H6" s="642"/>
      <c r="I6" s="642"/>
      <c r="L6" s="641" t="str">
        <f>A2</f>
        <v>令和8年1月審査分</v>
      </c>
    </row>
    <row r="7" spans="1:16" s="555" customFormat="1" ht="23.25" customHeight="1">
      <c r="A7" s="799" t="s">
        <v>327</v>
      </c>
      <c r="B7" s="800"/>
      <c r="C7" s="800"/>
      <c r="D7" s="801"/>
      <c r="E7" s="805" t="s">
        <v>323</v>
      </c>
      <c r="F7" s="807" t="s">
        <v>326</v>
      </c>
      <c r="G7" s="809" t="s">
        <v>321</v>
      </c>
      <c r="H7" s="811" t="s">
        <v>325</v>
      </c>
      <c r="I7" s="813" t="s">
        <v>324</v>
      </c>
      <c r="J7" s="814"/>
      <c r="K7" s="814"/>
      <c r="L7" s="815"/>
    </row>
    <row r="8" spans="1:16" s="555" customFormat="1" ht="36.75" customHeight="1" thickBot="1">
      <c r="A8" s="802"/>
      <c r="B8" s="803"/>
      <c r="C8" s="803"/>
      <c r="D8" s="804"/>
      <c r="E8" s="806"/>
      <c r="F8" s="808"/>
      <c r="G8" s="810"/>
      <c r="H8" s="812"/>
      <c r="I8" s="639" t="s">
        <v>323</v>
      </c>
      <c r="J8" s="638" t="s">
        <v>322</v>
      </c>
      <c r="K8" s="637" t="s">
        <v>321</v>
      </c>
      <c r="L8" s="636" t="s">
        <v>320</v>
      </c>
    </row>
    <row r="9" spans="1:16" s="555" customFormat="1" ht="12" customHeight="1" thickTop="1">
      <c r="A9" s="816" t="s">
        <v>319</v>
      </c>
      <c r="B9" s="635"/>
      <c r="C9" s="635"/>
      <c r="D9" s="635"/>
      <c r="E9" s="633" t="s">
        <v>318</v>
      </c>
      <c r="F9" s="632" t="s">
        <v>317</v>
      </c>
      <c r="G9" s="632" t="s">
        <v>316</v>
      </c>
      <c r="H9" s="634" t="s">
        <v>315</v>
      </c>
      <c r="I9" s="633" t="s">
        <v>314</v>
      </c>
      <c r="J9" s="632" t="s">
        <v>314</v>
      </c>
      <c r="K9" s="632" t="s">
        <v>314</v>
      </c>
      <c r="L9" s="631" t="s">
        <v>314</v>
      </c>
    </row>
    <row r="10" spans="1:16" s="555" customFormat="1" ht="33.75" customHeight="1">
      <c r="A10" s="817"/>
      <c r="B10" s="630" t="s">
        <v>313</v>
      </c>
      <c r="C10" s="629"/>
      <c r="D10" s="628"/>
      <c r="E10" s="627">
        <v>232</v>
      </c>
      <c r="F10" s="626" t="s">
        <v>22</v>
      </c>
      <c r="G10" s="625">
        <v>57805.163999999997</v>
      </c>
      <c r="H10" s="577" t="s">
        <v>22</v>
      </c>
      <c r="I10" s="624">
        <v>38.095238095238102</v>
      </c>
      <c r="J10" s="623" t="s">
        <v>22</v>
      </c>
      <c r="K10" s="622">
        <v>39.135339561113426</v>
      </c>
      <c r="L10" s="621" t="s">
        <v>22</v>
      </c>
    </row>
    <row r="11" spans="1:16" s="555" customFormat="1" ht="33.75" customHeight="1" thickBot="1">
      <c r="A11" s="818"/>
      <c r="B11" s="620" t="s">
        <v>312</v>
      </c>
      <c r="C11" s="620"/>
      <c r="D11" s="620"/>
      <c r="E11" s="619">
        <v>85</v>
      </c>
      <c r="F11" s="582">
        <v>3663.7931034482758</v>
      </c>
      <c r="G11" s="618">
        <v>672.87099999999998</v>
      </c>
      <c r="H11" s="617">
        <v>116.40326805404445</v>
      </c>
      <c r="I11" s="616">
        <v>23.188405797101439</v>
      </c>
      <c r="J11" s="615">
        <v>-10.794602698650678</v>
      </c>
      <c r="K11" s="615">
        <v>212.61138625361224</v>
      </c>
      <c r="L11" s="614">
        <v>124.68151315094295</v>
      </c>
      <c r="O11" s="613"/>
      <c r="P11" s="613"/>
    </row>
    <row r="12" spans="1:16" s="555" customFormat="1" ht="33.75" customHeight="1">
      <c r="A12" s="790" t="s">
        <v>311</v>
      </c>
      <c r="B12" s="793" t="s">
        <v>5</v>
      </c>
      <c r="C12" s="612" t="s">
        <v>6</v>
      </c>
      <c r="D12" s="611"/>
      <c r="E12" s="610">
        <v>29</v>
      </c>
      <c r="F12" s="609">
        <v>1250</v>
      </c>
      <c r="G12" s="605" t="s">
        <v>22</v>
      </c>
      <c r="H12" s="608" t="s">
        <v>22</v>
      </c>
      <c r="I12" s="607">
        <v>-9.375</v>
      </c>
      <c r="J12" s="606">
        <v>-34.374999999999986</v>
      </c>
      <c r="K12" s="605" t="s">
        <v>22</v>
      </c>
      <c r="L12" s="604" t="s">
        <v>22</v>
      </c>
      <c r="O12" s="603"/>
      <c r="P12" s="602"/>
    </row>
    <row r="13" spans="1:16" s="555" customFormat="1" ht="33.75" customHeight="1">
      <c r="A13" s="791"/>
      <c r="B13" s="794"/>
      <c r="C13" s="601" t="s">
        <v>3</v>
      </c>
      <c r="D13" s="600"/>
      <c r="E13" s="595">
        <v>3</v>
      </c>
      <c r="F13" s="589">
        <v>129.31034482758619</v>
      </c>
      <c r="G13" s="599">
        <v>45.103999999999999</v>
      </c>
      <c r="H13" s="593">
        <v>7.8027630887787121</v>
      </c>
      <c r="I13" s="586">
        <v>-66.666666666666671</v>
      </c>
      <c r="J13" s="585">
        <v>-75.862068965517238</v>
      </c>
      <c r="K13" s="598" t="s">
        <v>310</v>
      </c>
      <c r="L13" s="584">
        <v>347.56809592449412</v>
      </c>
      <c r="O13" s="597"/>
      <c r="P13" s="597"/>
    </row>
    <row r="14" spans="1:16" s="555" customFormat="1" ht="33.75" customHeight="1">
      <c r="A14" s="791"/>
      <c r="B14" s="794"/>
      <c r="C14" s="596"/>
      <c r="D14" s="591" t="s">
        <v>7</v>
      </c>
      <c r="E14" s="595">
        <v>1</v>
      </c>
      <c r="F14" s="589">
        <v>43.103448275862071</v>
      </c>
      <c r="G14" s="594">
        <v>45.02</v>
      </c>
      <c r="H14" s="593">
        <v>7.7882315150943962</v>
      </c>
      <c r="I14" s="586">
        <v>-87.5</v>
      </c>
      <c r="J14" s="585">
        <v>-90.948275862068968</v>
      </c>
      <c r="K14" s="566" t="s">
        <v>310</v>
      </c>
      <c r="L14" s="584">
        <v>349.71486193386693</v>
      </c>
      <c r="P14" s="592"/>
    </row>
    <row r="15" spans="1:16" s="555" customFormat="1" ht="33.75" customHeight="1">
      <c r="A15" s="791"/>
      <c r="B15" s="794"/>
      <c r="C15" s="580"/>
      <c r="D15" s="591" t="s">
        <v>8</v>
      </c>
      <c r="E15" s="590">
        <v>2</v>
      </c>
      <c r="F15" s="589">
        <v>86.206896551724142</v>
      </c>
      <c r="G15" s="588">
        <v>8.3999999999996078E-2</v>
      </c>
      <c r="H15" s="587">
        <v>1.453157368431583E-2</v>
      </c>
      <c r="I15" s="586">
        <v>100</v>
      </c>
      <c r="J15" s="585">
        <v>44.827586206896569</v>
      </c>
      <c r="K15" s="585">
        <v>74.999999999991672</v>
      </c>
      <c r="L15" s="584">
        <v>25.776815977888347</v>
      </c>
      <c r="O15" s="583"/>
    </row>
    <row r="16" spans="1:16" s="555" customFormat="1" ht="33.75" customHeight="1" thickBot="1">
      <c r="A16" s="791"/>
      <c r="B16" s="795"/>
      <c r="C16" s="564" t="s">
        <v>9</v>
      </c>
      <c r="D16" s="563"/>
      <c r="E16" s="562">
        <v>32</v>
      </c>
      <c r="F16" s="582">
        <v>1379.3103448275863</v>
      </c>
      <c r="G16" s="558" t="s">
        <v>22</v>
      </c>
      <c r="H16" s="561" t="s">
        <v>22</v>
      </c>
      <c r="I16" s="581">
        <v>-21.951219512195124</v>
      </c>
      <c r="J16" s="559">
        <v>-43.481917577796459</v>
      </c>
      <c r="K16" s="558" t="s">
        <v>22</v>
      </c>
      <c r="L16" s="557" t="s">
        <v>22</v>
      </c>
    </row>
    <row r="17" spans="1:12" s="555" customFormat="1" ht="33.75" customHeight="1">
      <c r="A17" s="791"/>
      <c r="B17" s="796" t="s">
        <v>10</v>
      </c>
      <c r="C17" s="580" t="s">
        <v>6</v>
      </c>
      <c r="D17" s="579"/>
      <c r="E17" s="578">
        <v>7</v>
      </c>
      <c r="F17" s="575">
        <v>301.72413793103448</v>
      </c>
      <c r="G17" s="574" t="s">
        <v>22</v>
      </c>
      <c r="H17" s="577" t="s">
        <v>22</v>
      </c>
      <c r="I17" s="576">
        <v>0</v>
      </c>
      <c r="J17" s="575">
        <v>-27.58620689655173</v>
      </c>
      <c r="K17" s="574" t="s">
        <v>22</v>
      </c>
      <c r="L17" s="573" t="s">
        <v>22</v>
      </c>
    </row>
    <row r="18" spans="1:12" s="555" customFormat="1" ht="33.75" customHeight="1">
      <c r="A18" s="791"/>
      <c r="B18" s="797"/>
      <c r="C18" s="572" t="s">
        <v>3</v>
      </c>
      <c r="D18" s="571"/>
      <c r="E18" s="570">
        <v>0</v>
      </c>
      <c r="F18" s="566">
        <v>0</v>
      </c>
      <c r="G18" s="569">
        <v>0</v>
      </c>
      <c r="H18" s="568">
        <v>0</v>
      </c>
      <c r="I18" s="567" t="s">
        <v>22</v>
      </c>
      <c r="J18" s="566" t="s">
        <v>22</v>
      </c>
      <c r="K18" s="566" t="s">
        <v>22</v>
      </c>
      <c r="L18" s="565" t="s">
        <v>22</v>
      </c>
    </row>
    <row r="19" spans="1:12" s="555" customFormat="1" ht="33.75" customHeight="1" thickBot="1">
      <c r="A19" s="792"/>
      <c r="B19" s="798"/>
      <c r="C19" s="564" t="s">
        <v>9</v>
      </c>
      <c r="D19" s="563"/>
      <c r="E19" s="562">
        <v>7</v>
      </c>
      <c r="F19" s="559">
        <v>301.72413793103448</v>
      </c>
      <c r="G19" s="558" t="s">
        <v>22</v>
      </c>
      <c r="H19" s="561" t="s">
        <v>22</v>
      </c>
      <c r="I19" s="560">
        <v>0</v>
      </c>
      <c r="J19" s="559">
        <v>-27.58620689655173</v>
      </c>
      <c r="K19" s="558" t="s">
        <v>22</v>
      </c>
      <c r="L19" s="557" t="s">
        <v>22</v>
      </c>
    </row>
    <row r="20" spans="1:12" s="555" customFormat="1" ht="18.75" customHeight="1">
      <c r="A20" s="556"/>
    </row>
    <row r="21" spans="1:12" s="555" customFormat="1" ht="18.75" customHeight="1">
      <c r="A21" s="555" t="s">
        <v>309</v>
      </c>
    </row>
    <row r="22" spans="1:12" ht="14">
      <c r="A22" s="555" t="s">
        <v>308</v>
      </c>
    </row>
  </sheetData>
  <mergeCells count="10">
    <mergeCell ref="F7:F8"/>
    <mergeCell ref="G7:G8"/>
    <mergeCell ref="H7:H8"/>
    <mergeCell ref="I7:L7"/>
    <mergeCell ref="A9:A11"/>
    <mergeCell ref="A12:A19"/>
    <mergeCell ref="B12:B16"/>
    <mergeCell ref="B17:B19"/>
    <mergeCell ref="A7:D8"/>
    <mergeCell ref="E7:E8"/>
  </mergeCells>
  <phoneticPr fontId="2"/>
  <pageMargins left="0.39370078740157483" right="0.39370078740157483" top="0.78740157480314965" bottom="0.39370078740157483" header="0.51181102362204722" footer="0.31496062992125984"/>
  <pageSetup paperSize="9" scale="90" firstPageNumber="7" orientation="portrait" useFirstPageNumber="1" r:id="rId1"/>
  <headerFooter alignWithMargins="0">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AB62"/>
  <sheetViews>
    <sheetView showGridLines="0" zoomScaleNormal="100" zoomScaleSheetLayoutView="100" workbookViewId="0"/>
  </sheetViews>
  <sheetFormatPr defaultColWidth="9" defaultRowHeight="13"/>
  <cols>
    <col min="1" max="1" width="9" style="126"/>
    <col min="2" max="3" width="9.26953125" style="126" bestFit="1" customWidth="1"/>
    <col min="4" max="10" width="9" style="126"/>
    <col min="11" max="11" width="4.6328125" style="126" customWidth="1"/>
    <col min="12" max="12" width="2.453125" style="126" customWidth="1"/>
    <col min="13" max="13" width="15.6328125" style="127" customWidth="1"/>
    <col min="14" max="14" width="16.90625" style="127" bestFit="1" customWidth="1"/>
    <col min="15" max="15" width="16" style="127" customWidth="1"/>
    <col min="16" max="17" width="12.6328125" style="127" customWidth="1"/>
    <col min="18" max="18" width="2.453125" style="126" customWidth="1"/>
    <col min="19" max="16384" width="9" style="126"/>
  </cols>
  <sheetData>
    <row r="1" spans="1:18" ht="19.5" thickBot="1">
      <c r="A1" s="486" t="s">
        <v>134</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3.5" thickBot="1">
      <c r="A4" s="532" t="s">
        <v>205</v>
      </c>
      <c r="B4" s="128"/>
      <c r="C4" s="128"/>
      <c r="D4" s="128"/>
      <c r="E4" s="128"/>
      <c r="F4" s="128"/>
      <c r="G4" s="128"/>
      <c r="H4" s="128"/>
      <c r="I4" s="128"/>
      <c r="J4" s="135" t="s">
        <v>208</v>
      </c>
      <c r="L4" s="132"/>
      <c r="M4" s="136" t="s">
        <v>109</v>
      </c>
      <c r="N4" s="133"/>
      <c r="O4" s="133"/>
      <c r="P4" s="133"/>
      <c r="Q4" s="133"/>
      <c r="R4" s="134"/>
    </row>
    <row r="5" spans="1:18">
      <c r="L5" s="132"/>
      <c r="M5" s="137"/>
      <c r="N5" s="821" t="s">
        <v>209</v>
      </c>
      <c r="O5" s="823" t="s">
        <v>208</v>
      </c>
      <c r="P5" s="133"/>
      <c r="Q5" s="133"/>
      <c r="R5" s="134"/>
    </row>
    <row r="6" spans="1:18" ht="13.5" thickBot="1">
      <c r="L6" s="132"/>
      <c r="M6" s="138"/>
      <c r="N6" s="822"/>
      <c r="O6" s="824"/>
      <c r="P6" s="133"/>
      <c r="Q6" s="133"/>
      <c r="R6" s="134"/>
    </row>
    <row r="7" spans="1:18" ht="13.5" thickTop="1">
      <c r="L7" s="132"/>
      <c r="M7" s="139" t="s">
        <v>139</v>
      </c>
      <c r="N7" s="140">
        <v>30969</v>
      </c>
      <c r="O7" s="141">
        <v>31995</v>
      </c>
      <c r="P7" s="133"/>
      <c r="Q7" s="133"/>
      <c r="R7" s="134"/>
    </row>
    <row r="8" spans="1:18">
      <c r="L8" s="132"/>
      <c r="M8" s="139" t="s">
        <v>140</v>
      </c>
      <c r="N8" s="140">
        <v>2744</v>
      </c>
      <c r="O8" s="141">
        <v>729</v>
      </c>
      <c r="P8" s="133"/>
      <c r="Q8" s="133"/>
      <c r="R8" s="134"/>
    </row>
    <row r="9" spans="1:18">
      <c r="L9" s="132"/>
      <c r="M9" s="139" t="s">
        <v>141</v>
      </c>
      <c r="N9" s="140">
        <v>6810</v>
      </c>
      <c r="O9" s="141">
        <v>6217</v>
      </c>
      <c r="P9" s="133"/>
      <c r="Q9" s="133"/>
      <c r="R9" s="134"/>
    </row>
    <row r="10" spans="1:18">
      <c r="L10" s="132"/>
      <c r="M10" s="142" t="s">
        <v>194</v>
      </c>
      <c r="N10" s="140">
        <v>13874</v>
      </c>
      <c r="O10" s="141">
        <v>14261</v>
      </c>
      <c r="P10" s="133"/>
      <c r="Q10" s="133"/>
      <c r="R10" s="134"/>
    </row>
    <row r="11" spans="1:18">
      <c r="L11" s="132"/>
      <c r="M11" s="142" t="s">
        <v>144</v>
      </c>
      <c r="N11" s="140">
        <v>1157</v>
      </c>
      <c r="O11" s="141">
        <v>335</v>
      </c>
      <c r="P11" s="133"/>
      <c r="Q11" s="133"/>
      <c r="R11" s="134"/>
    </row>
    <row r="12" spans="1:18">
      <c r="L12" s="132"/>
      <c r="M12" s="142" t="s">
        <v>145</v>
      </c>
      <c r="N12" s="140">
        <v>2994</v>
      </c>
      <c r="O12" s="141">
        <v>2767</v>
      </c>
      <c r="P12" s="133"/>
      <c r="Q12" s="133"/>
      <c r="R12" s="134"/>
    </row>
    <row r="13" spans="1:18">
      <c r="L13" s="132"/>
      <c r="M13" s="142" t="s">
        <v>146</v>
      </c>
      <c r="N13" s="140">
        <v>53</v>
      </c>
      <c r="O13" s="141">
        <v>47</v>
      </c>
      <c r="P13" s="133"/>
      <c r="Q13" s="133"/>
      <c r="R13" s="134"/>
    </row>
    <row r="14" spans="1:18">
      <c r="L14" s="132"/>
      <c r="M14" s="142" t="s">
        <v>147</v>
      </c>
      <c r="N14" s="140">
        <v>4</v>
      </c>
      <c r="O14" s="141">
        <v>1</v>
      </c>
      <c r="P14" s="133"/>
      <c r="Q14" s="133"/>
      <c r="R14" s="134"/>
    </row>
    <row r="15" spans="1:18">
      <c r="L15" s="132"/>
      <c r="M15" s="142" t="s">
        <v>148</v>
      </c>
      <c r="N15" s="140">
        <v>9</v>
      </c>
      <c r="O15" s="141">
        <v>4</v>
      </c>
      <c r="P15" s="133"/>
      <c r="Q15" s="133"/>
      <c r="R15" s="134"/>
    </row>
    <row r="16" spans="1:18">
      <c r="L16" s="132"/>
      <c r="M16" s="142" t="s">
        <v>149</v>
      </c>
      <c r="N16" s="140">
        <v>3198</v>
      </c>
      <c r="O16" s="141">
        <v>3343</v>
      </c>
      <c r="P16" s="133"/>
      <c r="Q16" s="133"/>
      <c r="R16" s="134"/>
    </row>
    <row r="17" spans="2:28">
      <c r="L17" s="132"/>
      <c r="M17" s="142" t="s">
        <v>150</v>
      </c>
      <c r="N17" s="140">
        <v>282</v>
      </c>
      <c r="O17" s="141">
        <v>86</v>
      </c>
      <c r="P17" s="133"/>
      <c r="Q17" s="133"/>
      <c r="R17" s="134"/>
    </row>
    <row r="18" spans="2:28">
      <c r="L18" s="132"/>
      <c r="M18" s="142" t="s">
        <v>151</v>
      </c>
      <c r="N18" s="140">
        <v>657</v>
      </c>
      <c r="O18" s="141">
        <v>637</v>
      </c>
      <c r="P18" s="133"/>
      <c r="Q18" s="133"/>
      <c r="R18" s="134"/>
    </row>
    <row r="19" spans="2:28">
      <c r="L19" s="132"/>
      <c r="M19" s="142" t="s">
        <v>152</v>
      </c>
      <c r="N19" s="140">
        <v>8850</v>
      </c>
      <c r="O19" s="141">
        <v>9214</v>
      </c>
      <c r="P19" s="133"/>
      <c r="Q19" s="133"/>
      <c r="R19" s="134"/>
    </row>
    <row r="20" spans="2:28">
      <c r="L20" s="132"/>
      <c r="M20" s="142" t="s">
        <v>153</v>
      </c>
      <c r="N20" s="140">
        <v>940</v>
      </c>
      <c r="O20" s="141">
        <v>225</v>
      </c>
      <c r="P20" s="133"/>
      <c r="Q20" s="133"/>
      <c r="R20" s="134"/>
    </row>
    <row r="21" spans="2:28">
      <c r="L21" s="132"/>
      <c r="M21" s="142" t="s">
        <v>154</v>
      </c>
      <c r="N21" s="140">
        <v>1982</v>
      </c>
      <c r="O21" s="141">
        <v>1731</v>
      </c>
      <c r="P21" s="133"/>
      <c r="Q21" s="133"/>
      <c r="R21" s="134"/>
    </row>
    <row r="22" spans="2:28">
      <c r="L22" s="132"/>
      <c r="M22" s="368" t="s">
        <v>155</v>
      </c>
      <c r="N22" s="512">
        <v>4994</v>
      </c>
      <c r="O22" s="144">
        <v>5130</v>
      </c>
      <c r="P22" s="133"/>
      <c r="Q22" s="133"/>
      <c r="R22" s="134"/>
    </row>
    <row r="23" spans="2:28">
      <c r="L23" s="132"/>
      <c r="M23" s="368" t="s">
        <v>156</v>
      </c>
      <c r="N23" s="513">
        <v>361</v>
      </c>
      <c r="O23" s="141">
        <v>82</v>
      </c>
      <c r="P23" s="133"/>
      <c r="Q23" s="133"/>
      <c r="R23" s="134"/>
    </row>
    <row r="24" spans="2:28" ht="13.5" thickBot="1">
      <c r="L24" s="132"/>
      <c r="M24" s="145" t="s">
        <v>157</v>
      </c>
      <c r="N24" s="514">
        <v>1168</v>
      </c>
      <c r="O24" s="515">
        <v>1078</v>
      </c>
      <c r="P24" s="133"/>
      <c r="Q24" s="133"/>
      <c r="R24" s="134"/>
    </row>
    <row r="25" spans="2:28">
      <c r="L25" s="132"/>
      <c r="M25" s="133"/>
      <c r="N25" s="133"/>
      <c r="O25" s="133"/>
      <c r="P25" s="133"/>
      <c r="Q25" s="133"/>
      <c r="R25" s="134"/>
    </row>
    <row r="26" spans="2:28" ht="13.5" thickBot="1">
      <c r="L26" s="132"/>
      <c r="M26" s="148" t="s">
        <v>111</v>
      </c>
      <c r="N26" s="149"/>
      <c r="O26" s="150"/>
      <c r="P26" s="151" t="s">
        <v>112</v>
      </c>
      <c r="Q26" s="133"/>
      <c r="R26" s="134"/>
    </row>
    <row r="27" spans="2:28">
      <c r="L27" s="132"/>
      <c r="M27" s="137"/>
      <c r="N27" s="821" t="str">
        <f>N5</f>
        <v>令和7年1月審査分</v>
      </c>
      <c r="O27" s="825" t="str">
        <f>O5</f>
        <v>令和8年1月審査分</v>
      </c>
      <c r="P27" s="819" t="s">
        <v>113</v>
      </c>
      <c r="Q27" s="152"/>
      <c r="R27" s="134"/>
    </row>
    <row r="28" spans="2:28" ht="13.5" thickBot="1">
      <c r="B28" s="167"/>
      <c r="C28" s="167"/>
      <c r="L28" s="132"/>
      <c r="M28" s="138"/>
      <c r="N28" s="822"/>
      <c r="O28" s="826"/>
      <c r="P28" s="820"/>
      <c r="Q28" s="133"/>
      <c r="R28" s="134"/>
      <c r="AB28" s="485"/>
    </row>
    <row r="29" spans="2:28" ht="13.5" thickTop="1">
      <c r="L29" s="132"/>
      <c r="M29" s="139" t="s">
        <v>110</v>
      </c>
      <c r="N29" s="153">
        <v>0</v>
      </c>
      <c r="O29" s="154">
        <v>0</v>
      </c>
      <c r="P29" s="483" t="s">
        <v>18</v>
      </c>
      <c r="Q29" s="152"/>
      <c r="R29" s="134"/>
    </row>
    <row r="30" spans="2:28">
      <c r="L30" s="132"/>
      <c r="M30" s="142" t="s">
        <v>110</v>
      </c>
      <c r="N30" s="155">
        <v>4.0522999999999998</v>
      </c>
      <c r="O30" s="156">
        <v>3.8940999999999999</v>
      </c>
      <c r="P30" s="516">
        <v>-3.9039557782000287</v>
      </c>
      <c r="Q30" s="157"/>
      <c r="R30" s="134"/>
    </row>
    <row r="31" spans="2:28">
      <c r="L31" s="132"/>
      <c r="M31" s="142" t="s">
        <v>142</v>
      </c>
      <c r="N31" s="155">
        <v>1.3874</v>
      </c>
      <c r="O31" s="156">
        <v>1.4260999999999999</v>
      </c>
      <c r="P31" s="516">
        <v>2.7893902263226096</v>
      </c>
      <c r="Q31" s="157"/>
      <c r="R31" s="134"/>
    </row>
    <row r="32" spans="2:28">
      <c r="L32" s="132"/>
      <c r="M32" s="142" t="s">
        <v>144</v>
      </c>
      <c r="N32" s="155">
        <v>0.1157</v>
      </c>
      <c r="O32" s="156">
        <v>3.3500000000000002E-2</v>
      </c>
      <c r="P32" s="516">
        <v>-71.045808124459811</v>
      </c>
      <c r="Q32" s="157"/>
      <c r="R32" s="134"/>
    </row>
    <row r="33" spans="12:18" ht="13.5" customHeight="1">
      <c r="L33" s="132"/>
      <c r="M33" s="142" t="s">
        <v>145</v>
      </c>
      <c r="N33" s="155">
        <v>0.2994</v>
      </c>
      <c r="O33" s="156">
        <v>0.2767</v>
      </c>
      <c r="P33" s="516">
        <v>-7.581830327321299</v>
      </c>
      <c r="Q33" s="157"/>
      <c r="R33" s="134"/>
    </row>
    <row r="34" spans="12:18">
      <c r="L34" s="132"/>
      <c r="M34" s="142" t="s">
        <v>149</v>
      </c>
      <c r="N34" s="518">
        <v>0.31979999999999997</v>
      </c>
      <c r="O34" s="156">
        <v>0.33429999999999999</v>
      </c>
      <c r="P34" s="516">
        <v>4.5340838023765002</v>
      </c>
      <c r="Q34" s="157"/>
      <c r="R34" s="134"/>
    </row>
    <row r="35" spans="12:18">
      <c r="L35" s="132"/>
      <c r="M35" s="142" t="s">
        <v>150</v>
      </c>
      <c r="N35" s="518">
        <v>2.8199999999999999E-2</v>
      </c>
      <c r="O35" s="156">
        <v>8.6E-3</v>
      </c>
      <c r="P35" s="516">
        <v>-69.503546099290787</v>
      </c>
      <c r="Q35" s="157"/>
      <c r="R35" s="134"/>
    </row>
    <row r="36" spans="12:18">
      <c r="L36" s="132"/>
      <c r="M36" s="142" t="s">
        <v>151</v>
      </c>
      <c r="N36" s="518">
        <v>6.5699999999999995E-2</v>
      </c>
      <c r="O36" s="156">
        <v>6.3700000000000007E-2</v>
      </c>
      <c r="P36" s="516">
        <v>-3.0441400304413833</v>
      </c>
      <c r="Q36" s="157"/>
      <c r="R36" s="134"/>
    </row>
    <row r="37" spans="12:18">
      <c r="L37" s="132"/>
      <c r="M37" s="142" t="s">
        <v>152</v>
      </c>
      <c r="N37" s="518">
        <v>0.88500000000000001</v>
      </c>
      <c r="O37" s="156">
        <v>0.9214</v>
      </c>
      <c r="P37" s="516">
        <v>4.1129943502824915</v>
      </c>
      <c r="Q37" s="157"/>
      <c r="R37" s="134"/>
    </row>
    <row r="38" spans="12:18">
      <c r="L38" s="132"/>
      <c r="M38" s="368" t="s">
        <v>153</v>
      </c>
      <c r="N38" s="518">
        <v>9.4E-2</v>
      </c>
      <c r="O38" s="156">
        <v>2.2499999999999999E-2</v>
      </c>
      <c r="P38" s="516">
        <v>-76.063829787234042</v>
      </c>
      <c r="Q38" s="157"/>
      <c r="R38" s="134"/>
    </row>
    <row r="39" spans="12:18">
      <c r="L39" s="132"/>
      <c r="M39" s="368" t="s">
        <v>154</v>
      </c>
      <c r="N39" s="518">
        <v>0.19819999999999999</v>
      </c>
      <c r="O39" s="156">
        <v>0.1731</v>
      </c>
      <c r="P39" s="516">
        <v>-12.663975782038335</v>
      </c>
      <c r="Q39" s="157"/>
      <c r="R39" s="134"/>
    </row>
    <row r="40" spans="12:18">
      <c r="L40" s="132"/>
      <c r="M40" s="368" t="s">
        <v>155</v>
      </c>
      <c r="N40" s="518">
        <v>0.50470000000000004</v>
      </c>
      <c r="O40" s="155">
        <v>0.51770000000000005</v>
      </c>
      <c r="P40" s="516">
        <v>2.5757875965920221</v>
      </c>
      <c r="Q40" s="157"/>
      <c r="R40" s="134"/>
    </row>
    <row r="41" spans="12:18">
      <c r="L41" s="132"/>
      <c r="M41" s="368" t="s">
        <v>156</v>
      </c>
      <c r="N41" s="518">
        <v>3.6499999999999998E-2</v>
      </c>
      <c r="O41" s="155">
        <v>8.3000000000000001E-3</v>
      </c>
      <c r="P41" s="516">
        <v>-77.260273972602732</v>
      </c>
      <c r="Q41" s="157"/>
      <c r="R41" s="134"/>
    </row>
    <row r="42" spans="12:18" ht="13.5" thickBot="1">
      <c r="L42" s="132"/>
      <c r="M42" s="145" t="s">
        <v>157</v>
      </c>
      <c r="N42" s="519">
        <v>0.1177</v>
      </c>
      <c r="O42" s="158">
        <v>0.1082</v>
      </c>
      <c r="P42" s="517">
        <v>-8.0713678844520018</v>
      </c>
      <c r="Q42" s="157"/>
      <c r="R42" s="134"/>
    </row>
    <row r="43" spans="12:18">
      <c r="L43" s="132"/>
      <c r="M43" s="133"/>
      <c r="N43" s="133"/>
      <c r="O43" s="133"/>
      <c r="P43" s="133"/>
      <c r="Q43" s="133"/>
      <c r="R43" s="134"/>
    </row>
    <row r="44" spans="12:18" ht="13.5" thickBot="1">
      <c r="L44" s="132"/>
      <c r="M44" s="148" t="s">
        <v>114</v>
      </c>
      <c r="N44" s="133"/>
      <c r="O44" s="133"/>
      <c r="P44" s="133"/>
      <c r="Q44" s="133"/>
      <c r="R44" s="134"/>
    </row>
    <row r="45" spans="12:18" ht="13.5" thickBot="1">
      <c r="L45" s="132"/>
      <c r="M45" s="160"/>
      <c r="N45" s="161" t="str">
        <f>N5</f>
        <v>令和7年1月審査分</v>
      </c>
      <c r="O45" s="162"/>
      <c r="P45" s="163" t="str">
        <f>O5</f>
        <v>令和8年1月審査分</v>
      </c>
      <c r="Q45" s="437"/>
      <c r="R45" s="134"/>
    </row>
    <row r="46" spans="12:18" ht="13.5" thickTop="1">
      <c r="L46" s="132"/>
      <c r="M46" s="139" t="s">
        <v>110</v>
      </c>
      <c r="N46" s="164" t="s">
        <v>212</v>
      </c>
      <c r="O46" s="165"/>
      <c r="P46" s="525" t="s">
        <v>213</v>
      </c>
      <c r="Q46" s="438"/>
      <c r="R46" s="134"/>
    </row>
    <row r="47" spans="12:18">
      <c r="L47" s="132"/>
      <c r="M47" s="142" t="s">
        <v>142</v>
      </c>
      <c r="N47" s="166" t="s">
        <v>214</v>
      </c>
      <c r="O47" s="143"/>
      <c r="P47" s="526" t="s">
        <v>215</v>
      </c>
      <c r="Q47" s="384"/>
      <c r="R47" s="134"/>
    </row>
    <row r="48" spans="12:18">
      <c r="L48" s="132"/>
      <c r="M48" s="142" t="s">
        <v>144</v>
      </c>
      <c r="N48" s="166" t="s">
        <v>216</v>
      </c>
      <c r="O48" s="143"/>
      <c r="P48" s="526" t="s">
        <v>217</v>
      </c>
      <c r="Q48" s="384"/>
      <c r="R48" s="134"/>
    </row>
    <row r="49" spans="1:18">
      <c r="L49" s="132"/>
      <c r="M49" s="142" t="s">
        <v>145</v>
      </c>
      <c r="N49" s="166" t="s">
        <v>218</v>
      </c>
      <c r="O49" s="143"/>
      <c r="P49" s="526" t="s">
        <v>219</v>
      </c>
      <c r="Q49" s="384"/>
      <c r="R49" s="134"/>
    </row>
    <row r="50" spans="1:18">
      <c r="L50" s="132"/>
      <c r="M50" s="142" t="s">
        <v>149</v>
      </c>
      <c r="N50" s="166" t="s">
        <v>220</v>
      </c>
      <c r="O50" s="143"/>
      <c r="P50" s="526" t="s">
        <v>221</v>
      </c>
      <c r="Q50" s="384"/>
      <c r="R50" s="134"/>
    </row>
    <row r="51" spans="1:18">
      <c r="L51" s="132"/>
      <c r="M51" s="142" t="s">
        <v>150</v>
      </c>
      <c r="N51" s="166" t="s">
        <v>222</v>
      </c>
      <c r="O51" s="143"/>
      <c r="P51" s="526" t="s">
        <v>223</v>
      </c>
      <c r="Q51" s="384"/>
      <c r="R51" s="134"/>
    </row>
    <row r="52" spans="1:18">
      <c r="L52" s="132"/>
      <c r="M52" s="142" t="s">
        <v>151</v>
      </c>
      <c r="N52" s="166" t="s">
        <v>224</v>
      </c>
      <c r="O52" s="143"/>
      <c r="P52" s="526" t="s">
        <v>225</v>
      </c>
      <c r="Q52" s="384"/>
      <c r="R52" s="134"/>
    </row>
    <row r="53" spans="1:18">
      <c r="L53" s="132"/>
      <c r="M53" s="142" t="s">
        <v>152</v>
      </c>
      <c r="N53" s="166" t="s">
        <v>226</v>
      </c>
      <c r="O53" s="143"/>
      <c r="P53" s="526" t="s">
        <v>227</v>
      </c>
      <c r="Q53" s="384"/>
      <c r="R53" s="134"/>
    </row>
    <row r="54" spans="1:18">
      <c r="L54" s="132"/>
      <c r="M54" s="368" t="s">
        <v>153</v>
      </c>
      <c r="N54" s="166" t="s">
        <v>228</v>
      </c>
      <c r="O54" s="369"/>
      <c r="P54" s="526" t="s">
        <v>229</v>
      </c>
      <c r="Q54" s="439"/>
      <c r="R54" s="134"/>
    </row>
    <row r="55" spans="1:18">
      <c r="L55" s="132"/>
      <c r="M55" s="368" t="s">
        <v>154</v>
      </c>
      <c r="N55" s="166" t="s">
        <v>230</v>
      </c>
      <c r="O55" s="369"/>
      <c r="P55" s="526" t="s">
        <v>231</v>
      </c>
      <c r="Q55" s="439"/>
      <c r="R55" s="134"/>
    </row>
    <row r="56" spans="1:18">
      <c r="L56" s="132"/>
      <c r="M56" s="368" t="s">
        <v>155</v>
      </c>
      <c r="N56" s="166" t="s">
        <v>232</v>
      </c>
      <c r="O56" s="369"/>
      <c r="P56" s="526" t="s">
        <v>233</v>
      </c>
      <c r="Q56" s="439"/>
      <c r="R56" s="134"/>
    </row>
    <row r="57" spans="1:18">
      <c r="L57" s="132"/>
      <c r="M57" s="368" t="s">
        <v>156</v>
      </c>
      <c r="N57" s="166" t="s">
        <v>234</v>
      </c>
      <c r="O57" s="369"/>
      <c r="P57" s="526" t="s">
        <v>235</v>
      </c>
      <c r="Q57" s="439"/>
      <c r="R57" s="134"/>
    </row>
    <row r="58" spans="1:18" ht="13.5" thickBot="1">
      <c r="L58" s="132"/>
      <c r="M58" s="145" t="s">
        <v>157</v>
      </c>
      <c r="N58" s="168" t="s">
        <v>236</v>
      </c>
      <c r="O58" s="146"/>
      <c r="P58" s="520" t="s">
        <v>237</v>
      </c>
      <c r="Q58" s="440"/>
      <c r="R58" s="134"/>
    </row>
    <row r="59" spans="1:18">
      <c r="L59" s="132"/>
      <c r="M59" s="133"/>
      <c r="N59" s="133"/>
      <c r="O59" s="133"/>
      <c r="P59" s="133"/>
      <c r="Q59" s="133"/>
      <c r="R59" s="134"/>
    </row>
    <row r="60" spans="1:18" ht="13.5" thickBot="1">
      <c r="A60" s="176" t="s">
        <v>116</v>
      </c>
      <c r="B60" s="177" t="s">
        <v>210</v>
      </c>
      <c r="L60" s="132"/>
      <c r="M60" s="148" t="s">
        <v>115</v>
      </c>
      <c r="N60" s="133"/>
      <c r="O60" s="133"/>
      <c r="P60" s="133"/>
      <c r="Q60" s="133"/>
      <c r="R60" s="134"/>
    </row>
    <row r="61" spans="1:18" ht="13.5" thickBot="1">
      <c r="A61" s="176" t="s">
        <v>117</v>
      </c>
      <c r="B61" s="177" t="s">
        <v>118</v>
      </c>
      <c r="L61" s="132"/>
      <c r="M61" s="169" t="str">
        <f>N5</f>
        <v>令和7年1月審査分</v>
      </c>
      <c r="N61" s="170"/>
      <c r="O61" s="171" t="str">
        <f>O5</f>
        <v>令和8年1月審査分</v>
      </c>
      <c r="P61" s="172"/>
      <c r="Q61" s="149"/>
      <c r="R61" s="134"/>
    </row>
    <row r="62" spans="1:18" ht="13.5" thickBot="1">
      <c r="L62" s="173"/>
      <c r="M62" s="174"/>
      <c r="N62" s="174"/>
      <c r="O62" s="174"/>
      <c r="P62" s="174"/>
      <c r="Q62" s="174"/>
      <c r="R62" s="175"/>
    </row>
  </sheetData>
  <mergeCells count="5">
    <mergeCell ref="P27:P28"/>
    <mergeCell ref="N5:N6"/>
    <mergeCell ref="O5:O6"/>
    <mergeCell ref="O27:O28"/>
    <mergeCell ref="N27:N28"/>
  </mergeCells>
  <phoneticPr fontId="2"/>
  <pageMargins left="0.59055118110236227" right="0.39370078740157483" top="0.39370078740157483" bottom="0.39370078740157483" header="0.19685039370078741" footer="0.31496062992125984"/>
  <pageSetup paperSize="9" firstPageNumber="8" orientation="portrait" useFirstPageNumber="1" r:id="rId1"/>
  <headerFooter alignWithMargins="0">
    <oddFooter>&amp;C&amp;10－&amp;P－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AB62"/>
  <sheetViews>
    <sheetView showGridLines="0" zoomScaleNormal="100" zoomScaleSheetLayoutView="100" workbookViewId="0"/>
  </sheetViews>
  <sheetFormatPr defaultColWidth="9" defaultRowHeight="13"/>
  <cols>
    <col min="1" max="1" width="9" style="126"/>
    <col min="2" max="3" width="9.26953125" style="126" bestFit="1" customWidth="1"/>
    <col min="4" max="10" width="9" style="126"/>
    <col min="11" max="11" width="4.6328125" style="126" customWidth="1"/>
    <col min="12" max="12" width="2.453125" style="126" customWidth="1"/>
    <col min="13" max="13" width="15.6328125" style="127" customWidth="1"/>
    <col min="14" max="14" width="16.90625" style="127" customWidth="1"/>
    <col min="15" max="15" width="16" style="127" customWidth="1"/>
    <col min="16" max="17" width="12.6328125" style="127" customWidth="1"/>
    <col min="18" max="18" width="2.453125" style="126" customWidth="1"/>
    <col min="19" max="16384" width="9" style="126"/>
  </cols>
  <sheetData>
    <row r="1" spans="1:18" ht="19.5" thickBot="1">
      <c r="A1" s="486" t="s">
        <v>135</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3.5" thickBot="1">
      <c r="A4" s="532" t="s">
        <v>205</v>
      </c>
      <c r="B4" s="128"/>
      <c r="C4" s="128"/>
      <c r="D4" s="128"/>
      <c r="E4" s="128"/>
      <c r="F4" s="128"/>
      <c r="G4" s="128"/>
      <c r="H4" s="128"/>
      <c r="I4" s="128"/>
      <c r="J4" s="135" t="s">
        <v>208</v>
      </c>
      <c r="L4" s="132"/>
      <c r="M4" s="136" t="s">
        <v>119</v>
      </c>
      <c r="N4" s="133"/>
      <c r="O4" s="133"/>
      <c r="P4" s="133"/>
      <c r="Q4" s="133"/>
      <c r="R4" s="134"/>
    </row>
    <row r="5" spans="1:18" ht="13.5" customHeight="1">
      <c r="L5" s="132"/>
      <c r="M5" s="137"/>
      <c r="N5" s="821" t="s">
        <v>209</v>
      </c>
      <c r="O5" s="823" t="s">
        <v>208</v>
      </c>
      <c r="P5" s="133"/>
      <c r="Q5" s="133"/>
      <c r="R5" s="134"/>
    </row>
    <row r="6" spans="1:18" ht="13.5" thickBot="1">
      <c r="L6" s="132"/>
      <c r="M6" s="138"/>
      <c r="N6" s="822"/>
      <c r="O6" s="824"/>
      <c r="P6" s="133"/>
      <c r="Q6" s="133"/>
      <c r="R6" s="134"/>
    </row>
    <row r="7" spans="1:18" ht="13.5" thickTop="1">
      <c r="L7" s="132"/>
      <c r="M7" s="139" t="s">
        <v>139</v>
      </c>
      <c r="N7" s="140">
        <v>5505.723</v>
      </c>
      <c r="O7" s="141">
        <v>6275.9089999999997</v>
      </c>
      <c r="P7" s="133"/>
      <c r="Q7" s="133"/>
      <c r="R7" s="134"/>
    </row>
    <row r="8" spans="1:18">
      <c r="L8" s="132"/>
      <c r="M8" s="139" t="s">
        <v>140</v>
      </c>
      <c r="N8" s="140">
        <v>62.378</v>
      </c>
      <c r="O8" s="141">
        <v>79.823999999999998</v>
      </c>
      <c r="P8" s="133"/>
      <c r="Q8" s="133"/>
      <c r="R8" s="134"/>
    </row>
    <row r="9" spans="1:18">
      <c r="L9" s="132"/>
      <c r="M9" s="139" t="s">
        <v>141</v>
      </c>
      <c r="N9" s="140">
        <v>1104.4100000000001</v>
      </c>
      <c r="O9" s="141">
        <v>1117.652</v>
      </c>
      <c r="P9" s="133"/>
      <c r="Q9" s="133"/>
      <c r="R9" s="134"/>
    </row>
    <row r="10" spans="1:18">
      <c r="L10" s="132"/>
      <c r="M10" s="142" t="s">
        <v>142</v>
      </c>
      <c r="N10" s="140">
        <v>2785.8649999999998</v>
      </c>
      <c r="O10" s="141">
        <v>3131.5920000000001</v>
      </c>
      <c r="P10" s="133"/>
      <c r="Q10" s="133"/>
      <c r="R10" s="134"/>
    </row>
    <row r="11" spans="1:18">
      <c r="L11" s="132"/>
      <c r="M11" s="142" t="s">
        <v>144</v>
      </c>
      <c r="N11" s="140">
        <v>28.718</v>
      </c>
      <c r="O11" s="141">
        <v>34.329000000000001</v>
      </c>
      <c r="P11" s="133"/>
      <c r="Q11" s="133"/>
      <c r="R11" s="134"/>
    </row>
    <row r="12" spans="1:18">
      <c r="L12" s="132"/>
      <c r="M12" s="142" t="s">
        <v>145</v>
      </c>
      <c r="N12" s="140">
        <v>475.64299999999997</v>
      </c>
      <c r="O12" s="141">
        <v>495.48700000000002</v>
      </c>
      <c r="P12" s="133"/>
      <c r="Q12" s="133"/>
      <c r="R12" s="134"/>
    </row>
    <row r="13" spans="1:18">
      <c r="L13" s="132"/>
      <c r="M13" s="142" t="s">
        <v>146</v>
      </c>
      <c r="N13" s="140">
        <v>8.6940000000000008</v>
      </c>
      <c r="O13" s="141">
        <v>13.65</v>
      </c>
      <c r="P13" s="133"/>
      <c r="Q13" s="133"/>
      <c r="R13" s="134"/>
    </row>
    <row r="14" spans="1:18">
      <c r="L14" s="132"/>
      <c r="M14" s="142" t="s">
        <v>147</v>
      </c>
      <c r="N14" s="140">
        <v>0.498</v>
      </c>
      <c r="O14" s="141">
        <v>3.6999999999999998E-2</v>
      </c>
      <c r="P14" s="133"/>
      <c r="Q14" s="133"/>
      <c r="R14" s="134"/>
    </row>
    <row r="15" spans="1:18">
      <c r="L15" s="132"/>
      <c r="M15" s="142" t="s">
        <v>148</v>
      </c>
      <c r="N15" s="140">
        <v>1.9370000000000001</v>
      </c>
      <c r="O15" s="141">
        <v>0.34899999999999998</v>
      </c>
      <c r="P15" s="133"/>
      <c r="Q15" s="133"/>
      <c r="R15" s="134"/>
    </row>
    <row r="16" spans="1:18">
      <c r="L16" s="132"/>
      <c r="M16" s="142" t="s">
        <v>149</v>
      </c>
      <c r="N16" s="140">
        <v>493.52100000000002</v>
      </c>
      <c r="O16" s="141">
        <v>578.49800000000005</v>
      </c>
      <c r="P16" s="133"/>
      <c r="Q16" s="133"/>
      <c r="R16" s="134"/>
    </row>
    <row r="17" spans="2:28">
      <c r="L17" s="132"/>
      <c r="M17" s="142" t="s">
        <v>150</v>
      </c>
      <c r="N17" s="140">
        <v>6.8129999999999997</v>
      </c>
      <c r="O17" s="141">
        <v>10.867000000000001</v>
      </c>
      <c r="P17" s="133"/>
      <c r="Q17" s="133"/>
      <c r="R17" s="134"/>
    </row>
    <row r="18" spans="2:28">
      <c r="L18" s="132"/>
      <c r="M18" s="142" t="s">
        <v>151</v>
      </c>
      <c r="N18" s="140">
        <v>115.879</v>
      </c>
      <c r="O18" s="141">
        <v>112.13200000000001</v>
      </c>
      <c r="P18" s="133"/>
      <c r="Q18" s="133"/>
      <c r="R18" s="134"/>
    </row>
    <row r="19" spans="2:28">
      <c r="L19" s="132"/>
      <c r="M19" s="142" t="s">
        <v>152</v>
      </c>
      <c r="N19" s="140">
        <v>1390.2850000000001</v>
      </c>
      <c r="O19" s="141">
        <v>1509.7719999999999</v>
      </c>
      <c r="P19" s="133"/>
      <c r="Q19" s="133"/>
      <c r="R19" s="134"/>
    </row>
    <row r="20" spans="2:28">
      <c r="L20" s="132"/>
      <c r="M20" s="368" t="s">
        <v>153</v>
      </c>
      <c r="N20" s="140">
        <v>15.205</v>
      </c>
      <c r="O20" s="141">
        <v>24.1</v>
      </c>
      <c r="P20" s="133"/>
      <c r="Q20" s="133"/>
      <c r="R20" s="134"/>
    </row>
    <row r="21" spans="2:28">
      <c r="L21" s="132"/>
      <c r="M21" s="368" t="s">
        <v>154</v>
      </c>
      <c r="N21" s="140">
        <v>325.97399999999999</v>
      </c>
      <c r="O21" s="141">
        <v>326.50799999999998</v>
      </c>
      <c r="P21" s="133"/>
      <c r="Q21" s="133"/>
      <c r="R21" s="134"/>
    </row>
    <row r="22" spans="2:28">
      <c r="L22" s="132"/>
      <c r="M22" s="368" t="s">
        <v>155</v>
      </c>
      <c r="N22" s="512">
        <v>827.35800000000006</v>
      </c>
      <c r="O22" s="144">
        <v>1042.3969999999999</v>
      </c>
      <c r="P22" s="133"/>
      <c r="Q22" s="133"/>
      <c r="R22" s="134"/>
    </row>
    <row r="23" spans="2:28">
      <c r="L23" s="132"/>
      <c r="M23" s="368" t="s">
        <v>156</v>
      </c>
      <c r="N23" s="513">
        <v>11.144</v>
      </c>
      <c r="O23" s="141">
        <v>10.491</v>
      </c>
      <c r="P23" s="133"/>
      <c r="Q23" s="133"/>
      <c r="R23" s="134"/>
    </row>
    <row r="24" spans="2:28" ht="13.5" thickBot="1">
      <c r="L24" s="132"/>
      <c r="M24" s="145" t="s">
        <v>157</v>
      </c>
      <c r="N24" s="514">
        <v>184.97699999999998</v>
      </c>
      <c r="O24" s="515">
        <v>183.17599999999999</v>
      </c>
      <c r="P24" s="133"/>
      <c r="Q24" s="133"/>
      <c r="R24" s="134"/>
    </row>
    <row r="25" spans="2:28">
      <c r="L25" s="132"/>
      <c r="M25" s="133"/>
      <c r="N25" s="133"/>
      <c r="O25" s="133"/>
      <c r="P25" s="133"/>
      <c r="Q25" s="133"/>
      <c r="R25" s="134"/>
    </row>
    <row r="26" spans="2:28" ht="13.5" thickBot="1">
      <c r="L26" s="132"/>
      <c r="M26" s="148" t="s">
        <v>111</v>
      </c>
      <c r="N26" s="149"/>
      <c r="O26" s="150"/>
      <c r="P26" s="178" t="s">
        <v>120</v>
      </c>
      <c r="Q26" s="133"/>
      <c r="R26" s="134"/>
    </row>
    <row r="27" spans="2:28">
      <c r="L27" s="132"/>
      <c r="M27" s="137"/>
      <c r="N27" s="821" t="str">
        <f>N5</f>
        <v>令和7年1月審査分</v>
      </c>
      <c r="O27" s="825" t="str">
        <f>O5</f>
        <v>令和8年1月審査分</v>
      </c>
      <c r="P27" s="819" t="s">
        <v>113</v>
      </c>
      <c r="Q27" s="152"/>
      <c r="R27" s="134"/>
    </row>
    <row r="28" spans="2:28" ht="13.5" thickBot="1">
      <c r="B28" s="167"/>
      <c r="C28" s="167"/>
      <c r="L28" s="132"/>
      <c r="M28" s="138"/>
      <c r="N28" s="822"/>
      <c r="O28" s="826"/>
      <c r="P28" s="820"/>
      <c r="Q28" s="133"/>
      <c r="R28" s="134"/>
      <c r="AB28" s="485"/>
    </row>
    <row r="29" spans="2:28" ht="13.5" thickTop="1">
      <c r="L29" s="132"/>
      <c r="M29" s="139" t="s">
        <v>110</v>
      </c>
      <c r="N29" s="153">
        <v>0</v>
      </c>
      <c r="O29" s="154">
        <v>0</v>
      </c>
      <c r="P29" s="483" t="s">
        <v>18</v>
      </c>
      <c r="Q29" s="152"/>
      <c r="R29" s="134"/>
    </row>
    <row r="30" spans="2:28">
      <c r="L30" s="132"/>
      <c r="M30" s="142" t="s">
        <v>110</v>
      </c>
      <c r="N30" s="521">
        <v>6.6725109999999992</v>
      </c>
      <c r="O30" s="156">
        <v>7.4733849999999995</v>
      </c>
      <c r="P30" s="516">
        <v>12.002587931290037</v>
      </c>
      <c r="Q30" s="157"/>
      <c r="R30" s="134"/>
    </row>
    <row r="31" spans="2:28">
      <c r="L31" s="132"/>
      <c r="M31" s="142" t="s">
        <v>142</v>
      </c>
      <c r="N31" s="521">
        <v>2.7858649999999998</v>
      </c>
      <c r="O31" s="156">
        <v>3.1315919999999999</v>
      </c>
      <c r="P31" s="516">
        <v>12.410041405452162</v>
      </c>
      <c r="Q31" s="157"/>
      <c r="R31" s="134"/>
    </row>
    <row r="32" spans="2:28">
      <c r="L32" s="132"/>
      <c r="M32" s="142" t="s">
        <v>144</v>
      </c>
      <c r="N32" s="521">
        <v>2.8718E-2</v>
      </c>
      <c r="O32" s="156">
        <v>3.4328999999999998E-2</v>
      </c>
      <c r="P32" s="516">
        <v>19.538268681663055</v>
      </c>
      <c r="Q32" s="157"/>
      <c r="R32" s="134"/>
    </row>
    <row r="33" spans="12:18" ht="13.5" customHeight="1">
      <c r="L33" s="132"/>
      <c r="M33" s="142" t="s">
        <v>145</v>
      </c>
      <c r="N33" s="521">
        <v>0.47564299999999998</v>
      </c>
      <c r="O33" s="156">
        <v>0.49548700000000001</v>
      </c>
      <c r="P33" s="516">
        <v>4.1720365904680818</v>
      </c>
      <c r="Q33" s="157"/>
      <c r="R33" s="134"/>
    </row>
    <row r="34" spans="12:18">
      <c r="L34" s="132"/>
      <c r="M34" s="142" t="s">
        <v>149</v>
      </c>
      <c r="N34" s="522">
        <v>0.49352099999999999</v>
      </c>
      <c r="O34" s="156">
        <v>0.57849800000000007</v>
      </c>
      <c r="P34" s="516">
        <v>17.218517550418341</v>
      </c>
      <c r="Q34" s="157"/>
      <c r="R34" s="134"/>
    </row>
    <row r="35" spans="12:18">
      <c r="L35" s="132"/>
      <c r="M35" s="142" t="s">
        <v>150</v>
      </c>
      <c r="N35" s="522">
        <v>6.8129999999999996E-3</v>
      </c>
      <c r="O35" s="156">
        <v>1.0867000000000002E-2</v>
      </c>
      <c r="P35" s="516">
        <v>59.503889622780008</v>
      </c>
      <c r="Q35" s="157"/>
      <c r="R35" s="134"/>
    </row>
    <row r="36" spans="12:18">
      <c r="L36" s="132"/>
      <c r="M36" s="142" t="s">
        <v>151</v>
      </c>
      <c r="N36" s="522">
        <v>0.11587900000000001</v>
      </c>
      <c r="O36" s="156">
        <v>0.11213200000000001</v>
      </c>
      <c r="P36" s="516">
        <v>-3.2335453360833384</v>
      </c>
      <c r="Q36" s="157"/>
      <c r="R36" s="134"/>
    </row>
    <row r="37" spans="12:18">
      <c r="L37" s="132"/>
      <c r="M37" s="142" t="s">
        <v>152</v>
      </c>
      <c r="N37" s="522">
        <v>1.390285</v>
      </c>
      <c r="O37" s="156">
        <v>1.5097719999999999</v>
      </c>
      <c r="P37" s="516">
        <v>8.5944248841064876</v>
      </c>
      <c r="Q37" s="157"/>
      <c r="R37" s="134"/>
    </row>
    <row r="38" spans="12:18">
      <c r="L38" s="132"/>
      <c r="M38" s="368" t="s">
        <v>153</v>
      </c>
      <c r="N38" s="522">
        <v>1.5205E-2</v>
      </c>
      <c r="O38" s="156">
        <v>2.41E-2</v>
      </c>
      <c r="P38" s="516">
        <v>58.500493258796439</v>
      </c>
      <c r="Q38" s="157"/>
      <c r="R38" s="134"/>
    </row>
    <row r="39" spans="12:18">
      <c r="L39" s="132"/>
      <c r="M39" s="368" t="s">
        <v>154</v>
      </c>
      <c r="N39" s="522">
        <v>0.32597399999999999</v>
      </c>
      <c r="O39" s="156">
        <v>0.32650799999999996</v>
      </c>
      <c r="P39" s="516">
        <v>0.16381674612084396</v>
      </c>
      <c r="Q39" s="157"/>
      <c r="R39" s="134"/>
    </row>
    <row r="40" spans="12:18">
      <c r="L40" s="132"/>
      <c r="M40" s="368" t="s">
        <v>155</v>
      </c>
      <c r="N40" s="518">
        <v>0.83605200000000002</v>
      </c>
      <c r="O40" s="156">
        <v>1.056047</v>
      </c>
      <c r="P40" s="516">
        <v>26.313554659279561</v>
      </c>
      <c r="Q40" s="157"/>
      <c r="R40" s="134"/>
    </row>
    <row r="41" spans="12:18">
      <c r="L41" s="132"/>
      <c r="M41" s="368" t="s">
        <v>156</v>
      </c>
      <c r="N41" s="518">
        <v>1.1642E-2</v>
      </c>
      <c r="O41" s="156">
        <v>1.0528000000000001E-2</v>
      </c>
      <c r="P41" s="516">
        <v>-9.5688026112351707</v>
      </c>
      <c r="Q41" s="157"/>
      <c r="R41" s="134"/>
    </row>
    <row r="42" spans="12:18" ht="13.5" thickBot="1">
      <c r="L42" s="132"/>
      <c r="M42" s="145" t="s">
        <v>157</v>
      </c>
      <c r="N42" s="519">
        <v>0.186914</v>
      </c>
      <c r="O42" s="159">
        <v>0.18352499999999997</v>
      </c>
      <c r="P42" s="517">
        <v>-1.813133312646471</v>
      </c>
      <c r="Q42" s="157"/>
      <c r="R42" s="134"/>
    </row>
    <row r="43" spans="12:18">
      <c r="L43" s="132"/>
      <c r="M43" s="133"/>
      <c r="N43" s="133"/>
      <c r="O43" s="133"/>
      <c r="P43" s="133"/>
      <c r="Q43" s="133"/>
      <c r="R43" s="134"/>
    </row>
    <row r="44" spans="12:18" ht="13.5" thickBot="1">
      <c r="L44" s="132"/>
      <c r="M44" s="148" t="s">
        <v>114</v>
      </c>
      <c r="N44" s="133"/>
      <c r="O44" s="133"/>
      <c r="P44" s="133"/>
      <c r="Q44" s="133"/>
      <c r="R44" s="134"/>
    </row>
    <row r="45" spans="12:18" ht="13.5" thickBot="1">
      <c r="L45" s="132"/>
      <c r="M45" s="160"/>
      <c r="N45" s="161" t="str">
        <f>N5</f>
        <v>令和7年1月審査分</v>
      </c>
      <c r="O45" s="162"/>
      <c r="P45" s="163" t="str">
        <f>O5</f>
        <v>令和8年1月審査分</v>
      </c>
      <c r="Q45" s="437"/>
      <c r="R45" s="134"/>
    </row>
    <row r="46" spans="12:18" ht="13.5" thickTop="1">
      <c r="L46" s="132"/>
      <c r="M46" s="179" t="s">
        <v>110</v>
      </c>
      <c r="N46" s="524" t="s">
        <v>238</v>
      </c>
      <c r="O46" s="165"/>
      <c r="P46" s="525" t="s">
        <v>239</v>
      </c>
      <c r="Q46" s="438"/>
      <c r="R46" s="134"/>
    </row>
    <row r="47" spans="12:18">
      <c r="L47" s="132"/>
      <c r="M47" s="142" t="s">
        <v>142</v>
      </c>
      <c r="N47" s="166" t="s">
        <v>240</v>
      </c>
      <c r="O47" s="143"/>
      <c r="P47" s="526" t="s">
        <v>241</v>
      </c>
      <c r="Q47" s="384"/>
      <c r="R47" s="134"/>
    </row>
    <row r="48" spans="12:18">
      <c r="L48" s="132"/>
      <c r="M48" s="142" t="s">
        <v>144</v>
      </c>
      <c r="N48" s="166" t="s">
        <v>242</v>
      </c>
      <c r="O48" s="143"/>
      <c r="P48" s="526" t="s">
        <v>243</v>
      </c>
      <c r="Q48" s="384"/>
      <c r="R48" s="134"/>
    </row>
    <row r="49" spans="1:18">
      <c r="L49" s="132"/>
      <c r="M49" s="142" t="s">
        <v>145</v>
      </c>
      <c r="N49" s="166" t="s">
        <v>244</v>
      </c>
      <c r="O49" s="143"/>
      <c r="P49" s="526" t="s">
        <v>245</v>
      </c>
      <c r="Q49" s="384"/>
      <c r="R49" s="134"/>
    </row>
    <row r="50" spans="1:18">
      <c r="L50" s="132"/>
      <c r="M50" s="142" t="s">
        <v>149</v>
      </c>
      <c r="N50" s="166" t="s">
        <v>246</v>
      </c>
      <c r="O50" s="143"/>
      <c r="P50" s="526" t="s">
        <v>247</v>
      </c>
      <c r="Q50" s="384"/>
      <c r="R50" s="134"/>
    </row>
    <row r="51" spans="1:18">
      <c r="L51" s="132"/>
      <c r="M51" s="142" t="s">
        <v>150</v>
      </c>
      <c r="N51" s="166" t="s">
        <v>248</v>
      </c>
      <c r="O51" s="143"/>
      <c r="P51" s="526" t="s">
        <v>249</v>
      </c>
      <c r="Q51" s="384"/>
      <c r="R51" s="134"/>
    </row>
    <row r="52" spans="1:18">
      <c r="L52" s="132"/>
      <c r="M52" s="142" t="s">
        <v>151</v>
      </c>
      <c r="N52" s="166" t="s">
        <v>250</v>
      </c>
      <c r="O52" s="143"/>
      <c r="P52" s="526" t="s">
        <v>251</v>
      </c>
      <c r="Q52" s="384"/>
      <c r="R52" s="134"/>
    </row>
    <row r="53" spans="1:18">
      <c r="L53" s="132"/>
      <c r="M53" s="142" t="s">
        <v>152</v>
      </c>
      <c r="N53" s="166" t="s">
        <v>252</v>
      </c>
      <c r="O53" s="143"/>
      <c r="P53" s="526" t="s">
        <v>253</v>
      </c>
      <c r="Q53" s="384"/>
      <c r="R53" s="134"/>
    </row>
    <row r="54" spans="1:18">
      <c r="L54" s="132"/>
      <c r="M54" s="368" t="s">
        <v>153</v>
      </c>
      <c r="N54" s="166" t="s">
        <v>254</v>
      </c>
      <c r="O54" s="369"/>
      <c r="P54" s="526" t="s">
        <v>255</v>
      </c>
      <c r="Q54" s="439"/>
      <c r="R54" s="134"/>
    </row>
    <row r="55" spans="1:18">
      <c r="L55" s="132"/>
      <c r="M55" s="368" t="s">
        <v>154</v>
      </c>
      <c r="N55" s="166" t="s">
        <v>256</v>
      </c>
      <c r="O55" s="369"/>
      <c r="P55" s="526" t="s">
        <v>257</v>
      </c>
      <c r="Q55" s="439"/>
      <c r="R55" s="134"/>
    </row>
    <row r="56" spans="1:18">
      <c r="L56" s="132"/>
      <c r="M56" s="368" t="s">
        <v>155</v>
      </c>
      <c r="N56" s="166" t="s">
        <v>258</v>
      </c>
      <c r="O56" s="369"/>
      <c r="P56" s="526" t="s">
        <v>259</v>
      </c>
      <c r="Q56" s="439"/>
      <c r="R56" s="134"/>
    </row>
    <row r="57" spans="1:18">
      <c r="L57" s="132"/>
      <c r="M57" s="368" t="s">
        <v>156</v>
      </c>
      <c r="N57" s="166" t="s">
        <v>260</v>
      </c>
      <c r="O57" s="369"/>
      <c r="P57" s="526" t="s">
        <v>261</v>
      </c>
      <c r="Q57" s="439"/>
      <c r="R57" s="134"/>
    </row>
    <row r="58" spans="1:18" ht="13.5" thickBot="1">
      <c r="L58" s="132"/>
      <c r="M58" s="145" t="s">
        <v>157</v>
      </c>
      <c r="N58" s="168" t="s">
        <v>262</v>
      </c>
      <c r="O58" s="146"/>
      <c r="P58" s="520" t="s">
        <v>263</v>
      </c>
      <c r="Q58" s="440"/>
      <c r="R58" s="134"/>
    </row>
    <row r="59" spans="1:18">
      <c r="L59" s="132"/>
      <c r="M59" s="133"/>
      <c r="N59" s="133"/>
      <c r="O59" s="133"/>
      <c r="P59" s="133"/>
      <c r="Q59" s="133"/>
      <c r="R59" s="134"/>
    </row>
    <row r="60" spans="1:18" ht="13.5" thickBot="1">
      <c r="A60" s="176" t="s">
        <v>116</v>
      </c>
      <c r="B60" s="177" t="s">
        <v>210</v>
      </c>
      <c r="L60" s="132"/>
      <c r="M60" s="148" t="s">
        <v>115</v>
      </c>
      <c r="N60" s="133"/>
      <c r="O60" s="133"/>
      <c r="P60" s="133"/>
      <c r="Q60" s="133"/>
      <c r="R60" s="134"/>
    </row>
    <row r="61" spans="1:18" ht="13.5" thickBot="1">
      <c r="A61" s="176" t="s">
        <v>117</v>
      </c>
      <c r="B61" s="177" t="s">
        <v>118</v>
      </c>
      <c r="L61" s="132"/>
      <c r="M61" s="169" t="str">
        <f>N5</f>
        <v>令和7年1月審査分</v>
      </c>
      <c r="N61" s="170"/>
      <c r="O61" s="171" t="str">
        <f>O5</f>
        <v>令和8年1月審査分</v>
      </c>
      <c r="P61" s="172"/>
      <c r="Q61" s="149"/>
      <c r="R61" s="134"/>
    </row>
    <row r="62" spans="1:18" ht="13.5" thickBot="1">
      <c r="L62" s="173"/>
      <c r="M62" s="174"/>
      <c r="N62" s="174"/>
      <c r="O62" s="174"/>
      <c r="P62" s="174"/>
      <c r="Q62" s="174"/>
      <c r="R62" s="175"/>
    </row>
  </sheetData>
  <mergeCells count="5">
    <mergeCell ref="P27:P28"/>
    <mergeCell ref="N5:N6"/>
    <mergeCell ref="O5:O6"/>
    <mergeCell ref="O27:O28"/>
    <mergeCell ref="N27:N28"/>
  </mergeCells>
  <phoneticPr fontId="2"/>
  <pageMargins left="0.59055118110236227" right="0.39370078740157483" top="0.39370078740157483" bottom="0.39370078740157483" header="0.19685039370078741" footer="0.31496062992125984"/>
  <pageSetup paperSize="9" firstPageNumber="9" orientation="portrait" useFirstPageNumber="1" r:id="rId1"/>
  <headerFooter alignWithMargins="0">
    <oddFooter>&amp;C&amp;10－&amp;P－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AB62"/>
  <sheetViews>
    <sheetView showGridLines="0" zoomScaleNormal="100" zoomScaleSheetLayoutView="100" workbookViewId="0"/>
  </sheetViews>
  <sheetFormatPr defaultColWidth="9" defaultRowHeight="13"/>
  <cols>
    <col min="1" max="1" width="9" style="126"/>
    <col min="2" max="3" width="9.26953125" style="126" bestFit="1" customWidth="1"/>
    <col min="4" max="10" width="9" style="126"/>
    <col min="11" max="11" width="4.6328125" style="126" customWidth="1"/>
    <col min="12" max="12" width="2.453125" style="126" customWidth="1"/>
    <col min="13" max="13" width="15.6328125" style="127" customWidth="1"/>
    <col min="14" max="14" width="16.90625" style="127" customWidth="1"/>
    <col min="15" max="15" width="16" style="127" customWidth="1"/>
    <col min="16" max="17" width="12.6328125" style="127" customWidth="1"/>
    <col min="18" max="18" width="2.453125" style="126" customWidth="1"/>
    <col min="19" max="16384" width="9" style="126"/>
  </cols>
  <sheetData>
    <row r="1" spans="1:18" ht="19.5" thickBot="1">
      <c r="A1" s="486" t="s">
        <v>158</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3.5" thickBot="1">
      <c r="A4" s="532" t="s">
        <v>205</v>
      </c>
      <c r="B4" s="128"/>
      <c r="C4" s="128"/>
      <c r="D4" s="128"/>
      <c r="E4" s="128"/>
      <c r="F4" s="128"/>
      <c r="G4" s="128"/>
      <c r="H4" s="128"/>
      <c r="I4" s="128"/>
      <c r="J4" s="135" t="s">
        <v>208</v>
      </c>
      <c r="L4" s="132"/>
      <c r="M4" s="136" t="s">
        <v>121</v>
      </c>
      <c r="N4" s="133"/>
      <c r="O4" s="133"/>
      <c r="P4" s="133"/>
      <c r="Q4" s="133"/>
      <c r="R4" s="134"/>
    </row>
    <row r="5" spans="1:18">
      <c r="L5" s="132"/>
      <c r="M5" s="137"/>
      <c r="N5" s="821" t="s">
        <v>209</v>
      </c>
      <c r="O5" s="823" t="s">
        <v>208</v>
      </c>
      <c r="P5" s="133"/>
      <c r="Q5" s="133"/>
      <c r="R5" s="134"/>
    </row>
    <row r="6" spans="1:18" ht="13.5" thickBot="1">
      <c r="L6" s="132"/>
      <c r="M6" s="138"/>
      <c r="N6" s="822"/>
      <c r="O6" s="824"/>
      <c r="P6" s="133"/>
      <c r="Q6" s="133"/>
      <c r="R6" s="134"/>
    </row>
    <row r="7" spans="1:18" ht="13.5" thickTop="1">
      <c r="L7" s="132"/>
      <c r="M7" s="139" t="s">
        <v>139</v>
      </c>
      <c r="N7" s="528">
        <v>3896</v>
      </c>
      <c r="O7" s="527">
        <v>2964</v>
      </c>
      <c r="P7" s="133"/>
      <c r="Q7" s="133"/>
      <c r="R7" s="134"/>
    </row>
    <row r="8" spans="1:18">
      <c r="L8" s="132"/>
      <c r="M8" s="139" t="s">
        <v>140</v>
      </c>
      <c r="N8" s="512">
        <v>147</v>
      </c>
      <c r="O8" s="144">
        <v>162</v>
      </c>
      <c r="P8" s="133"/>
      <c r="Q8" s="133"/>
      <c r="R8" s="134"/>
    </row>
    <row r="9" spans="1:18">
      <c r="L9" s="132"/>
      <c r="M9" s="139" t="s">
        <v>141</v>
      </c>
      <c r="N9" s="512">
        <v>5384</v>
      </c>
      <c r="O9" s="144">
        <v>5038</v>
      </c>
      <c r="P9" s="133"/>
      <c r="Q9" s="133"/>
      <c r="R9" s="134"/>
    </row>
    <row r="10" spans="1:18">
      <c r="L10" s="132"/>
      <c r="M10" s="142" t="s">
        <v>143</v>
      </c>
      <c r="N10" s="512">
        <v>2427</v>
      </c>
      <c r="O10" s="144">
        <v>1675</v>
      </c>
      <c r="P10" s="133"/>
      <c r="Q10" s="133"/>
      <c r="R10" s="134"/>
    </row>
    <row r="11" spans="1:18">
      <c r="L11" s="132"/>
      <c r="M11" s="142" t="s">
        <v>144</v>
      </c>
      <c r="N11" s="512">
        <v>132</v>
      </c>
      <c r="O11" s="144">
        <v>120</v>
      </c>
      <c r="P11" s="133"/>
      <c r="Q11" s="133"/>
      <c r="R11" s="134"/>
    </row>
    <row r="12" spans="1:18">
      <c r="L12" s="132"/>
      <c r="M12" s="142" t="s">
        <v>145</v>
      </c>
      <c r="N12" s="512">
        <v>3035</v>
      </c>
      <c r="O12" s="144">
        <v>2621</v>
      </c>
      <c r="P12" s="133"/>
      <c r="Q12" s="133"/>
      <c r="R12" s="134"/>
    </row>
    <row r="13" spans="1:18">
      <c r="L13" s="132"/>
      <c r="M13" s="142" t="s">
        <v>146</v>
      </c>
      <c r="N13" s="512">
        <v>1</v>
      </c>
      <c r="O13" s="144">
        <v>5</v>
      </c>
      <c r="P13" s="133"/>
      <c r="Q13" s="133"/>
      <c r="R13" s="134"/>
    </row>
    <row r="14" spans="1:18">
      <c r="L14" s="132"/>
      <c r="M14" s="142" t="s">
        <v>147</v>
      </c>
      <c r="N14" s="512">
        <v>0</v>
      </c>
      <c r="O14" s="144">
        <v>0</v>
      </c>
      <c r="P14" s="133"/>
      <c r="Q14" s="133"/>
      <c r="R14" s="134"/>
    </row>
    <row r="15" spans="1:18">
      <c r="L15" s="132"/>
      <c r="M15" s="142" t="s">
        <v>148</v>
      </c>
      <c r="N15" s="512">
        <v>10</v>
      </c>
      <c r="O15" s="144">
        <v>6</v>
      </c>
      <c r="P15" s="133"/>
      <c r="Q15" s="133"/>
      <c r="R15" s="134"/>
    </row>
    <row r="16" spans="1:18">
      <c r="L16" s="132"/>
      <c r="M16" s="142" t="s">
        <v>149</v>
      </c>
      <c r="N16" s="512">
        <v>313</v>
      </c>
      <c r="O16" s="144">
        <v>196</v>
      </c>
      <c r="P16" s="133"/>
      <c r="Q16" s="133"/>
      <c r="R16" s="134"/>
    </row>
    <row r="17" spans="2:28">
      <c r="L17" s="132"/>
      <c r="M17" s="142" t="s">
        <v>150</v>
      </c>
      <c r="N17" s="512">
        <v>3</v>
      </c>
      <c r="O17" s="144">
        <v>11</v>
      </c>
      <c r="P17" s="133"/>
      <c r="Q17" s="133"/>
      <c r="R17" s="134"/>
    </row>
    <row r="18" spans="2:28">
      <c r="L18" s="132"/>
      <c r="M18" s="142" t="s">
        <v>151</v>
      </c>
      <c r="N18" s="512">
        <v>289</v>
      </c>
      <c r="O18" s="144">
        <v>290</v>
      </c>
      <c r="P18" s="133"/>
      <c r="Q18" s="133"/>
      <c r="R18" s="134"/>
    </row>
    <row r="19" spans="2:28">
      <c r="L19" s="132"/>
      <c r="M19" s="142" t="s">
        <v>152</v>
      </c>
      <c r="N19" s="512">
        <v>1025</v>
      </c>
      <c r="O19" s="144">
        <v>960</v>
      </c>
      <c r="P19" s="133"/>
      <c r="Q19" s="133"/>
      <c r="R19" s="134"/>
    </row>
    <row r="20" spans="2:28">
      <c r="L20" s="132"/>
      <c r="M20" s="142" t="s">
        <v>153</v>
      </c>
      <c r="N20" s="512">
        <v>10</v>
      </c>
      <c r="O20" s="144">
        <v>28</v>
      </c>
      <c r="P20" s="133"/>
      <c r="Q20" s="133"/>
      <c r="R20" s="134"/>
    </row>
    <row r="21" spans="2:28">
      <c r="L21" s="132"/>
      <c r="M21" s="142" t="s">
        <v>154</v>
      </c>
      <c r="N21" s="512">
        <v>1845</v>
      </c>
      <c r="O21" s="144">
        <v>1938</v>
      </c>
      <c r="P21" s="133"/>
      <c r="Q21" s="133"/>
      <c r="R21" s="134"/>
    </row>
    <row r="22" spans="2:28">
      <c r="L22" s="132"/>
      <c r="M22" s="368" t="s">
        <v>155</v>
      </c>
      <c r="N22" s="512">
        <v>130</v>
      </c>
      <c r="O22" s="144">
        <v>128</v>
      </c>
      <c r="P22" s="133"/>
      <c r="Q22" s="133"/>
      <c r="R22" s="134"/>
    </row>
    <row r="23" spans="2:28">
      <c r="L23" s="132"/>
      <c r="M23" s="368" t="s">
        <v>156</v>
      </c>
      <c r="N23" s="512">
        <v>2</v>
      </c>
      <c r="O23" s="144">
        <v>3</v>
      </c>
      <c r="P23" s="133"/>
      <c r="Q23" s="133"/>
      <c r="R23" s="134"/>
    </row>
    <row r="24" spans="2:28" ht="13.5" thickBot="1">
      <c r="L24" s="132"/>
      <c r="M24" s="145" t="s">
        <v>157</v>
      </c>
      <c r="N24" s="529">
        <v>205</v>
      </c>
      <c r="O24" s="147">
        <v>183</v>
      </c>
      <c r="P24" s="133"/>
      <c r="Q24" s="133"/>
      <c r="R24" s="134"/>
    </row>
    <row r="25" spans="2:28">
      <c r="L25" s="132"/>
      <c r="M25" s="133"/>
      <c r="N25" s="133"/>
      <c r="O25" s="133"/>
      <c r="P25" s="133"/>
      <c r="Q25" s="133"/>
      <c r="R25" s="134"/>
    </row>
    <row r="26" spans="2:28" ht="13.5" thickBot="1">
      <c r="L26" s="132"/>
      <c r="M26" s="148" t="s">
        <v>111</v>
      </c>
      <c r="N26" s="149"/>
      <c r="O26" s="150"/>
      <c r="P26" s="151" t="s">
        <v>112</v>
      </c>
      <c r="Q26" s="133"/>
      <c r="R26" s="134"/>
    </row>
    <row r="27" spans="2:28">
      <c r="L27" s="132"/>
      <c r="M27" s="137"/>
      <c r="N27" s="821" t="str">
        <f>N5</f>
        <v>令和7年1月審査分</v>
      </c>
      <c r="O27" s="825" t="str">
        <f>O5</f>
        <v>令和8年1月審査分</v>
      </c>
      <c r="P27" s="819" t="s">
        <v>113</v>
      </c>
      <c r="Q27" s="152"/>
      <c r="R27" s="134"/>
    </row>
    <row r="28" spans="2:28" ht="13.5" thickBot="1">
      <c r="B28" s="167"/>
      <c r="C28" s="167"/>
      <c r="L28" s="132"/>
      <c r="M28" s="138"/>
      <c r="N28" s="822"/>
      <c r="O28" s="826"/>
      <c r="P28" s="820"/>
      <c r="Q28" s="133"/>
      <c r="R28" s="134"/>
      <c r="AB28" s="485"/>
    </row>
    <row r="29" spans="2:28" ht="13.5" thickTop="1">
      <c r="L29" s="132"/>
      <c r="M29" s="139" t="s">
        <v>110</v>
      </c>
      <c r="N29" s="153">
        <v>0</v>
      </c>
      <c r="O29" s="154">
        <v>0</v>
      </c>
      <c r="P29" s="483" t="s">
        <v>195</v>
      </c>
      <c r="Q29" s="152"/>
      <c r="R29" s="134"/>
    </row>
    <row r="30" spans="2:28">
      <c r="L30" s="132"/>
      <c r="M30" s="142" t="s">
        <v>110</v>
      </c>
      <c r="N30" s="521">
        <v>0.94269999999999998</v>
      </c>
      <c r="O30" s="156">
        <v>0.81640000000000001</v>
      </c>
      <c r="P30" s="482">
        <v>-13.3976874933701</v>
      </c>
      <c r="Q30" s="157"/>
      <c r="R30" s="134"/>
    </row>
    <row r="31" spans="2:28">
      <c r="L31" s="132"/>
      <c r="M31" s="142" t="s">
        <v>142</v>
      </c>
      <c r="N31" s="521">
        <v>0.2427</v>
      </c>
      <c r="O31" s="156">
        <v>0.16750000000000001</v>
      </c>
      <c r="P31" s="482">
        <v>-30.984754841367931</v>
      </c>
      <c r="Q31" s="157"/>
      <c r="R31" s="134"/>
    </row>
    <row r="32" spans="2:28">
      <c r="L32" s="132"/>
      <c r="M32" s="142" t="s">
        <v>144</v>
      </c>
      <c r="N32" s="521">
        <v>1.32E-2</v>
      </c>
      <c r="O32" s="156">
        <v>1.2E-2</v>
      </c>
      <c r="P32" s="482">
        <v>-9.0909090909090935</v>
      </c>
      <c r="Q32" s="157"/>
      <c r="R32" s="134"/>
    </row>
    <row r="33" spans="12:18" ht="13.5" customHeight="1">
      <c r="L33" s="132"/>
      <c r="M33" s="142" t="s">
        <v>145</v>
      </c>
      <c r="N33" s="521">
        <v>0.30349999999999999</v>
      </c>
      <c r="O33" s="156">
        <v>0.2621</v>
      </c>
      <c r="P33" s="482">
        <v>-13.640856672158151</v>
      </c>
      <c r="Q33" s="157"/>
      <c r="R33" s="134"/>
    </row>
    <row r="34" spans="12:18">
      <c r="L34" s="132"/>
      <c r="M34" s="142" t="s">
        <v>149</v>
      </c>
      <c r="N34" s="521">
        <v>3.1300000000000001E-2</v>
      </c>
      <c r="O34" s="156">
        <v>1.9599999999999999E-2</v>
      </c>
      <c r="P34" s="482">
        <v>-37.38019169329074</v>
      </c>
      <c r="Q34" s="157"/>
      <c r="R34" s="134"/>
    </row>
    <row r="35" spans="12:18">
      <c r="L35" s="132"/>
      <c r="M35" s="142" t="s">
        <v>150</v>
      </c>
      <c r="N35" s="521">
        <v>2.9999999999999997E-4</v>
      </c>
      <c r="O35" s="156">
        <v>1.1000000000000001E-3</v>
      </c>
      <c r="P35" s="482">
        <v>266.66666666666674</v>
      </c>
      <c r="Q35" s="157"/>
      <c r="R35" s="134"/>
    </row>
    <row r="36" spans="12:18">
      <c r="L36" s="132"/>
      <c r="M36" s="142" t="s">
        <v>151</v>
      </c>
      <c r="N36" s="521">
        <v>2.8899999999999999E-2</v>
      </c>
      <c r="O36" s="156">
        <v>2.9000000000000001E-2</v>
      </c>
      <c r="P36" s="482">
        <v>0.34602076124568271</v>
      </c>
      <c r="Q36" s="157"/>
      <c r="R36" s="134"/>
    </row>
    <row r="37" spans="12:18">
      <c r="L37" s="132"/>
      <c r="M37" s="142" t="s">
        <v>152</v>
      </c>
      <c r="N37" s="521">
        <v>0.10249999999999999</v>
      </c>
      <c r="O37" s="156">
        <v>9.6000000000000002E-2</v>
      </c>
      <c r="P37" s="482">
        <v>-6.3414634146341342</v>
      </c>
      <c r="Q37" s="157"/>
      <c r="R37" s="134"/>
    </row>
    <row r="38" spans="12:18">
      <c r="L38" s="132"/>
      <c r="M38" s="368" t="s">
        <v>153</v>
      </c>
      <c r="N38" s="521">
        <v>1E-3</v>
      </c>
      <c r="O38" s="156">
        <v>2.8E-3</v>
      </c>
      <c r="P38" s="482">
        <v>180</v>
      </c>
      <c r="Q38" s="157"/>
      <c r="R38" s="134"/>
    </row>
    <row r="39" spans="12:18">
      <c r="L39" s="132"/>
      <c r="M39" s="368" t="s">
        <v>154</v>
      </c>
      <c r="N39" s="521">
        <v>0.1845</v>
      </c>
      <c r="O39" s="156">
        <v>0.1938</v>
      </c>
      <c r="P39" s="482">
        <v>5.0406504065040707</v>
      </c>
      <c r="Q39" s="157"/>
      <c r="R39" s="134"/>
    </row>
    <row r="40" spans="12:18">
      <c r="L40" s="132"/>
      <c r="M40" s="368" t="s">
        <v>155</v>
      </c>
      <c r="N40" s="530">
        <v>1.3100000000000001E-2</v>
      </c>
      <c r="O40" s="370">
        <v>1.3299999999999999E-2</v>
      </c>
      <c r="P40" s="482">
        <v>1.5267175572518852</v>
      </c>
      <c r="Q40" s="157"/>
      <c r="R40" s="134"/>
    </row>
    <row r="41" spans="12:18">
      <c r="L41" s="132"/>
      <c r="M41" s="368" t="s">
        <v>156</v>
      </c>
      <c r="N41" s="530">
        <v>2.0000000000000001E-4</v>
      </c>
      <c r="O41" s="370">
        <v>2.9999999999999997E-4</v>
      </c>
      <c r="P41" s="482">
        <v>49.999999999999972</v>
      </c>
      <c r="Q41" s="157"/>
      <c r="R41" s="134"/>
    </row>
    <row r="42" spans="12:18" ht="13.5" thickBot="1">
      <c r="L42" s="132"/>
      <c r="M42" s="145" t="s">
        <v>157</v>
      </c>
      <c r="N42" s="523">
        <v>2.1499999999999998E-2</v>
      </c>
      <c r="O42" s="159">
        <v>1.89E-2</v>
      </c>
      <c r="P42" s="517">
        <v>-12.093023255813947</v>
      </c>
      <c r="Q42" s="157"/>
      <c r="R42" s="134"/>
    </row>
    <row r="43" spans="12:18">
      <c r="L43" s="132"/>
      <c r="M43" s="133"/>
      <c r="N43" s="133"/>
      <c r="O43" s="133"/>
      <c r="P43" s="133"/>
      <c r="Q43" s="133"/>
      <c r="R43" s="134"/>
    </row>
    <row r="44" spans="12:18" ht="13.5" thickBot="1">
      <c r="L44" s="132"/>
      <c r="M44" s="148" t="s">
        <v>114</v>
      </c>
      <c r="N44" s="133"/>
      <c r="O44" s="133"/>
      <c r="P44" s="133"/>
      <c r="Q44" s="133"/>
      <c r="R44" s="134"/>
    </row>
    <row r="45" spans="12:18" ht="13.5" thickBot="1">
      <c r="L45" s="132"/>
      <c r="M45" s="160"/>
      <c r="N45" s="161" t="str">
        <f>N5</f>
        <v>令和7年1月審査分</v>
      </c>
      <c r="O45" s="162"/>
      <c r="P45" s="163" t="str">
        <f>O5</f>
        <v>令和8年1月審査分</v>
      </c>
      <c r="Q45" s="437"/>
      <c r="R45" s="134"/>
    </row>
    <row r="46" spans="12:18" ht="13.5" thickTop="1">
      <c r="L46" s="132"/>
      <c r="M46" s="139" t="s">
        <v>110</v>
      </c>
      <c r="N46" s="164" t="s">
        <v>264</v>
      </c>
      <c r="O46" s="165"/>
      <c r="P46" s="525" t="s">
        <v>265</v>
      </c>
      <c r="Q46" s="438"/>
      <c r="R46" s="134"/>
    </row>
    <row r="47" spans="12:18">
      <c r="L47" s="132"/>
      <c r="M47" s="142" t="s">
        <v>142</v>
      </c>
      <c r="N47" s="166" t="s">
        <v>266</v>
      </c>
      <c r="O47" s="143"/>
      <c r="P47" s="526" t="s">
        <v>267</v>
      </c>
      <c r="Q47" s="384"/>
      <c r="R47" s="134"/>
    </row>
    <row r="48" spans="12:18">
      <c r="L48" s="132"/>
      <c r="M48" s="142" t="s">
        <v>144</v>
      </c>
      <c r="N48" s="166" t="s">
        <v>268</v>
      </c>
      <c r="O48" s="143"/>
      <c r="P48" s="526" t="s">
        <v>269</v>
      </c>
      <c r="Q48" s="384"/>
      <c r="R48" s="134"/>
    </row>
    <row r="49" spans="1:18">
      <c r="L49" s="132"/>
      <c r="M49" s="142" t="s">
        <v>145</v>
      </c>
      <c r="N49" s="166" t="s">
        <v>218</v>
      </c>
      <c r="O49" s="143"/>
      <c r="P49" s="526" t="s">
        <v>270</v>
      </c>
      <c r="Q49" s="384"/>
      <c r="R49" s="134"/>
    </row>
    <row r="50" spans="1:18">
      <c r="L50" s="132"/>
      <c r="M50" s="142" t="s">
        <v>149</v>
      </c>
      <c r="N50" s="166" t="s">
        <v>271</v>
      </c>
      <c r="O50" s="143"/>
      <c r="P50" s="526" t="s">
        <v>272</v>
      </c>
      <c r="Q50" s="384"/>
      <c r="R50" s="134"/>
    </row>
    <row r="51" spans="1:18">
      <c r="L51" s="132"/>
      <c r="M51" s="142" t="s">
        <v>150</v>
      </c>
      <c r="N51" s="166" t="s">
        <v>222</v>
      </c>
      <c r="O51" s="143"/>
      <c r="P51" s="526" t="s">
        <v>273</v>
      </c>
      <c r="Q51" s="384"/>
      <c r="R51" s="134"/>
    </row>
    <row r="52" spans="1:18">
      <c r="L52" s="132"/>
      <c r="M52" s="142" t="s">
        <v>151</v>
      </c>
      <c r="N52" s="166" t="s">
        <v>274</v>
      </c>
      <c r="O52" s="143"/>
      <c r="P52" s="526" t="s">
        <v>275</v>
      </c>
      <c r="Q52" s="384"/>
      <c r="R52" s="134"/>
    </row>
    <row r="53" spans="1:18">
      <c r="L53" s="132"/>
      <c r="M53" s="142" t="s">
        <v>152</v>
      </c>
      <c r="N53" s="166" t="s">
        <v>276</v>
      </c>
      <c r="O53" s="143"/>
      <c r="P53" s="526" t="s">
        <v>277</v>
      </c>
      <c r="Q53" s="384"/>
      <c r="R53" s="134"/>
    </row>
    <row r="54" spans="1:18">
      <c r="L54" s="132"/>
      <c r="M54" s="368" t="s">
        <v>153</v>
      </c>
      <c r="N54" s="166" t="s">
        <v>278</v>
      </c>
      <c r="O54" s="369"/>
      <c r="P54" s="526" t="s">
        <v>279</v>
      </c>
      <c r="Q54" s="439"/>
      <c r="R54" s="134"/>
    </row>
    <row r="55" spans="1:18">
      <c r="L55" s="132"/>
      <c r="M55" s="368" t="s">
        <v>154</v>
      </c>
      <c r="N55" s="166" t="s">
        <v>230</v>
      </c>
      <c r="O55" s="369"/>
      <c r="P55" s="526" t="s">
        <v>280</v>
      </c>
      <c r="Q55" s="439"/>
      <c r="R55" s="134"/>
    </row>
    <row r="56" spans="1:18">
      <c r="L56" s="132"/>
      <c r="M56" s="368" t="s">
        <v>155</v>
      </c>
      <c r="N56" s="166" t="s">
        <v>281</v>
      </c>
      <c r="O56" s="369"/>
      <c r="P56" s="526" t="s">
        <v>282</v>
      </c>
      <c r="Q56" s="439"/>
      <c r="R56" s="134"/>
    </row>
    <row r="57" spans="1:18">
      <c r="L57" s="132"/>
      <c r="M57" s="368" t="s">
        <v>156</v>
      </c>
      <c r="N57" s="166" t="s">
        <v>234</v>
      </c>
      <c r="O57" s="369"/>
      <c r="P57" s="526" t="s">
        <v>283</v>
      </c>
      <c r="Q57" s="439"/>
      <c r="R57" s="134"/>
    </row>
    <row r="58" spans="1:18" ht="13.5" thickBot="1">
      <c r="L58" s="132"/>
      <c r="M58" s="145" t="s">
        <v>157</v>
      </c>
      <c r="N58" s="168" t="s">
        <v>284</v>
      </c>
      <c r="O58" s="146"/>
      <c r="P58" s="520" t="s">
        <v>285</v>
      </c>
      <c r="Q58" s="440"/>
      <c r="R58" s="134"/>
    </row>
    <row r="59" spans="1:18">
      <c r="L59" s="132"/>
      <c r="M59" s="133"/>
      <c r="N59" s="133"/>
      <c r="O59" s="133"/>
      <c r="P59" s="133"/>
      <c r="Q59" s="133"/>
      <c r="R59" s="134"/>
    </row>
    <row r="60" spans="1:18" ht="13.5" thickBot="1">
      <c r="A60" s="176" t="s">
        <v>116</v>
      </c>
      <c r="B60" s="177" t="s">
        <v>210</v>
      </c>
      <c r="L60" s="132"/>
      <c r="M60" s="148" t="s">
        <v>115</v>
      </c>
      <c r="N60" s="133"/>
      <c r="O60" s="133"/>
      <c r="P60" s="133"/>
      <c r="Q60" s="133"/>
      <c r="R60" s="134"/>
    </row>
    <row r="61" spans="1:18" ht="13.5" thickBot="1">
      <c r="A61" s="176" t="s">
        <v>117</v>
      </c>
      <c r="B61" s="177" t="s">
        <v>118</v>
      </c>
      <c r="L61" s="132"/>
      <c r="M61" s="169" t="str">
        <f>N5</f>
        <v>令和7年1月審査分</v>
      </c>
      <c r="N61" s="170"/>
      <c r="O61" s="171" t="str">
        <f>O5</f>
        <v>令和8年1月審査分</v>
      </c>
      <c r="P61" s="172"/>
      <c r="Q61" s="149"/>
      <c r="R61" s="134"/>
    </row>
    <row r="62" spans="1:18" ht="13.5" thickBot="1">
      <c r="L62" s="173"/>
      <c r="M62" s="174"/>
      <c r="N62" s="174"/>
      <c r="O62" s="174"/>
      <c r="P62" s="174"/>
      <c r="Q62" s="174"/>
      <c r="R62" s="175"/>
    </row>
  </sheetData>
  <mergeCells count="5">
    <mergeCell ref="N5:N6"/>
    <mergeCell ref="O5:O6"/>
    <mergeCell ref="N27:N28"/>
    <mergeCell ref="O27:O28"/>
    <mergeCell ref="P27:P28"/>
  </mergeCells>
  <phoneticPr fontId="2"/>
  <pageMargins left="0.59055118110236227" right="0.39370078740157483" top="0.39370078740157483" bottom="0.39370078740157483" header="0.19685039370078741" footer="0.31496062992125984"/>
  <pageSetup paperSize="9" firstPageNumber="10" orientation="portrait" useFirstPageNumber="1" r:id="rId1"/>
  <headerFooter alignWithMargins="0">
    <oddFooter>&amp;C&amp;10－&amp;P－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AB62"/>
  <sheetViews>
    <sheetView showGridLines="0" zoomScaleNormal="100" zoomScaleSheetLayoutView="100" workbookViewId="0"/>
  </sheetViews>
  <sheetFormatPr defaultColWidth="9" defaultRowHeight="13"/>
  <cols>
    <col min="1" max="1" width="9" style="126"/>
    <col min="2" max="3" width="9.26953125" style="126" bestFit="1" customWidth="1"/>
    <col min="4" max="10" width="9" style="126"/>
    <col min="11" max="11" width="4.6328125" style="126" customWidth="1"/>
    <col min="12" max="12" width="2.453125" style="126" customWidth="1"/>
    <col min="13" max="13" width="15.6328125" style="127" customWidth="1"/>
    <col min="14" max="14" width="16.90625" style="127" customWidth="1"/>
    <col min="15" max="15" width="16" style="127" customWidth="1"/>
    <col min="16" max="17" width="12.6328125" style="127" customWidth="1"/>
    <col min="18" max="18" width="2.453125" style="126" customWidth="1"/>
    <col min="19" max="16384" width="9" style="126"/>
  </cols>
  <sheetData>
    <row r="1" spans="1:18" ht="19.5" thickBot="1">
      <c r="A1" s="486" t="s">
        <v>159</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3.5" thickBot="1">
      <c r="A4" s="532" t="s">
        <v>205</v>
      </c>
      <c r="B4" s="128"/>
      <c r="C4" s="128"/>
      <c r="D4" s="128"/>
      <c r="E4" s="128"/>
      <c r="F4" s="128"/>
      <c r="G4" s="128"/>
      <c r="H4" s="128"/>
      <c r="I4" s="128"/>
      <c r="J4" s="135" t="s">
        <v>208</v>
      </c>
      <c r="L4" s="132"/>
      <c r="M4" s="136" t="s">
        <v>122</v>
      </c>
      <c r="N4" s="133"/>
      <c r="O4" s="133"/>
      <c r="P4" s="133"/>
      <c r="Q4" s="133"/>
      <c r="R4" s="134"/>
    </row>
    <row r="5" spans="1:18" ht="13.5" customHeight="1">
      <c r="L5" s="132"/>
      <c r="M5" s="137"/>
      <c r="N5" s="821" t="s">
        <v>209</v>
      </c>
      <c r="O5" s="823" t="s">
        <v>208</v>
      </c>
      <c r="P5" s="133"/>
      <c r="Q5" s="133"/>
      <c r="R5" s="134"/>
    </row>
    <row r="6" spans="1:18" ht="13.5" thickBot="1">
      <c r="L6" s="132"/>
      <c r="M6" s="138"/>
      <c r="N6" s="822"/>
      <c r="O6" s="824"/>
      <c r="P6" s="133"/>
      <c r="Q6" s="133"/>
      <c r="R6" s="134"/>
    </row>
    <row r="7" spans="1:18" ht="13.5" thickTop="1">
      <c r="L7" s="132"/>
      <c r="M7" s="139" t="s">
        <v>139</v>
      </c>
      <c r="N7" s="528">
        <v>567.98099999999999</v>
      </c>
      <c r="O7" s="527">
        <v>590.85299999999995</v>
      </c>
      <c r="P7" s="133"/>
      <c r="Q7" s="133"/>
      <c r="R7" s="134"/>
    </row>
    <row r="8" spans="1:18">
      <c r="L8" s="132"/>
      <c r="M8" s="139" t="s">
        <v>140</v>
      </c>
      <c r="N8" s="512">
        <v>22.818999999999999</v>
      </c>
      <c r="O8" s="144">
        <v>29.875</v>
      </c>
      <c r="P8" s="133"/>
      <c r="Q8" s="133"/>
      <c r="R8" s="134"/>
    </row>
    <row r="9" spans="1:18">
      <c r="L9" s="132"/>
      <c r="M9" s="139" t="s">
        <v>141</v>
      </c>
      <c r="N9" s="512">
        <v>1970.116</v>
      </c>
      <c r="O9" s="144">
        <v>2199.37</v>
      </c>
      <c r="P9" s="133"/>
      <c r="Q9" s="133"/>
      <c r="R9" s="134"/>
    </row>
    <row r="10" spans="1:18">
      <c r="L10" s="132"/>
      <c r="M10" s="142" t="s">
        <v>142</v>
      </c>
      <c r="N10" s="512">
        <v>369.00599999999997</v>
      </c>
      <c r="O10" s="144">
        <v>378.57400000000001</v>
      </c>
      <c r="P10" s="133"/>
      <c r="Q10" s="133"/>
      <c r="R10" s="134"/>
    </row>
    <row r="11" spans="1:18">
      <c r="L11" s="132"/>
      <c r="M11" s="142" t="s">
        <v>144</v>
      </c>
      <c r="N11" s="512">
        <v>21.207000000000001</v>
      </c>
      <c r="O11" s="144">
        <v>26.431999999999999</v>
      </c>
      <c r="P11" s="133"/>
      <c r="Q11" s="133"/>
      <c r="R11" s="134"/>
    </row>
    <row r="12" spans="1:18">
      <c r="L12" s="132"/>
      <c r="M12" s="142" t="s">
        <v>145</v>
      </c>
      <c r="N12" s="512">
        <v>1480.4369999999999</v>
      </c>
      <c r="O12" s="144">
        <v>1629.059</v>
      </c>
      <c r="P12" s="133"/>
      <c r="Q12" s="133"/>
      <c r="R12" s="134"/>
    </row>
    <row r="13" spans="1:18">
      <c r="L13" s="132"/>
      <c r="M13" s="142" t="s">
        <v>146</v>
      </c>
      <c r="N13" s="512">
        <v>0.124</v>
      </c>
      <c r="O13" s="144">
        <v>0.17899999999999999</v>
      </c>
      <c r="P13" s="133"/>
      <c r="Q13" s="133"/>
      <c r="R13" s="134"/>
    </row>
    <row r="14" spans="1:18">
      <c r="L14" s="132"/>
      <c r="M14" s="142" t="s">
        <v>147</v>
      </c>
      <c r="N14" s="512">
        <v>0</v>
      </c>
      <c r="O14" s="144">
        <v>0</v>
      </c>
      <c r="P14" s="133"/>
      <c r="Q14" s="133"/>
      <c r="R14" s="134"/>
    </row>
    <row r="15" spans="1:18">
      <c r="L15" s="132"/>
      <c r="M15" s="142" t="s">
        <v>148</v>
      </c>
      <c r="N15" s="512">
        <v>1.4990000000000001</v>
      </c>
      <c r="O15" s="144">
        <v>0.47499999999999998</v>
      </c>
      <c r="P15" s="133"/>
      <c r="Q15" s="133"/>
      <c r="R15" s="134"/>
    </row>
    <row r="16" spans="1:18">
      <c r="L16" s="132"/>
      <c r="M16" s="142" t="s">
        <v>149</v>
      </c>
      <c r="N16" s="512">
        <v>20.762</v>
      </c>
      <c r="O16" s="144">
        <v>24.731999999999999</v>
      </c>
      <c r="P16" s="133"/>
      <c r="Q16" s="133"/>
      <c r="R16" s="134"/>
    </row>
    <row r="17" spans="2:28">
      <c r="L17" s="132"/>
      <c r="M17" s="142" t="s">
        <v>150</v>
      </c>
      <c r="N17" s="512">
        <v>0.41099999999999998</v>
      </c>
      <c r="O17" s="144">
        <v>0.34599999999999997</v>
      </c>
      <c r="P17" s="133"/>
      <c r="Q17" s="133"/>
      <c r="R17" s="134"/>
    </row>
    <row r="18" spans="2:28">
      <c r="L18" s="132"/>
      <c r="M18" s="142" t="s">
        <v>151</v>
      </c>
      <c r="N18" s="512">
        <v>36.582000000000001</v>
      </c>
      <c r="O18" s="144">
        <v>43.37</v>
      </c>
      <c r="P18" s="133"/>
      <c r="Q18" s="133"/>
      <c r="R18" s="134"/>
    </row>
    <row r="19" spans="2:28">
      <c r="L19" s="132"/>
      <c r="M19" s="142" t="s">
        <v>152</v>
      </c>
      <c r="N19" s="512">
        <v>148.31</v>
      </c>
      <c r="O19" s="144">
        <v>166.131</v>
      </c>
      <c r="P19" s="133"/>
      <c r="Q19" s="133"/>
      <c r="R19" s="134"/>
    </row>
    <row r="20" spans="2:28">
      <c r="L20" s="132"/>
      <c r="M20" s="368" t="s">
        <v>153</v>
      </c>
      <c r="N20" s="512">
        <v>0.96699999999999997</v>
      </c>
      <c r="O20" s="144">
        <v>2.9809999999999999</v>
      </c>
      <c r="P20" s="133"/>
      <c r="Q20" s="133"/>
      <c r="R20" s="134"/>
    </row>
    <row r="21" spans="2:28">
      <c r="L21" s="132"/>
      <c r="M21" s="368" t="s">
        <v>154</v>
      </c>
      <c r="N21" s="512">
        <v>419.40300000000002</v>
      </c>
      <c r="O21" s="144">
        <v>486.53699999999998</v>
      </c>
      <c r="P21" s="133"/>
      <c r="Q21" s="133"/>
      <c r="R21" s="134"/>
    </row>
    <row r="22" spans="2:28">
      <c r="L22" s="132"/>
      <c r="M22" s="368" t="s">
        <v>155</v>
      </c>
      <c r="N22" s="512">
        <v>29.779</v>
      </c>
      <c r="O22" s="144">
        <v>21.236999999999998</v>
      </c>
      <c r="P22" s="133"/>
      <c r="Q22" s="133"/>
      <c r="R22" s="134"/>
    </row>
    <row r="23" spans="2:28">
      <c r="L23" s="132"/>
      <c r="M23" s="368" t="s">
        <v>156</v>
      </c>
      <c r="N23" s="512">
        <v>0.23400000000000001</v>
      </c>
      <c r="O23" s="144">
        <v>0.11600000000000001</v>
      </c>
      <c r="P23" s="133"/>
      <c r="Q23" s="133"/>
      <c r="R23" s="134"/>
    </row>
    <row r="24" spans="2:28" ht="13.5" thickBot="1">
      <c r="L24" s="132"/>
      <c r="M24" s="145" t="s">
        <v>157</v>
      </c>
      <c r="N24" s="529">
        <v>32.195</v>
      </c>
      <c r="O24" s="147">
        <v>39.929000000000002</v>
      </c>
      <c r="P24" s="133"/>
      <c r="Q24" s="133"/>
      <c r="R24" s="134"/>
    </row>
    <row r="25" spans="2:28">
      <c r="L25" s="132"/>
      <c r="M25" s="133"/>
      <c r="N25" s="133"/>
      <c r="O25" s="133"/>
      <c r="P25" s="133"/>
      <c r="Q25" s="133"/>
      <c r="R25" s="134"/>
    </row>
    <row r="26" spans="2:28" ht="13.5" thickBot="1">
      <c r="L26" s="132"/>
      <c r="M26" s="148" t="s">
        <v>111</v>
      </c>
      <c r="N26" s="149"/>
      <c r="O26" s="150"/>
      <c r="P26" s="178" t="s">
        <v>120</v>
      </c>
      <c r="Q26" s="133"/>
      <c r="R26" s="134"/>
    </row>
    <row r="27" spans="2:28">
      <c r="L27" s="132"/>
      <c r="M27" s="137"/>
      <c r="N27" s="821" t="str">
        <f>N5</f>
        <v>令和7年1月審査分</v>
      </c>
      <c r="O27" s="825" t="str">
        <f>O5</f>
        <v>令和8年1月審査分</v>
      </c>
      <c r="P27" s="819" t="s">
        <v>113</v>
      </c>
      <c r="Q27" s="152"/>
      <c r="R27" s="134"/>
    </row>
    <row r="28" spans="2:28" ht="13.5" thickBot="1">
      <c r="B28" s="167"/>
      <c r="C28" s="167"/>
      <c r="L28" s="132"/>
      <c r="M28" s="138"/>
      <c r="N28" s="822"/>
      <c r="O28" s="826"/>
      <c r="P28" s="820"/>
      <c r="Q28" s="133"/>
      <c r="R28" s="134"/>
      <c r="AB28" s="485"/>
    </row>
    <row r="29" spans="2:28" ht="13.5" thickTop="1">
      <c r="L29" s="132"/>
      <c r="M29" s="139" t="s">
        <v>110</v>
      </c>
      <c r="N29" s="153">
        <v>0</v>
      </c>
      <c r="O29" s="154">
        <v>0</v>
      </c>
      <c r="P29" s="483" t="s">
        <v>18</v>
      </c>
      <c r="Q29" s="152"/>
      <c r="R29" s="134"/>
    </row>
    <row r="30" spans="2:28">
      <c r="L30" s="132"/>
      <c r="M30" s="142" t="s">
        <v>110</v>
      </c>
      <c r="N30" s="521">
        <v>2.5609160000000002</v>
      </c>
      <c r="O30" s="156">
        <v>2.8200979999999998</v>
      </c>
      <c r="P30" s="516">
        <v>10.12067557077232</v>
      </c>
      <c r="Q30" s="157"/>
      <c r="R30" s="134"/>
    </row>
    <row r="31" spans="2:28">
      <c r="L31" s="132"/>
      <c r="M31" s="142" t="s">
        <v>142</v>
      </c>
      <c r="N31" s="521">
        <v>0.36900599999999995</v>
      </c>
      <c r="O31" s="156">
        <v>0.37857400000000002</v>
      </c>
      <c r="P31" s="516">
        <v>2.5929117683723462</v>
      </c>
      <c r="Q31" s="157"/>
      <c r="R31" s="134"/>
    </row>
    <row r="32" spans="2:28">
      <c r="L32" s="132"/>
      <c r="M32" s="142" t="s">
        <v>144</v>
      </c>
      <c r="N32" s="521">
        <v>2.1207E-2</v>
      </c>
      <c r="O32" s="156">
        <v>2.6431999999999997E-2</v>
      </c>
      <c r="P32" s="516">
        <v>24.638091196303094</v>
      </c>
      <c r="Q32" s="157"/>
      <c r="R32" s="134"/>
    </row>
    <row r="33" spans="12:18" ht="13.5" customHeight="1">
      <c r="L33" s="132"/>
      <c r="M33" s="142" t="s">
        <v>145</v>
      </c>
      <c r="N33" s="521">
        <v>1.480437</v>
      </c>
      <c r="O33" s="156">
        <v>1.629059</v>
      </c>
      <c r="P33" s="516">
        <v>10.03906279024369</v>
      </c>
      <c r="Q33" s="157"/>
      <c r="R33" s="134"/>
    </row>
    <row r="34" spans="12:18">
      <c r="L34" s="132"/>
      <c r="M34" s="142" t="s">
        <v>149</v>
      </c>
      <c r="N34" s="522">
        <v>2.0761999999999999E-2</v>
      </c>
      <c r="O34" s="156">
        <v>2.4732000000000001E-2</v>
      </c>
      <c r="P34" s="516">
        <v>19.121471919853576</v>
      </c>
      <c r="Q34" s="157"/>
      <c r="R34" s="134"/>
    </row>
    <row r="35" spans="12:18">
      <c r="L35" s="132"/>
      <c r="M35" s="142" t="s">
        <v>150</v>
      </c>
      <c r="N35" s="522">
        <v>4.1099999999999996E-4</v>
      </c>
      <c r="O35" s="156">
        <v>3.4599999999999995E-4</v>
      </c>
      <c r="P35" s="516">
        <v>-15.81508515815085</v>
      </c>
      <c r="Q35" s="157"/>
      <c r="R35" s="134"/>
    </row>
    <row r="36" spans="12:18">
      <c r="L36" s="132"/>
      <c r="M36" s="142" t="s">
        <v>151</v>
      </c>
      <c r="N36" s="522">
        <v>3.6582000000000003E-2</v>
      </c>
      <c r="O36" s="156">
        <v>4.3369999999999999E-2</v>
      </c>
      <c r="P36" s="516">
        <v>18.555573779454363</v>
      </c>
      <c r="Q36" s="157"/>
      <c r="R36" s="134"/>
    </row>
    <row r="37" spans="12:18">
      <c r="L37" s="132"/>
      <c r="M37" s="142" t="s">
        <v>152</v>
      </c>
      <c r="N37" s="522">
        <v>0.14831</v>
      </c>
      <c r="O37" s="156">
        <v>0.166131</v>
      </c>
      <c r="P37" s="516">
        <v>12.016047468141068</v>
      </c>
      <c r="Q37" s="157"/>
      <c r="R37" s="134"/>
    </row>
    <row r="38" spans="12:18">
      <c r="L38" s="132"/>
      <c r="M38" s="368" t="s">
        <v>153</v>
      </c>
      <c r="N38" s="522">
        <v>9.6699999999999998E-4</v>
      </c>
      <c r="O38" s="156">
        <v>2.9809999999999997E-3</v>
      </c>
      <c r="P38" s="516">
        <v>208.27300930713545</v>
      </c>
      <c r="Q38" s="157"/>
      <c r="R38" s="134"/>
    </row>
    <row r="39" spans="12:18">
      <c r="L39" s="132"/>
      <c r="M39" s="368" t="s">
        <v>154</v>
      </c>
      <c r="N39" s="522">
        <v>0.41940300000000003</v>
      </c>
      <c r="O39" s="156">
        <v>0.486537</v>
      </c>
      <c r="P39" s="516">
        <v>16.007038576261962</v>
      </c>
      <c r="Q39" s="157"/>
      <c r="R39" s="134"/>
    </row>
    <row r="40" spans="12:18">
      <c r="L40" s="132"/>
      <c r="M40" s="368" t="s">
        <v>155</v>
      </c>
      <c r="N40" s="518">
        <v>2.9902999999999999E-2</v>
      </c>
      <c r="O40" s="156">
        <v>2.1415999999999998E-2</v>
      </c>
      <c r="P40" s="516">
        <v>-28.381767715613819</v>
      </c>
      <c r="Q40" s="157"/>
      <c r="R40" s="134"/>
    </row>
    <row r="41" spans="12:18">
      <c r="L41" s="132"/>
      <c r="M41" s="368" t="s">
        <v>156</v>
      </c>
      <c r="N41" s="518">
        <v>2.3400000000000002E-4</v>
      </c>
      <c r="O41" s="156">
        <v>1.16E-4</v>
      </c>
      <c r="P41" s="516">
        <v>-50.427350427350433</v>
      </c>
      <c r="Q41" s="157"/>
      <c r="R41" s="134"/>
    </row>
    <row r="42" spans="12:18" ht="13.5" thickBot="1">
      <c r="L42" s="132"/>
      <c r="M42" s="145" t="s">
        <v>157</v>
      </c>
      <c r="N42" s="519">
        <v>3.3694000000000002E-2</v>
      </c>
      <c r="O42" s="159">
        <v>4.0404000000000002E-2</v>
      </c>
      <c r="P42" s="517">
        <v>19.914524841218025</v>
      </c>
      <c r="Q42" s="157"/>
      <c r="R42" s="134"/>
    </row>
    <row r="43" spans="12:18">
      <c r="L43" s="132"/>
      <c r="M43" s="133"/>
      <c r="N43" s="133"/>
      <c r="O43" s="133"/>
      <c r="P43" s="133"/>
      <c r="Q43" s="133"/>
      <c r="R43" s="134"/>
    </row>
    <row r="44" spans="12:18" ht="13.5" thickBot="1">
      <c r="L44" s="132"/>
      <c r="M44" s="148" t="s">
        <v>114</v>
      </c>
      <c r="N44" s="133"/>
      <c r="O44" s="133"/>
      <c r="P44" s="133"/>
      <c r="Q44" s="133"/>
      <c r="R44" s="134"/>
    </row>
    <row r="45" spans="12:18" ht="13.5" thickBot="1">
      <c r="L45" s="132"/>
      <c r="M45" s="160"/>
      <c r="N45" s="161" t="str">
        <f>N5</f>
        <v>令和7年1月審査分</v>
      </c>
      <c r="O45" s="162"/>
      <c r="P45" s="163" t="str">
        <f>O5</f>
        <v>令和8年1月審査分</v>
      </c>
      <c r="Q45" s="437"/>
      <c r="R45" s="134"/>
    </row>
    <row r="46" spans="12:18" ht="13.5" thickTop="1">
      <c r="L46" s="132"/>
      <c r="M46" s="179" t="s">
        <v>110</v>
      </c>
      <c r="N46" s="524" t="s">
        <v>286</v>
      </c>
      <c r="O46" s="165"/>
      <c r="P46" s="525" t="s">
        <v>287</v>
      </c>
      <c r="Q46" s="438"/>
      <c r="R46" s="134"/>
    </row>
    <row r="47" spans="12:18">
      <c r="L47" s="132"/>
      <c r="M47" s="142" t="s">
        <v>142</v>
      </c>
      <c r="N47" s="166" t="s">
        <v>288</v>
      </c>
      <c r="O47" s="143"/>
      <c r="P47" s="526" t="s">
        <v>289</v>
      </c>
      <c r="Q47" s="384"/>
      <c r="R47" s="134"/>
    </row>
    <row r="48" spans="12:18">
      <c r="L48" s="132"/>
      <c r="M48" s="142" t="s">
        <v>144</v>
      </c>
      <c r="N48" s="166" t="s">
        <v>242</v>
      </c>
      <c r="O48" s="143"/>
      <c r="P48" s="526" t="s">
        <v>290</v>
      </c>
      <c r="Q48" s="384"/>
      <c r="R48" s="134"/>
    </row>
    <row r="49" spans="1:18">
      <c r="L49" s="132"/>
      <c r="M49" s="142" t="s">
        <v>145</v>
      </c>
      <c r="N49" s="166" t="s">
        <v>291</v>
      </c>
      <c r="O49" s="143"/>
      <c r="P49" s="526" t="s">
        <v>292</v>
      </c>
      <c r="Q49" s="384"/>
      <c r="R49" s="134"/>
    </row>
    <row r="50" spans="1:18">
      <c r="L50" s="132"/>
      <c r="M50" s="142" t="s">
        <v>149</v>
      </c>
      <c r="N50" s="166" t="s">
        <v>293</v>
      </c>
      <c r="O50" s="143"/>
      <c r="P50" s="526" t="s">
        <v>294</v>
      </c>
      <c r="Q50" s="384"/>
      <c r="R50" s="134"/>
    </row>
    <row r="51" spans="1:18">
      <c r="L51" s="132"/>
      <c r="M51" s="142" t="s">
        <v>150</v>
      </c>
      <c r="N51" s="166" t="s">
        <v>248</v>
      </c>
      <c r="O51" s="143"/>
      <c r="P51" s="526" t="s">
        <v>295</v>
      </c>
      <c r="Q51" s="384"/>
      <c r="R51" s="134"/>
    </row>
    <row r="52" spans="1:18">
      <c r="L52" s="132"/>
      <c r="M52" s="142" t="s">
        <v>151</v>
      </c>
      <c r="N52" s="166" t="s">
        <v>296</v>
      </c>
      <c r="O52" s="143"/>
      <c r="P52" s="526" t="s">
        <v>297</v>
      </c>
      <c r="Q52" s="384"/>
      <c r="R52" s="134"/>
    </row>
    <row r="53" spans="1:18">
      <c r="L53" s="132"/>
      <c r="M53" s="142" t="s">
        <v>152</v>
      </c>
      <c r="N53" s="166" t="s">
        <v>298</v>
      </c>
      <c r="O53" s="143"/>
      <c r="P53" s="526" t="s">
        <v>299</v>
      </c>
      <c r="Q53" s="384"/>
      <c r="R53" s="134"/>
    </row>
    <row r="54" spans="1:18">
      <c r="L54" s="132"/>
      <c r="M54" s="368" t="s">
        <v>153</v>
      </c>
      <c r="N54" s="166" t="s">
        <v>254</v>
      </c>
      <c r="O54" s="369"/>
      <c r="P54" s="526" t="s">
        <v>300</v>
      </c>
      <c r="Q54" s="439"/>
      <c r="R54" s="134"/>
    </row>
    <row r="55" spans="1:18">
      <c r="L55" s="132"/>
      <c r="M55" s="368" t="s">
        <v>154</v>
      </c>
      <c r="N55" s="166" t="s">
        <v>301</v>
      </c>
      <c r="O55" s="369"/>
      <c r="P55" s="526" t="s">
        <v>302</v>
      </c>
      <c r="Q55" s="439"/>
      <c r="R55" s="134"/>
    </row>
    <row r="56" spans="1:18">
      <c r="L56" s="132"/>
      <c r="M56" s="368" t="s">
        <v>155</v>
      </c>
      <c r="N56" s="166" t="s">
        <v>303</v>
      </c>
      <c r="O56" s="369"/>
      <c r="P56" s="526" t="s">
        <v>304</v>
      </c>
      <c r="Q56" s="439"/>
      <c r="R56" s="134"/>
    </row>
    <row r="57" spans="1:18">
      <c r="L57" s="132"/>
      <c r="M57" s="368" t="s">
        <v>156</v>
      </c>
      <c r="N57" s="166" t="s">
        <v>260</v>
      </c>
      <c r="O57" s="369"/>
      <c r="P57" s="526" t="s">
        <v>305</v>
      </c>
      <c r="Q57" s="439"/>
      <c r="R57" s="134"/>
    </row>
    <row r="58" spans="1:18" ht="13.5" thickBot="1">
      <c r="L58" s="132"/>
      <c r="M58" s="145" t="s">
        <v>157</v>
      </c>
      <c r="N58" s="168" t="s">
        <v>306</v>
      </c>
      <c r="O58" s="146"/>
      <c r="P58" s="520" t="s">
        <v>307</v>
      </c>
      <c r="Q58" s="440"/>
      <c r="R58" s="134"/>
    </row>
    <row r="59" spans="1:18">
      <c r="L59" s="132"/>
      <c r="M59" s="133"/>
      <c r="N59" s="133"/>
      <c r="O59" s="133"/>
      <c r="P59" s="133"/>
      <c r="Q59" s="133"/>
      <c r="R59" s="134"/>
    </row>
    <row r="60" spans="1:18" ht="13.5" thickBot="1">
      <c r="A60" s="176" t="s">
        <v>116</v>
      </c>
      <c r="B60" s="177" t="s">
        <v>210</v>
      </c>
      <c r="L60" s="132"/>
      <c r="M60" s="148" t="s">
        <v>115</v>
      </c>
      <c r="N60" s="133"/>
      <c r="O60" s="133"/>
      <c r="P60" s="133"/>
      <c r="Q60" s="133"/>
      <c r="R60" s="134"/>
    </row>
    <row r="61" spans="1:18" ht="13.5" thickBot="1">
      <c r="A61" s="176" t="s">
        <v>117</v>
      </c>
      <c r="B61" s="177" t="s">
        <v>118</v>
      </c>
      <c r="L61" s="132"/>
      <c r="M61" s="169" t="str">
        <f>N5</f>
        <v>令和7年1月審査分</v>
      </c>
      <c r="N61" s="170"/>
      <c r="O61" s="171" t="str">
        <f>O5</f>
        <v>令和8年1月審査分</v>
      </c>
      <c r="P61" s="172"/>
      <c r="Q61" s="149"/>
      <c r="R61" s="134"/>
    </row>
    <row r="62" spans="1:18" ht="13.5" thickBot="1">
      <c r="L62" s="173"/>
      <c r="M62" s="174"/>
      <c r="N62" s="174"/>
      <c r="O62" s="174"/>
      <c r="P62" s="174"/>
      <c r="Q62" s="174"/>
      <c r="R62" s="175"/>
    </row>
  </sheetData>
  <mergeCells count="5">
    <mergeCell ref="N5:N6"/>
    <mergeCell ref="O5:O6"/>
    <mergeCell ref="N27:N28"/>
    <mergeCell ref="O27:O28"/>
    <mergeCell ref="P27:P28"/>
  </mergeCells>
  <phoneticPr fontId="2"/>
  <pageMargins left="0.59055118110236227" right="0.39370078740157483" top="0.39370078740157483" bottom="0.39370078740157483" header="0.19685039370078741" footer="0.31496062992125984"/>
  <pageSetup paperSize="9" firstPageNumber="11" orientation="portrait" useFirstPageNumber="1" r:id="rId1"/>
  <headerFooter alignWithMargins="0">
    <oddFooter>&amp;C&amp;10－&amp;P－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5B032FDB2C43C4BA1E4C83FC1E18A3B" ma:contentTypeVersion="18" ma:contentTypeDescription="新しいドキュメントを作成します。" ma:contentTypeScope="" ma:versionID="8660d126ec91bd934386896c7ca8c63b">
  <xsd:schema xmlns:xsd="http://www.w3.org/2001/XMLSchema" xmlns:xs="http://www.w3.org/2001/XMLSchema" xmlns:p="http://schemas.microsoft.com/office/2006/metadata/properties" xmlns:ns2="8558deb4-5f77-4441-a51d-a2fe795943eb" xmlns:ns3="2695a0cb-42b0-493e-b6df-4baa1a2be24c" targetNamespace="http://schemas.microsoft.com/office/2006/metadata/properties" ma:root="true" ma:fieldsID="449093f5e479fcdd670d15650eef04a0" ns2:_="" ns3:_="">
    <xsd:import namespace="8558deb4-5f77-4441-a51d-a2fe795943eb"/>
    <xsd:import namespace="2695a0cb-42b0-493e-b6df-4baa1a2be24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58deb4-5f77-4441-a51d-a2fe795943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画像タグ" ma:readOnly="false" ma:fieldId="{5cf76f15-5ced-4ddc-b409-7134ff3c332f}" ma:taxonomyMulti="true" ma:sspId="8a5ce24b-1daf-44ae-8d22-d8bcdfc94638"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95a0cb-42b0-493e-b6df-4baa1a2be24c" elementFormDefault="qualified">
    <xsd:import namespace="http://schemas.microsoft.com/office/2006/documentManagement/types"/>
    <xsd:import namespace="http://schemas.microsoft.com/office/infopath/2007/PartnerControls"/>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element name="TaxCatchAll" ma:index="22" nillable="true" ma:displayName="Taxonomy Catch All Column" ma:hidden="true" ma:list="{ba237c50-4e15-430a-9909-292027437525}" ma:internalName="TaxCatchAll" ma:showField="CatchAllData" ma:web="2695a0cb-42b0-493e-b6df-4baa1a2be24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558deb4-5f77-4441-a51d-a2fe795943eb">
      <Terms xmlns="http://schemas.microsoft.com/office/infopath/2007/PartnerControls"/>
    </lcf76f155ced4ddcb4097134ff3c332f>
    <TaxCatchAll xmlns="2695a0cb-42b0-493e-b6df-4baa1a2be24c" xsi:nil="true"/>
  </documentManagement>
</p:properties>
</file>

<file path=customXml/itemProps1.xml><?xml version="1.0" encoding="utf-8"?>
<ds:datastoreItem xmlns:ds="http://schemas.openxmlformats.org/officeDocument/2006/customXml" ds:itemID="{F80C292C-4067-4B1A-A155-3C72310F47E6}"/>
</file>

<file path=customXml/itemProps2.xml><?xml version="1.0" encoding="utf-8"?>
<ds:datastoreItem xmlns:ds="http://schemas.openxmlformats.org/officeDocument/2006/customXml" ds:itemID="{612B78B1-489F-4AF3-80C6-E4816A2916D1}"/>
</file>

<file path=customXml/itemProps3.xml><?xml version="1.0" encoding="utf-8"?>
<ds:datastoreItem xmlns:ds="http://schemas.openxmlformats.org/officeDocument/2006/customXml" ds:itemID="{2BDD0B68-C694-4267-87AD-9A176DEE2FC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11</vt:i4>
      </vt:variant>
    </vt:vector>
  </HeadingPairs>
  <TitlesOfParts>
    <vt:vector size="22" baseType="lpstr">
      <vt:lpstr>表紙</vt:lpstr>
      <vt:lpstr>①総括</vt:lpstr>
      <vt:lpstr>②件数</vt:lpstr>
      <vt:lpstr>③件数前年比</vt:lpstr>
      <vt:lpstr>④点数</vt:lpstr>
      <vt:lpstr>⑤点数前年比</vt:lpstr>
      <vt:lpstr>⑥特審</vt:lpstr>
      <vt:lpstr>⑦査定件</vt:lpstr>
      <vt:lpstr>⑧査定点</vt:lpstr>
      <vt:lpstr>⑨再審件</vt:lpstr>
      <vt:lpstr>⑩再審点</vt:lpstr>
      <vt:lpstr>①総括!Print_Area</vt:lpstr>
      <vt:lpstr>②件数!Print_Area</vt:lpstr>
      <vt:lpstr>③件数前年比!Print_Area</vt:lpstr>
      <vt:lpstr>④点数!Print_Area</vt:lpstr>
      <vt:lpstr>⑤点数前年比!Print_Area</vt:lpstr>
      <vt:lpstr>⑥特審!Print_Area</vt:lpstr>
      <vt:lpstr>⑦査定件!Print_Area</vt:lpstr>
      <vt:lpstr>⑧査定点!Print_Area</vt:lpstr>
      <vt:lpstr>⑨再審件!Print_Area</vt:lpstr>
      <vt:lpstr>⑩再審点!Print_Area</vt:lpstr>
      <vt:lpstr>表紙!Print_Area</vt:lpstr>
    </vt:vector>
  </TitlesOfParts>
  <Company>社会保険診療報酬支払基金</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kikin</dc:creator>
  <cp:lastModifiedBy>松良　鈴奈（本部分析評価部統計情報課）</cp:lastModifiedBy>
  <cp:lastPrinted>2026-03-09T09:10:42Z</cp:lastPrinted>
  <dcterms:created xsi:type="dcterms:W3CDTF">2005-07-22T00:33:45Z</dcterms:created>
  <dcterms:modified xsi:type="dcterms:W3CDTF">2026-03-10T10:21:26Z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0x01010085B032FDB2C43C4BA1E4C83FC1E18A3B</vt:lpwstr>
  </property>
</Properties>
</file>