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提供でーた/2026年4月処理/00_審査状況（審査統計）/支払基金における審査状況（令和08年02月審査分）/R080410(0413)統計情報課_松良鈴奈/"/>
    </mc:Choice>
  </mc:AlternateContent>
  <xr:revisionPtr revIDLastSave="1" documentId="13_ncr:1_{2DBD14F8-BCA0-49D5-9B3D-886D5F525F3B}" xr6:coauthVersionLast="47" xr6:coauthVersionMax="47" xr10:uidLastSave="{07E62975-210B-42B7-BE76-F3BC2FC213D3}"/>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<sst xmlns="http://schemas.openxmlformats.org/spreadsheetml/2006/main" count="1609" uniqueCount="335">
  <si>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</si>
  <si>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</si>
  <si>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</si>
  <si>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</si>
  <si>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</si>
  <si>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</si>
  <si>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</si>
  <si>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</si>
  <si>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</si>
  <si>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</si>
  <si>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</si>
  <si>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</si>
  <si>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</si>
  <si>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</si>
  <si>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</si>
  <si>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</si>
  <si>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</si>
  <si>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</si>
  <si>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</si>
  <si>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</si>
  <si>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</si>
  <si>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</si>
  <si>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</si>
  <si>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</si>
  <si>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</si>
  <si>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</si>
  <si>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</si>
  <si>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</si>
  <si>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</si>
  <si>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</si>
  <si>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</si>
  <si>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</si>
  <si>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</si>
  <si>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</si>
  <si>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</si>
  <si>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</si>
  <si>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</si>
  <si>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</si>
  <si>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</si>
  <si>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</si>
  <si>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</si>
  <si>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</si>
  <si>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</si>
  <si>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</si>
  <si>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</si>
  <si>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</si>
  <si>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</si>
  <si>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</si>
  <si>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</si>
  <si>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</si>
  <si>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</si>
  <si>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</si>
  <si>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</si>
  <si>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</si>
  <si>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</si>
  <si>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</si>
  <si>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</si>
  <si>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</si>
  <si>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</si>
  <si>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</si>
  <si>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</si>
  <si>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</si>
  <si>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</si>
  <si>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</si>
  <si>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</si>
  <si>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</si>
  <si>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</si>
  <si>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</si>
  <si>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</si>
  <si>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</si>
  <si>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</si>
  <si>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</si>
  <si>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</si>
  <si>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</si>
  <si>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</si>
  <si>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</si>
  <si>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</si>
  <si>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</si>
  <si>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</si>
  <si>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</si>
  <si>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</si>
  <si>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</si>
  <si>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</si>
  <si>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</si>
  <si>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</si>
  <si>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</si>
  <si>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</si>
  <si>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</si>
  <si>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</si>
  <si>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</si>
  <si>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</si>
  <si>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</si>
  <si>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</si>
  <si>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</si>
  <si>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</si>
  <si>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</si>
  <si>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</si>
  <si>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</si>
  <si>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</si>
  <si>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</si>
  <si>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</si>
  <si>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</si>
  <si>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</si>
  <si>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</si>
  <si>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</si>
  <si>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</si>
  <si>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</si>
  <si>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</si>
  <si>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</si>
  <si>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</si>
  <si>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</si>
  <si>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</si>
  <si>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</si>
  <si>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</si>
  <si>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</si>
  <si>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</si>
  <si>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</si>
  <si>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</si>
  <si>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</si>
  <si>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</si>
  <si>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</si>
  <si>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</si>
  <si>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</si>
  <si>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</si>
  <si>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</si>
  <si>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</si>
  <si>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</si>
  <si>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</si>
  <si>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</si>
  <si>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</si>
  <si>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</si>
  <si>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</si>
  <si>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</si>
  <si>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</si>
  <si>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</si>
  <si>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</si>
  <si>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</si>
  <si>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</si>
  <si>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</si>
  <si>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</si>
  <si>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</si>
  <si>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</si>
  <si>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</si>
  <si>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</si>
  <si>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</si>
  <si>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</si>
  <si>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</si>
  <si>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</si>
  <si>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</si>
  <si>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</si>
  <si>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</si>
  <si>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</si>
  <si>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</si>
  <si>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</si>
  <si>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</si>
  <si>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</si>
  <si>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</si>
  <si>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</si>
  <si>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</si>
  <si>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</si>
  <si>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</si>
  <si>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</si>
  <si>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</si>
  <si>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</si>
  <si>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</si>
  <si>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</si>
  <si>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</si>
  <si>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</si>
  <si>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</si>
  <si>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</si>
  <si>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</si>
  <si>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</si>
  <si>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</si>
  <si>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</si>
  <si>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</si>
  <si>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</si>
  <si>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</si>
  <si>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</si>
  <si>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</si>
  <si>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</si>
  <si>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</si>
  <si>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</si>
  <si>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</si>
  <si>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</si>
  <si>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</si>
  <si>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</si>
  <si>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</si>
  <si>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</si>
  <si>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</si>
  <si>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</si>
  <si>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</si>
  <si>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</si>
  <si>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</si>
  <si>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</si>
  <si>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</si>
  <si>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</si>
  <si>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</si>
  <si>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</si>
  <si>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</si>
  <si>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</si>
  <si>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</si>
  <si>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</si>
  <si>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</si>
  <si>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</si>
  <si>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</si>
  <si>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</si>
  <si>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令和8年2月審査分</t>
    <phoneticPr fontId="2"/>
  </si>
  <si>
    <t>令和7年2月審査分</t>
    <phoneticPr fontId="2"/>
  </si>
  <si>
    <t>：令和8年2月審査分の（　）内の数値は、令和7年2月審査分に対する増減率である。</t>
    <phoneticPr fontId="2"/>
  </si>
  <si>
    <t>…</t>
  </si>
  <si>
    <t>全管掌
100.8万件</t>
  </si>
  <si>
    <t>97.4万件
（▲3.3％）</t>
  </si>
  <si>
    <t>協会けんぽ（単月）
25.8万件</t>
  </si>
  <si>
    <t>24.8万件
（▲3.9％）</t>
  </si>
  <si>
    <t>協会けんぽ（突合）
7.5万件</t>
  </si>
  <si>
    <t>7.5万件
（▲0.2％）</t>
  </si>
  <si>
    <t>協会けんぽ（縦覧）
6.8万件</t>
  </si>
  <si>
    <t>6.7万件
（▲1.4％）</t>
  </si>
  <si>
    <t>共済組合（単月）
5.9万件</t>
  </si>
  <si>
    <t>5.7万件
（▲3.9％）</t>
  </si>
  <si>
    <t>共済組合（突合）
1.7万件</t>
  </si>
  <si>
    <t>1.6万件
（▲3.8％）</t>
  </si>
  <si>
    <t>共済組合（縦覧）
1.6万件</t>
  </si>
  <si>
    <t>1.5万件
（▲2.7％）</t>
  </si>
  <si>
    <t>健保組合（単月）
17.1万件</t>
  </si>
  <si>
    <t>16.3万件
（▲5.0％）</t>
  </si>
  <si>
    <t>健保組合（突合）
4.8万件</t>
  </si>
  <si>
    <t>4.6万件
（▲4.2％）</t>
  </si>
  <si>
    <t>健保組合（縦覧）
4.6万件</t>
  </si>
  <si>
    <t>4.5万件
（▲2.2％）</t>
  </si>
  <si>
    <t>その他（単月）
15.5万件</t>
  </si>
  <si>
    <t>14.7万件
（▲5.2％）</t>
  </si>
  <si>
    <t>その他（突合）
5.2万件</t>
  </si>
  <si>
    <t>5.3万件
（+2.2％）</t>
  </si>
  <si>
    <t>その他（縦覧）
4.3万件</t>
  </si>
  <si>
    <t>4.3万件
（▲1.4％）</t>
  </si>
  <si>
    <t>全管掌
472.5百万点</t>
  </si>
  <si>
    <t>544.6百万点
（+15.3％）</t>
  </si>
  <si>
    <t>協会けんぽ（単月）
160.4百万点</t>
  </si>
  <si>
    <t>182.8百万点
（+13.9％）</t>
  </si>
  <si>
    <t>協会けんぽ（突合）
17.3百万点</t>
  </si>
  <si>
    <t>17.9百万点
（+3.7％）</t>
  </si>
  <si>
    <t>協会けんぽ（縦覧）
17.0百万点</t>
  </si>
  <si>
    <t>18.0百万点
（+5.7％）</t>
  </si>
  <si>
    <t>共済組合（単月）
31.1百万点</t>
  </si>
  <si>
    <t>37.8百万点
（+21.4％）</t>
  </si>
  <si>
    <t>共済組合（突合）
3.4百万点</t>
  </si>
  <si>
    <t>3.6百万点
（+5.7％）</t>
  </si>
  <si>
    <t>共済組合（縦覧）
3.6百万点</t>
  </si>
  <si>
    <t>3.9百万点
（+7.2％）</t>
  </si>
  <si>
    <t>健保組合（単月）
91.6百万点</t>
  </si>
  <si>
    <t>108.0百万点
（+17.9％）</t>
  </si>
  <si>
    <t>健保組合（突合）
9.8百万点</t>
  </si>
  <si>
    <t>10.7百万点
（+10.1％）</t>
  </si>
  <si>
    <t>健保組合（縦覧）
10.7百万点</t>
  </si>
  <si>
    <t>12.3百万点
（+15.3％）</t>
  </si>
  <si>
    <t>その他（単月）
101.1百万点</t>
  </si>
  <si>
    <t>121.0百万点
（+19.7％）</t>
  </si>
  <si>
    <t>その他（突合）
15.0百万点</t>
  </si>
  <si>
    <t>15.8百万点
（+5.4％）</t>
  </si>
  <si>
    <t>その他（縦覧）
11.6百万点</t>
  </si>
  <si>
    <t>12.9百万点
（+11.6％）</t>
  </si>
  <si>
    <t>全管掌
18.1万件</t>
  </si>
  <si>
    <t>19.6万件
（+8.0％）</t>
  </si>
  <si>
    <t>協会けんぽ（単月）
2.6万件</t>
  </si>
  <si>
    <t>3.0万件
（+14.3％）</t>
  </si>
  <si>
    <t>協会けんぽ（突合）
1.7万件</t>
  </si>
  <si>
    <t>1.9万件
（+7.9％）</t>
  </si>
  <si>
    <t>協会けんぽ（縦覧）
1.9万件</t>
  </si>
  <si>
    <t>2.1万件
（+8.4％）</t>
  </si>
  <si>
    <t>共済組合（単月）
1.0万件</t>
  </si>
  <si>
    <t>1.1万件
（+4.1％）</t>
  </si>
  <si>
    <t>共済組合（突合）
0.3万件</t>
  </si>
  <si>
    <t>0.4万件
（+10.9％）</t>
  </si>
  <si>
    <t>共済組合（縦覧）
0.6万件</t>
  </si>
  <si>
    <t>0.5万件
（▲9.3％）</t>
  </si>
  <si>
    <t>健保組合（単月）
3.8万件</t>
  </si>
  <si>
    <t>4.3万件
（+12.1％）</t>
  </si>
  <si>
    <t>健保組合（突合）
1.2万件</t>
  </si>
  <si>
    <t>1.3万件
（+13.3％）</t>
  </si>
  <si>
    <t>健保組合（縦覧）
2.5万件</t>
  </si>
  <si>
    <t>2.5万件
（▲1.7％）</t>
  </si>
  <si>
    <t>その他（単月）
1.0万件</t>
  </si>
  <si>
    <t>1.1万件
（+7.1％）</t>
  </si>
  <si>
    <t>その他（突合）
0.5万件</t>
  </si>
  <si>
    <t>0.6万件
（+14.8％）</t>
  </si>
  <si>
    <t>その他（縦覧）
0.8万件</t>
  </si>
  <si>
    <t>0.8万件
（+1.6％）</t>
  </si>
  <si>
    <t>全管掌
95.2百万点</t>
  </si>
  <si>
    <t>108.2百万点
（+13.7％）</t>
  </si>
  <si>
    <t>協会けんぽ（単月）
27.8百万点</t>
  </si>
  <si>
    <t>28.3百万点
（+1.9％）</t>
  </si>
  <si>
    <t>協会けんぽ（突合）
13.1百万点</t>
  </si>
  <si>
    <t>14.5百万点
（+11.0％）</t>
  </si>
  <si>
    <t>協会けんぽ（縦覧）
22.9百万点</t>
  </si>
  <si>
    <t>29.2百万点
（+27.4％）</t>
  </si>
  <si>
    <t>共済組合（単月）
2.8百万点</t>
  </si>
  <si>
    <t>3.0百万点
（+10.4％）</t>
  </si>
  <si>
    <t>共済組合（突合）
0.8百万点</t>
  </si>
  <si>
    <t>0.9百万点
（+12.3％）</t>
  </si>
  <si>
    <t>共済組合（縦覧）
1.1百万点</t>
  </si>
  <si>
    <t>1.2百万点
（+8.5％）</t>
  </si>
  <si>
    <t>健保組合（単月）
11.9百万点</t>
  </si>
  <si>
    <t>13.2百万点
（+11.3％）</t>
  </si>
  <si>
    <t>健保組合（突合）
2.5百万点</t>
  </si>
  <si>
    <t>3.2百万点
（+24.9％）</t>
  </si>
  <si>
    <t>健保組合（縦覧）
5.3百万点</t>
  </si>
  <si>
    <t>6.3百万点
（+17.0％）</t>
  </si>
  <si>
    <t>その他（単月）
3.6百万点</t>
  </si>
  <si>
    <t>4.2百万点
（+18.0％）</t>
  </si>
  <si>
    <t>その他（突合）
1.4百万点</t>
  </si>
  <si>
    <t>1.6百万点
（+17.3％）</t>
  </si>
  <si>
    <t>その他（縦覧）
2.0百万点</t>
  </si>
  <si>
    <t>2.6百万点
（+27.7％）</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</si>
  <si>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</si>
  <si>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</si>
  <si>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</si>
  <si>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</si>
  <si>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</si>
  <si>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</si>
  <si>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</si>
  <si>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</si>
  <si>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</si>
  <si>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</si>
  <si>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</si>
  <si>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</si>
  <si>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</si>
  <si>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</si>
  <si>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</si>
  <si>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</si>
  <si>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</si>
  <si>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</si>
  <si>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</si>
  <si>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令和8年2月審査分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</si>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</sst>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3">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F2F1B615-A733-4967-9CEA-792CE3647C7D}"/>
    <cellStyle name="標準_特審newレイアウト（歯科）" xfId="12" xr:uid="{3191E17A-DA57-48C2-9276-5146612E4CFE}"/>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4.3万件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{B3C63C16-5AB2-4039-A93E-F428E0752538}</c15:txfldGUID>
                      <c15:f>⑦査定件!$N$58</c15:f>
                      <c15:dlblFieldTableCache>
                        <c:ptCount val="1"/>
                        <c:pt idx="0">
                          <c:v>その他（縦覧）
4.3万件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4.3万件
（▲1.4％）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{D16DAC0F-B205-4461-92FE-6F7753B8262A}</c15:txfldGUID>
                      <c15:f>⑦査定件!$P$58</c15:f>
                      <c15:dlblFieldTableCache>
                        <c:ptCount val="1"/>
                        <c:pt idx="0">
                          <c:v>4.3万件
（▲1.4％）</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4.3268000000000004</c:v>
                </c:pt>
                <c:pt idx="1">
                  <c:v>4.2644000000000002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{FE39FC89-1A93-475A-86DF-D727C387F3CA}</c15:txfldGUID>
                      <c15:f>⑦査定件!$N$57</c15:f>
                      <c15:dlblFieldTableCache>
                        <c:ptCount val="1"/>
                        <c:pt idx="0">
                          <c:v>その他（突合）
5.2万件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5.3万件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{D7C0E802-F399-4A97-B4BF-56146B955A30}</c15:txfldGUID>
                      <c15:f>⑦査定件!$P$57</c15:f>
                      <c15:dlblFieldTableCache>
                        <c:ptCount val="1"/>
                        <c:pt idx="0">
                          <c:v>5.3万件
（+2.2％）</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5.1851000000000003</c:v>
                </c:pt>
                <c:pt idx="1">
                  <c:v>5.2971000000000004</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{5EC4B74A-0141-4DDD-A3F5-F2985C2088D2}</c15:txfldGUID>
                      <c15:f>⑦査定件!$N$56</c15:f>
                      <c15:dlblFieldTableCache>
                        <c:ptCount val="1"/>
                        <c:pt idx="0">
                          <c:v>その他（単月）
15.5万件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14.7万件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{B4A653B0-47D1-4648-9B27-8B46E219787C}</c15:txfldGUID>
                      <c15:f>⑦査定件!$P$56</c15:f>
                      <c15:dlblFieldTableCache>
                        <c:ptCount val="1"/>
                        <c:pt idx="0">
                          <c:v>14.7万件
（▲5.2％）</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⑦査定件!$N$40:$O$40</c:f>
              <c:numCache>
                <c:formatCode>#,##0.0;[Red]\-#,##0.0</c:formatCode>
                <c:ptCount val="2"/>
                <c:pt idx="0">
                  <c:v>15.483700000000001</c:v>
                </c:pt>
                <c:pt idx="1">
                  <c:v>14.675800000000001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{7B86ABD2-2CA7-440B-AB68-15EFC2AEFA54}</c15:txfldGUID>
                      <c15:f>⑦査定件!$N$55</c15:f>
                      <c15:dlblFieldTableCache>
                        <c:ptCount val="1"/>
                        <c:pt idx="0">
                          <c:v>健保組合（縦覧）
4.6万件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4.5万件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{94A97A4D-1D79-4778-BA00-433818401F80}</c15:txfldGUID>
                      <c15:f>⑦査定件!$P$55</c15:f>
                      <c15:dlblFieldTableCache>
                        <c:ptCount val="1"/>
                        <c:pt idx="0">
                          <c:v>4.5万件
（▲2.2％）</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4.6479999999999997</c:v>
                </c:pt>
                <c:pt idx="1">
                  <c:v>4.5438000000000001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{CC6E89BE-602C-49B0-AFA1-A626D8C7327D}</c15:txfldGUID>
                      <c15:f>⑦査定件!$N$54</c15:f>
                      <c15:dlblFieldTableCache>
                        <c:ptCount val="1"/>
                        <c:pt idx="0">
                          <c:v>健保組合（突合）
4.8万件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4.6万件
（▲4.2％）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{3E327B2A-3460-4548-8C13-1E9A78B6F6CD}</c15:txfldGUID>
                      <c15:f>⑦査定件!$P$54</c15:f>
                      <c15:dlblFieldTableCache>
                        <c:ptCount val="1"/>
                        <c:pt idx="0">
                          <c:v>4.6万件
（▲4.2％）</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4.7831000000000001</c:v>
                </c:pt>
                <c:pt idx="1">
                  <c:v>4.5833000000000004</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17.1万件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{A1EBDABA-B0D8-410B-8AC3-F27ACD7A389D}</c15:txfldGUID>
                      <c15:f>⑦査定件!$N$53</c15:f>
                      <c15:dlblFieldTableCache>
                        <c:ptCount val="1"/>
                        <c:pt idx="0">
                          <c:v>健保組合（単月）
17.1万件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16.3万件
（▲5.0％）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{6E5EF9B4-470B-4AF8-ADF3-6F9C0F15D9C9}</c15:txfldGUID>
                      <c15:f>⑦査定件!$P$53</c15:f>
                      <c15:dlblFieldTableCache>
                        <c:ptCount val="1"/>
                        <c:pt idx="0">
                          <c:v>16.3万件
（▲5.0％）</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⑦査定件!$N$37:$O$37</c:f>
              <c:numCache>
                <c:formatCode>#,##0.0;[Red]\-#,##0.0</c:formatCode>
                <c:ptCount val="2"/>
                <c:pt idx="0">
                  <c:v>17.107299999999999</c:v>
                </c:pt>
                <c:pt idx="1">
                  <c:v>16.256599999999999</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{A7A2BEB7-DD7E-4AE0-A377-D23314526FB2}</c15:txfldGUID>
                      <c15:f>⑦査定件!$N$52</c15:f>
                      <c15:dlblFieldTableCache>
                        <c:ptCount val="1"/>
                        <c:pt idx="0">
                          <c:v>共済組合（縦覧）
1.6万件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1.5万件
（▲2.7％）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{C7E1A920-265E-413C-89B9-86D827AF98DB}</c15:txfldGUID>
                      <c15:f>⑦査定件!$P$52</c15:f>
                      <c15:dlblFieldTableCache>
                        <c:ptCount val="1"/>
                        <c:pt idx="0">
                          <c:v>1.5万件
（▲2.7％）</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1.5641</c:v>
                </c:pt>
                <c:pt idx="1">
                  <c:v>1.5225</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{D3379020-9105-475A-8E58-B28F25EBC330}</c15:txfldGUID>
                      <c15:f>⑦査定件!$N$51</c15:f>
                      <c15:dlblFieldTableCache>
                        <c:ptCount val="1"/>
                        <c:pt idx="0">
                          <c:v>共済組合（突合）
1.7万件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1.6万件
（▲3.8％）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{E80B464E-D163-4820-82C8-EB0DC0E1F578}</c15:txfldGUID>
                      <c15:f>⑦査定件!$P$51</c15:f>
                      <c15:dlblFieldTableCache>
                        <c:ptCount val="1"/>
                        <c:pt idx="0">
                          <c:v>1.6万件
（▲3.8％）</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1.6507000000000001</c:v>
                </c:pt>
                <c:pt idx="1">
                  <c:v>1.5874999999999999</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{AD89D563-1E8B-41BC-9402-EEAE8FEC13F4}</c15:txfldGUID>
                      <c15:f>⑦査定件!$N$50</c15:f>
                      <c15:dlblFieldTableCache>
                        <c:ptCount val="1"/>
                        <c:pt idx="0">
                          <c:v>共済組合（単月）
5.9万件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5.7万件
（▲3.9％）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{88749896-225B-4ACD-B0D5-C893B5504BAA}</c15:txfldGUID>
                      <c15:f>⑦査定件!$P$50</c15:f>
                      <c15:dlblFieldTableCache>
                        <c:ptCount val="1"/>
                        <c:pt idx="0">
                          <c:v>5.7万件
（▲3.9％）</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⑦査定件!$N$34:$O$34</c:f>
              <c:numCache>
                <c:formatCode>#,##0.0;[Red]\-#,##0.0</c:formatCode>
                <c:ptCount val="2"/>
                <c:pt idx="0">
                  <c:v>5.8838999999999997</c:v>
                </c:pt>
                <c:pt idx="1">
                  <c:v>5.6559999999999997</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{5599C612-7CF4-4F01-962A-2C1A93CB4A02}</c15:txfldGUID>
                      <c15:f>⑦査定件!$N$49</c15:f>
                      <c15:dlblFieldTableCache>
                        <c:ptCount val="1"/>
                        <c:pt idx="0">
                          <c:v>協会けんぽ（縦覧）
6.8万件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6.7万件
（▲1.4％）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{2579FF61-6943-4F66-A807-0EB733CE2CFF}</c15:txfldGUID>
                      <c15:f>⑦査定件!$P$49</c15:f>
                      <c15:dlblFieldTableCache>
                        <c:ptCount val="1"/>
                        <c:pt idx="0">
                          <c:v>6.7万件
（▲1.4％）</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6.8312999999999997</c:v>
                </c:pt>
                <c:pt idx="1">
                  <c:v>6.7389999999999999</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{66F32994-6D0F-4842-A00A-41F765894907}</c15:txfldGUID>
                      <c15:f>⑦査定件!$N$48</c15:f>
                      <c15:dlblFieldTableCache>
                        <c:ptCount val="1"/>
                        <c:pt idx="0">
                          <c:v>協会けんぽ（突合）
7.5万件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7.5万件
（▲0.2％）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{A1872101-8AEF-4889-AD45-52856B5A257C}</c15:txfldGUID>
                      <c15:f>⑦査定件!$P$48</c15:f>
                      <c15:dlblFieldTableCache>
                        <c:ptCount val="1"/>
                        <c:pt idx="0">
                          <c:v>7.5万件
（▲0.2％）</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7.532</c:v>
                </c:pt>
                <c:pt idx="1">
                  <c:v>7.5151000000000003</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25.8万件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{A63962C8-CA91-4298-8090-6A609FDF06A7}</c15:txfldGUID>
                      <c15:f>⑦査定件!$N$47</c15:f>
                      <c15:dlblFieldTableCache>
                        <c:ptCount val="1"/>
                        <c:pt idx="0">
                          <c:v>協会けんぽ（単月）
25.8万件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24.8万件
（▲3.9％）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{CF752A27-E94A-4167-8630-E344395D135B}</c15:txfldGUID>
                      <c15:f>⑦査定件!$P$47</c15:f>
                      <c15:dlblFieldTableCache>
                        <c:ptCount val="1"/>
                        <c:pt idx="0">
                          <c:v>24.8万件
（▲3.9％）</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令和7年2月審査分</c:v>
                </c:pt>
                <c:pt idx="1">
                  <c:v>令和8年2月審査分</c:v>
                </c:pt>
              </c:strCache>
            </c:strRef>
          </c:cat>
          <c:val>
            <c:numRef>
              <c:f>⑦査定件!$N$31:$O$31</c:f>
              <c:numCache>
                <c:formatCode>#,##0.0;[Red]\-#,##0.0</c:formatCode>
                <c:ptCount val="2"/>
                <c:pt idx="0">
                  <c:v>25.780799999999999</c:v>
                </c:pt>
                <c:pt idx="1">
                  <c:v>24.7683</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100.8万件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{06DFE751-118F-4676-8570-A2242AC21EEC}</c15:txfldGUID>
                      <c15:f>⑦査定件!$N$46</c15:f>
                      <c15:dlblFieldTableCache>
                        <c:ptCount val="1"/>
                        <c:pt idx="0">
                          <c:v>全管掌
100.8万件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97.4万件
（▲3.3％）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{2652AC39-F327-481B-B15E-43429DBA05EE}</c15:txfldGUID>
                      <c15:f>⑦査定件!$P$46</c15:f>
                      <c15:dlblFieldTableCache>
                        <c:ptCount val="1"/>
                        <c:pt idx="0">
                          <c:v>97.4万件
（▲3.3％）</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100.77679999999999</c:v>
                </c:pt>
                <c:pt idx="1">
                  <c:v>97.409400000000005</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442743001"/>
                  <c:y val="-6.9203237707174715E-3"/>
                </c:manualLayout>
              </c:layout>
              <c:tx>
                <c:strRef>
                  <c:f>⑧査定点!$N$58</c:f>
                  <c:strCache>
                    <c:ptCount val="1"/>
                    <c:pt idx="0">
                      <c:v>その他（縦覧）
11.6百万点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{2284C819-B1E4-4E52-B046-2035D5289D20}</c15:txfldGUID>
                      <c15:f>⑧査定点!$N$58</c15:f>
                      <c15:dlblFieldTableCache>
                        <c:ptCount val="1"/>
                        <c:pt idx="0">
                          <c:v>その他（縦覧）
11.6百万点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8.2759235515141027E-3"/>
                </c:manualLayout>
              </c:layout>
              <c:tx>
                <c:strRef>
                  <c:f>⑧査定点!$P$58</c:f>
                  <c:strCache>
                    <c:ptCount val="1"/>
                    <c:pt idx="0">
                      <c:v>12.9百万点
（+11.6％）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{D851837B-1B33-4494-944B-DBD3AF2192A7}</c15:txfldGUID>
                      <c15:f>⑧査定点!$P$58</c15:f>
                      <c15:dlblFieldTableCache>
                        <c:ptCount val="1"/>
                        <c:pt idx="0">
                          <c:v>12.9百万点
（+11.6％）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11.554762</c:v>
                </c:pt>
                <c:pt idx="1">
                  <c:v>12.891669</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15.0百万点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{91E864B2-EC0B-42C4-9517-0049595AAAB4}</c15:txfldGUID>
                      <c15:f>⑧査定点!$N$57</c15:f>
                      <c15:dlblFieldTableCache>
                        <c:ptCount val="1"/>
                        <c:pt idx="0">
                          <c:v>その他（突合）
15.0百万点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15.8百万点
（+5.4％）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{35C77756-A0CF-48AD-A07D-868071FFBF3C}</c15:txfldGUID>
                      <c15:f>⑧査定点!$P$57</c15:f>
                      <c15:dlblFieldTableCache>
                        <c:ptCount val="1"/>
                        <c:pt idx="0">
                          <c:v>15.8百万点
（+5.4％）</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14.995803000000002</c:v>
                </c:pt>
                <c:pt idx="1">
                  <c:v>15.804450000000001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101.1百万点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{2EA0E42A-F6D3-49C4-B03C-CE09C0386716}</c15:txfldGUID>
                      <c15:f>⑧査定点!$N$56</c15:f>
                      <c15:dlblFieldTableCache>
                        <c:ptCount val="1"/>
                        <c:pt idx="0">
                          <c:v>その他（単月）
101.1百万点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121.0百万点
（+19.7％）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{F514C6AF-7CFF-4B8B-9266-E0BA6BBE58AB}</c15:txfldGUID>
                      <c15:f>⑧査定点!$P$56</c15:f>
                      <c15:dlblFieldTableCache>
                        <c:ptCount val="1"/>
                        <c:pt idx="0">
                          <c:v>121.0百万点
（+19.7％）</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⑧査定点!$N$40:$O$40</c:f>
              <c:numCache>
                <c:formatCode>#,##0.0;[Red]\-#,##0.0</c:formatCode>
                <c:ptCount val="2"/>
                <c:pt idx="0">
                  <c:v>101.05023799999999</c:v>
                </c:pt>
                <c:pt idx="1">
                  <c:v>120.956512</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10.7百万点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{DB7ED3D6-FF0B-4CE3-B0FD-556891C72670}</c15:txfldGUID>
                      <c15:f>⑧査定点!$N$55</c15:f>
                      <c15:dlblFieldTableCache>
                        <c:ptCount val="1"/>
                        <c:pt idx="0">
                          <c:v>健保組合（縦覧）
10.7百万点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12.3百万点
（+15.3％）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{A57FC887-F1B5-40CA-9B13-27C0AA45FC63}</c15:txfldGUID>
                      <c15:f>⑧査定点!$P$55</c15:f>
                      <c15:dlblFieldTableCache>
                        <c:ptCount val="1"/>
                        <c:pt idx="0">
                          <c:v>12.3百万点
（+15.3％）</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10.664986000000001</c:v>
                </c:pt>
                <c:pt idx="1">
                  <c:v>12.296882</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{C060DCF1-CE6F-49C6-A571-C28D1705484A}</c15:txfldGUID>
                      <c15:f>⑧査定点!$N$54</c15:f>
                      <c15:dlblFieldTableCache>
                        <c:ptCount val="1"/>
                        <c:pt idx="0">
                          <c:v>健保組合（突合）
9.8百万点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10.7百万点
（+10.1％）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{FEB6A0DF-7C55-4494-84C4-64879BE11A18}</c15:txfldGUID>
                      <c15:f>⑧査定点!$P$54</c15:f>
                      <c15:dlblFieldTableCache>
                        <c:ptCount val="1"/>
                        <c:pt idx="0">
                          <c:v>10.7百万点
（+10.1％）</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9.7544529999999998</c:v>
                </c:pt>
                <c:pt idx="1">
                  <c:v>10.741387000000001</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91.6百万点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{76A96617-69A1-4292-BF64-49394F6E6E6B}</c15:txfldGUID>
                      <c15:f>⑧査定点!$N$53</c15:f>
                      <c15:dlblFieldTableCache>
                        <c:ptCount val="1"/>
                        <c:pt idx="0">
                          <c:v>健保組合（単月）
91.6百万点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108.0百万点
（+17.9％）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{F205D9E7-7714-4010-B971-BA52A5439B39}</c15:txfldGUID>
                      <c15:f>⑧査定点!$P$53</c15:f>
                      <c15:dlblFieldTableCache>
                        <c:ptCount val="1"/>
                        <c:pt idx="0">
                          <c:v>108.0百万点
（+17.9％）</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⑧査定点!$N$37:$O$37</c:f>
              <c:numCache>
                <c:formatCode>#,##0.0;[Red]\-#,##0.0</c:formatCode>
                <c:ptCount val="2"/>
                <c:pt idx="0">
                  <c:v>91.592776000000001</c:v>
                </c:pt>
                <c:pt idx="1">
                  <c:v>107.968087</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{22715461-DEFF-48B3-8804-93DE2A5542A0}</c15:txfldGUID>
                      <c15:f>⑧査定点!$N$52</c15:f>
                      <c15:dlblFieldTableCache>
                        <c:ptCount val="1"/>
                        <c:pt idx="0">
                          <c:v>共済組合（縦覧）
3.6百万点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3.9百万点
（+7.2％）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{4BC2C974-2C29-4276-B4F3-5FF582FB70F4}</c15:txfldGUID>
                      <c15:f>⑧査定点!$P$52</c15:f>
                      <c15:dlblFieldTableCache>
                        <c:ptCount val="1"/>
                        <c:pt idx="0">
                          <c:v>3.9百万点
（+7.2％）</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3.6356390000000003</c:v>
                </c:pt>
                <c:pt idx="1">
                  <c:v>3.8973649999999997</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{9BA5D721-D304-46AB-B08F-94BC6EE8981D}</c15:txfldGUID>
                      <c15:f>⑧査定点!$N$51</c15:f>
                      <c15:dlblFieldTableCache>
                        <c:ptCount val="1"/>
                        <c:pt idx="0">
                          <c:v>共済組合（突合）
3.4百万点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3.6百万点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{78654114-E5F8-4108-9637-A99E422390D0}</c15:txfldGUID>
                      <c15:f>⑧査定点!$P$51</c15:f>
                      <c15:dlblFieldTableCache>
                        <c:ptCount val="1"/>
                        <c:pt idx="0">
                          <c:v>3.6百万点
（+5.7％）</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3.3903980000000002</c:v>
                </c:pt>
                <c:pt idx="1">
                  <c:v>3.5822120000000002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31.1百万点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{EA08336C-772D-41C5-99B1-FCED0829230F}</c15:txfldGUID>
                      <c15:f>⑧査定点!$N$50</c15:f>
                      <c15:dlblFieldTableCache>
                        <c:ptCount val="1"/>
                        <c:pt idx="0">
                          <c:v>共済組合（単月）
31.1百万点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37.8百万点
（+21.4％）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{AA29479A-AEA1-4978-8AD1-D15911621A50}</c15:txfldGUID>
                      <c15:f>⑧査定点!$P$50</c15:f>
                      <c15:dlblFieldTableCache>
                        <c:ptCount val="1"/>
                        <c:pt idx="0">
                          <c:v>37.8百万点
（+21.4％）</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⑧査定点!$N$34:$O$34</c:f>
              <c:numCache>
                <c:formatCode>#,##0.0;[Red]\-#,##0.0</c:formatCode>
                <c:ptCount val="2"/>
                <c:pt idx="0">
                  <c:v>31.133617999999998</c:v>
                </c:pt>
                <c:pt idx="1">
                  <c:v>37.792318000000002</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17.0百万点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{6C48A5C9-8E03-4657-AEC8-088416EF4DC0}</c15:txfldGUID>
                      <c15:f>⑧査定点!$N$49</c15:f>
                      <c15:dlblFieldTableCache>
                        <c:ptCount val="1"/>
                        <c:pt idx="0">
                          <c:v>協会けんぽ（縦覧）
17.0百万点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18.0百万点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{03DA6471-0DB1-4170-9AC3-3BB2AF9D60DC}</c15:txfldGUID>
                      <c15:f>⑧査定点!$P$49</c15:f>
                      <c15:dlblFieldTableCache>
                        <c:ptCount val="1"/>
                        <c:pt idx="0">
                          <c:v>18.0百万点
（+5.7％）</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16.998866999999997</c:v>
                </c:pt>
                <c:pt idx="1">
                  <c:v>17.975172999999998</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17.3百万点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{287B3114-6E80-45D2-B2BE-F4B3BC6C35B0}</c15:txfldGUID>
                      <c15:f>⑧査定点!$N$48</c15:f>
                      <c15:dlblFieldTableCache>
                        <c:ptCount val="1"/>
                        <c:pt idx="0">
                          <c:v>協会けんぽ（突合）
17.3百万点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17.9百万点
（+3.7％）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{C6C0618F-C582-4288-8EE9-F2D663D15CE4}</c15:txfldGUID>
                      <c15:f>⑧査定点!$P$48</c15:f>
                      <c15:dlblFieldTableCache>
                        <c:ptCount val="1"/>
                        <c:pt idx="0">
                          <c:v>17.9百万点
（+3.7％）</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17.292947999999999</c:v>
                </c:pt>
                <c:pt idx="1">
                  <c:v>17.926368</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{366CD052-2ED6-44B0-9998-15349D698DC0}</c15:txfldGUID>
                      <c15:f>⑧査定点!$N$47</c15:f>
                      <c15:dlblFieldTableCache>
                        <c:ptCount val="1"/>
                        <c:pt idx="0">
                          <c:v>協会けんぽ（単月）
160.4百万点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182.8百万点
（+13.9％）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{E73B9F17-BCFB-4F88-A24C-E4E60D6AF1C7}</c15:txfldGUID>
                      <c15:f>⑧査定点!$P$47</c15:f>
                      <c15:dlblFieldTableCache>
                        <c:ptCount val="1"/>
                        <c:pt idx="0">
                          <c:v>182.8百万点
（+13.9％）</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令和7年2月審査分</c:v>
                </c:pt>
                <c:pt idx="1">
                  <c:v>令和8年2月審査分</c:v>
                </c:pt>
              </c:strCache>
            </c:strRef>
          </c:cat>
          <c:val>
            <c:numRef>
              <c:f>⑧査定点!$N$31:$O$31</c:f>
              <c:numCache>
                <c:formatCode>#,##0.0;[Red]\-#,##0.0</c:formatCode>
                <c:ptCount val="2"/>
                <c:pt idx="0">
                  <c:v>160.418263</c:v>
                </c:pt>
                <c:pt idx="1">
                  <c:v>182.78819200000001</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472.5百万点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{9D2D60B6-E1F3-4D50-9C7E-705CDA147841}</c15:txfldGUID>
                      <c15:f>⑧査定点!$N$46</c15:f>
                      <c15:dlblFieldTableCache>
                        <c:ptCount val="1"/>
                        <c:pt idx="0">
                          <c:v>全管掌
472.5百万点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544.6百万点
（+15.3％）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{BFAA7A4D-E9B9-42D9-A596-D37B34858EEB}</c15:txfldGUID>
                      <c15:f>⑧査定点!$P$46</c15:f>
                      <c15:dlblFieldTableCache>
                        <c:ptCount val="1"/>
                        <c:pt idx="0">
                          <c:v>544.6百万点
（+15.3％）</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472.48275100000006</c:v>
                </c:pt>
                <c:pt idx="1">
                  <c:v>544.62061500000004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{B82807FB-B14A-45CD-89A5-2BB8B0BE4C1D}</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0.8万件
（+1.6％）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{D091A389-BECA-4382-B9C8-2F5FBA7315BE}</c15:txfldGUID>
                      <c15:f>⑨再審件!$P$58</c15:f>
                      <c15:dlblFieldTableCache>
                        <c:ptCount val="1"/>
                        <c:pt idx="0">
                          <c:v>0.8万件
（+1.6％）</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0.75390000000000001</c:v>
                </c:pt>
                <c:pt idx="1">
                  <c:v>0.76590000000000003</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{F4E5E076-D88D-48A3-AB0C-E47CBFF6D2D0}</c15:txfldGUID>
                      <c15:f>⑨再審件!$N$57</c15:f>
                      <c15:dlblFieldTableCache>
                        <c:ptCount val="1"/>
                        <c:pt idx="0">
                          <c:v>その他（突合）
0.5万件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（+14.8％）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{DA1B5C39-87F8-4C32-B127-ED58ADB9C739}</c15:txfldGUID>
                      <c15:f>⑨再審件!$P$57</c15:f>
                      <c15:dlblFieldTableCache>
                        <c:ptCount val="1"/>
                        <c:pt idx="0">
                          <c:v>0.6万件
（+14.8％）</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0.54379999999999995</c:v>
                </c:pt>
                <c:pt idx="1">
                  <c:v>0.62450000000000006</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{8C672CAF-E02B-46CD-8F8E-F5B8C7716E22}</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1.1万件
（+7.1％）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{BD4D1B88-9B82-4983-ACF7-B46A92AAF778}</c15:txfldGUID>
                      <c15:f>⑨再審件!$P$56</c15:f>
                      <c15:dlblFieldTableCache>
                        <c:ptCount val="1"/>
                        <c:pt idx="0">
                          <c:v>1.1万件
（+7.1％）</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⑨再審件!$N$40:$O$40</c:f>
              <c:numCache>
                <c:formatCode>#,##0.0;[Red]\-#,##0.0</c:formatCode>
                <c:ptCount val="2"/>
                <c:pt idx="0">
                  <c:v>1.0396000000000001</c:v>
                </c:pt>
                <c:pt idx="1">
                  <c:v>1.113</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{4CAD749A-B99F-4D5B-BD54-6B487BD627CF}</c15:txfldGUID>
                      <c15:f>⑨再審件!$N$55</c15:f>
                      <c15:dlblFieldTableCache>
                        <c:ptCount val="1"/>
                        <c:pt idx="0">
                          <c:v>健保組合（縦覧）
2.5万件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2.5万件
（▲1.7％）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{13E0098F-A944-4491-A56D-67A1B7CB3AD5}</c15:txfldGUID>
                      <c15:f>⑨再審件!$P$55</c15:f>
                      <c15:dlblFieldTableCache>
                        <c:ptCount val="1"/>
                        <c:pt idx="0">
                          <c:v>2.5万件
（▲1.7％）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2.5459999999999998</c:v>
                </c:pt>
                <c:pt idx="1">
                  <c:v>2.5028000000000001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{97E82256-5DBA-4769-AEED-8A2EAC747F8C}</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（+13.3％）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{930A63CF-E7AE-4BA0-82BA-AD381694C046}</c15:txfldGUID>
                      <c15:f>⑨再審件!$P$54</c15:f>
                      <c15:dlblFieldTableCache>
                        <c:ptCount val="1"/>
                        <c:pt idx="0">
                          <c:v>1.3万件
（+13.3％）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1.1539999999999999</c:v>
                </c:pt>
                <c:pt idx="1">
                  <c:v>1.3073999999999999</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{6023BF66-BE03-4E07-ACCB-23E0BB2421CB}</c15:txfldGUID>
                      <c15:f>⑨再審件!$N$53</c15:f>
                      <c15:dlblFieldTableCache>
                        <c:ptCount val="1"/>
                        <c:pt idx="0">
                          <c:v>健保組合（単月）
3.8万件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4.3万件
（+12.1％）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{8950B761-BCD9-4E53-B2C0-3E8A9129C430}</c15:txfldGUID>
                      <c15:f>⑨再審件!$P$53</c15:f>
                      <c15:dlblFieldTableCache>
                        <c:ptCount val="1"/>
                        <c:pt idx="0">
                          <c:v>4.3万件
（+12.1％）</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⑨再審件!$N$37:$O$37</c:f>
              <c:numCache>
                <c:formatCode>#,##0.0;[Red]\-#,##0.0</c:formatCode>
                <c:ptCount val="2"/>
                <c:pt idx="0">
                  <c:v>3.8386</c:v>
                </c:pt>
                <c:pt idx="1">
                  <c:v>4.3041999999999998</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{28CE5A07-F186-477E-8003-D23B9E4ADACC}</c15:txfldGUID>
                      <c15:f>⑨再審件!$N$52</c15:f>
                      <c15:dlblFieldTableCache>
                        <c:ptCount val="1"/>
                        <c:pt idx="0">
                          <c:v>共済組合（縦覧）
0.6万件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（▲9.3％）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{1F9C1F87-6BE2-4B45-AA7F-02EAE885CBEC}</c15:txfldGUID>
                      <c15:f>⑨再審件!$P$52</c15:f>
                      <c15:dlblFieldTableCache>
                        <c:ptCount val="1"/>
                        <c:pt idx="0">
                          <c:v>0.5万件
（▲9.3％）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0.56969999999999998</c:v>
                </c:pt>
                <c:pt idx="1">
                  <c:v>0.51670000000000005</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{A09D8C2E-B2C5-4E3F-87B8-D74319C4FDA1}</c15:txfldGUID>
                      <c15:f>⑨再審件!$N$51</c15:f>
                      <c15:dlblFieldTableCache>
                        <c:ptCount val="1"/>
                        <c:pt idx="0">
                          <c:v>共済組合（突合）
0.3万件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{3FA98078-6AEF-4612-B803-428477E8611A}</c15:txfldGUID>
                      <c15:f>⑨再審件!$P$51</c15:f>
                      <c15:dlblFieldTableCache>
                        <c:ptCount val="1"/>
                        <c:pt idx="0">
                          <c:v>0.4万件
（+10.9％）</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0.33179999999999998</c:v>
                </c:pt>
                <c:pt idx="1">
                  <c:v>0.36799999999999999</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{51D22CE0-AD8F-48E7-AE49-592D026BEA29}</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1.1万件
（+4.1％）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{D20829EA-158F-4EA1-AF95-36C32EB3F8B4}</c15:txfldGUID>
                      <c15:f>⑨再審件!$P$50</c15:f>
                      <c15:dlblFieldTableCache>
                        <c:ptCount val="1"/>
                        <c:pt idx="0">
                          <c:v>1.1万件
（+4.1％）</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令和7年2月審査分</c:v>
                </c:pt>
                <c:pt idx="1">
                  <c:v>令和8年2月審査分</c:v>
                </c:pt>
              </c:strCache>
            </c:strRef>
          </c:cat>
          <c:val>
            <c:numRef>
              <c:f>⑨再審件!$N$34:$O$34</c:f>
              <c:numCache>
                <c:formatCode>#,##0.0;[Red]\-#,##0.0</c:formatCode>
                <c:ptCount val="2"/>
                <c:pt idx="0">
                  <c:v>1.0478000000000001</c:v>
                </c:pt>
                <c:pt idx="1">
                  <c:v>1.0909</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1.9万件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{218C9CE4-7171-4FC7-BBC8-A90963DB92CE}</c15:txfldGUID>
                      <c15:f>⑨再審件!$N$49</c15:f>
                      <c15:dlblFieldTableCache>
                        <c:ptCount val="1"/>
                        <c:pt idx="0">
                          <c:v>協会けんぽ（縦覧）
1.9万件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2.1万件
（+8.4％）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{44A9C809-B3AE-4E13-B364-9FDB8A696A71}</c15:txfldGUID>
                      <c15:f>⑨再審件!$P$49</c15:f>
                      <c15:dlblFieldTableCache>
                        <c:ptCount val="1"/>
                        <c:pt idx="0">
                          <c:v>2.1万件
（+8.4％）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1.9305000000000001</c:v>
                </c:pt>
                <c:pt idx="1">
                  <c:v>2.0933999999999999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{00BB219E-03FC-47D8-9446-F40198393DB2}</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（+7.9％）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{37FA5F88-9541-470A-B896-2867D1C1B34A}</c15:txfldGUID>
                      <c15:f>⑨再審件!$P$48</c15:f>
                      <c15:dlblFieldTableCache>
                        <c:ptCount val="1"/>
                        <c:pt idx="0">
                          <c:v>1.9万件
（+7.9％）</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1.7195</c:v>
                </c:pt>
                <c:pt idx="1">
                  <c:v>1.8557999999999999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{A3EB0F55-8B87-4F6F-8CE7-ABE7D4C47CED}</c15:txfldGUID>
                      <c15:f>⑨再審件!$N$47</c15:f>
                      <c15:dlblFieldTableCache>
                        <c:ptCount val="1"/>
                        <c:pt idx="0">
                          <c:v>協会けんぽ（単月）
2.6万件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3.0万件
（+14.3％）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{AEC9E7EA-6A29-4F0B-B52A-E3FFCF27C092}</c15:txfldGUID>
                      <c15:f>⑨再審件!$P$47</c15:f>
                      <c15:dlblFieldTableCache>
                        <c:ptCount val="1"/>
                        <c:pt idx="0">
                          <c:v>3.0万件
（+14.3％）</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令和7年2月審査分</c:v>
                </c:pt>
                <c:pt idx="1">
                  <c:v>令和8年2月審査分</c:v>
                </c:pt>
              </c:strCache>
            </c:strRef>
          </c:cat>
          <c:val>
            <c:numRef>
              <c:f>⑨再審件!$N$31:$O$31</c:f>
              <c:numCache>
                <c:formatCode>#,##0.0;[Red]\-#,##0.0</c:formatCode>
                <c:ptCount val="2"/>
                <c:pt idx="0">
                  <c:v>2.6334</c:v>
                </c:pt>
                <c:pt idx="1">
                  <c:v>3.0091000000000001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18.1万件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{BB2E3E33-61AC-4015-9C69-2B905ED37199}</c15:txfldGUID>
                      <c15:f>⑨再審件!$N$46</c15:f>
                      <c15:dlblFieldTableCache>
                        <c:ptCount val="1"/>
                        <c:pt idx="0">
                          <c:v>全管掌
18.1万件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19.6万件
（+8.0％）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{CB130334-9DD9-48CC-B0C1-9410102264DA}</c15:txfldGUID>
                      <c15:f>⑨再審件!$P$46</c15:f>
                      <c15:dlblFieldTableCache>
                        <c:ptCount val="1"/>
                        <c:pt idx="0">
                          <c:v>19.6万件
（+8.0％）</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18.108599999999999</c:v>
                </c:pt>
                <c:pt idx="1">
                  <c:v>19.5517</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{E4547A1E-5518-4135-96D7-4F456C46FAA8}</c15:txfldGUID>
                      <c15:f>⑩再審点!$N$58</c15:f>
                      <c15:dlblFieldTableCache>
                        <c:ptCount val="1"/>
                        <c:pt idx="0">
                          <c:v>その他（縦覧）
2.0百万点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2.6百万点
（+27.7％）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{3874D4A6-D19A-44C4-8DFA-B4B45E25E37C}</c15:txfldGUID>
                      <c15:f>⑩再審点!$P$58</c15:f>
                      <c15:dlblFieldTableCache>
                        <c:ptCount val="1"/>
                        <c:pt idx="0">
                          <c:v>2.6百万点
（+27.7％）</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2.0047830000000002</c:v>
                </c:pt>
                <c:pt idx="1">
                  <c:v>2.5609540000000002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{9A4C2C74-9B5C-4A54-98A1-3EC3D419D5A2}</c15:txfldGUID>
                      <c15:f>⑩再審点!$N$57</c15:f>
                      <c15:dlblFieldTableCache>
                        <c:ptCount val="1"/>
                        <c:pt idx="0">
                          <c:v>その他（突合）
1.4百万点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1.6百万点
（+17.3％）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{4DC9FD79-D54C-4426-A41C-3D83F6CC10DC}</c15:txfldGUID>
                      <c15:f>⑩再審点!$P$57</c15:f>
                      <c15:dlblFieldTableCache>
                        <c:ptCount val="1"/>
                        <c:pt idx="0">
                          <c:v>1.6百万点
（+17.3％）</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1.3955109999999999</c:v>
                </c:pt>
                <c:pt idx="1">
                  <c:v>1.636382</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{3F20D229-5A7E-4B25-A905-0051380CBB25}</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4.2百万点
（+18.0％）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{929F12CD-918D-4338-A7CA-52AC95684836}</c15:txfldGUID>
                      <c15:f>⑩再審点!$P$56</c15:f>
                      <c15:dlblFieldTableCache>
                        <c:ptCount val="1"/>
                        <c:pt idx="0">
                          <c:v>4.2百万点
（+18.0％）</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⑩再審点!$N$40:$O$40</c:f>
              <c:numCache>
                <c:formatCode>#,##0.0;[Red]\-#,##0.0</c:formatCode>
                <c:ptCount val="2"/>
                <c:pt idx="0">
                  <c:v>3.5974599999999999</c:v>
                </c:pt>
                <c:pt idx="1">
                  <c:v>4.2464949999999995</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{632926B6-C942-4073-92DD-CBF89A578B8F}</c15:txfldGUID>
                      <c15:f>⑩再審点!$N$55</c15:f>
                      <c15:dlblFieldTableCache>
                        <c:ptCount val="1"/>
                        <c:pt idx="0">
                          <c:v>健保組合（縦覧）
5.3百万点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6.3百万点
（+17.0％）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{B73BAC90-F0CF-4F93-AAAB-D916F77717FC}</c15:txfldGUID>
                      <c15:f>⑩再審点!$P$55</c15:f>
                      <c15:dlblFieldTableCache>
                        <c:ptCount val="1"/>
                        <c:pt idx="0">
                          <c:v>6.3百万点
（+17.0％）</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5.3497340000000007</c:v>
                </c:pt>
                <c:pt idx="1">
                  <c:v>6.261374</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3.3762654783699426E-17"/>
                  <c:y val="-3.996003996003996E-3"/>
                </c:manualLayout>
              </c:layout>
              <c:tx>
                <c:strRef>
                  <c:f>⑩再審点!$N$54</c:f>
                  <c:strCache>
                    <c:ptCount val="1"/>
                    <c:pt idx="0">
                      <c:v>健保組合（突合）
2.5百万点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{87ECD9B4-9FC9-4934-9F2B-55EE9273C946}</c15:txfldGUID>
                      <c15:f>⑩再審点!$N$54</c15:f>
                      <c15:dlblFieldTableCache>
                        <c:ptCount val="1"/>
                        <c:pt idx="0">
                          <c:v>健保組合（突合）
2.5百万点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3.2百万点
（+24.9％）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{B7142C6E-7371-4E3D-B555-522434E935EF}</c15:txfldGUID>
                      <c15:f>⑩再審点!$P$54</c15:f>
                      <c15:dlblFieldTableCache>
                        <c:ptCount val="1"/>
                        <c:pt idx="0">
                          <c:v>3.2百万点
（+24.9％）</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2.5221469999999999</c:v>
                </c:pt>
                <c:pt idx="1">
                  <c:v>3.1505259999999997</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11.9百万点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{DD2469B0-9925-4621-BC3B-D4918A644B39}</c15:txfldGUID>
                      <c15:f>⑩再審点!$N$53</c15:f>
                      <c15:dlblFieldTableCache>
                        <c:ptCount val="1"/>
                        <c:pt idx="0">
                          <c:v>健保組合（単月）
11.9百万点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13.2百万点
（+11.3％）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{35F0374C-E8B2-4828-922F-53EC20C80219}</c15:txfldGUID>
                      <c15:f>⑩再審点!$P$53</c15:f>
                      <c15:dlblFieldTableCache>
                        <c:ptCount val="1"/>
                        <c:pt idx="0">
                          <c:v>13.2百万点
（+11.3％）</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⑩再審点!$N$37:$O$37</c:f>
              <c:numCache>
                <c:formatCode>#,##0.0;[Red]\-#,##0.0</c:formatCode>
                <c:ptCount val="2"/>
                <c:pt idx="0">
                  <c:v>11.864156999999999</c:v>
                </c:pt>
                <c:pt idx="1">
                  <c:v>13.200321000000001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{0798A512-5E9B-461A-B657-D0F28D69407A}</c15:txfldGUID>
                      <c15:f>⑩再審点!$N$52</c15:f>
                      <c15:dlblFieldTableCache>
                        <c:ptCount val="1"/>
                        <c:pt idx="0">
                          <c:v>共済組合（縦覧）
1.1百万点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1.2百万点
（+8.5％）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{9AFF334E-4D57-431D-A4DC-347C2E8C3F8D}</c15:txfldGUID>
                      <c15:f>⑩再審点!$P$52</c15:f>
                      <c15:dlblFieldTableCache>
                        <c:ptCount val="1"/>
                        <c:pt idx="0">
                          <c:v>1.2百万点
（+8.5％）</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1.078004</c:v>
                </c:pt>
                <c:pt idx="1">
                  <c:v>1.1693340000000001</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0.8百万点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{3632FF98-51F4-488A-9777-3BC249B091BC}</c15:txfldGUID>
                      <c15:f>⑩再審点!$N$51</c15:f>
                      <c15:dlblFieldTableCache>
                        <c:ptCount val="1"/>
                        <c:pt idx="0">
                          <c:v>共済組合（突合）
0.8百万点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（+12.3％）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{FD6D06E1-ABD0-4A2F-8F08-DAAD1E6AA4BC}</c15:txfldGUID>
                      <c15:f>⑩再審点!$P$51</c15:f>
                      <c15:dlblFieldTableCache>
                        <c:ptCount val="1"/>
                        <c:pt idx="0">
                          <c:v>0.9百万点
（+12.3％）</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0.81397900000000001</c:v>
                </c:pt>
                <c:pt idx="1">
                  <c:v>0.91390800000000005</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2.8百万点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{E8E7C2E6-DBBA-4046-9A84-500C3D0074C9}</c15:txfldGUID>
                      <c15:f>⑩再審点!$N$50</c15:f>
                      <c15:dlblFieldTableCache>
                        <c:ptCount val="1"/>
                        <c:pt idx="0">
                          <c:v>共済組合（単月）
2.8百万点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3.0百万点
（+10.4％）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{232045D5-413C-4F00-970B-1EBB906DFE7E}</c15:txfldGUID>
                      <c15:f>⑩再審点!$P$50</c15:f>
                      <c15:dlblFieldTableCache>
                        <c:ptCount val="1"/>
                        <c:pt idx="0">
                          <c:v>3.0百万点
（+10.4％）</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令和7年2月審査分</c:v>
                </c:pt>
                <c:pt idx="1">
                  <c:v>令和8年2月審査分</c:v>
                </c:pt>
              </c:strCache>
            </c:strRef>
          </c:cat>
          <c:val>
            <c:numRef>
              <c:f>⑩再審点!$N$34:$O$34</c:f>
              <c:numCache>
                <c:formatCode>#,##0.0;[Red]\-#,##0.0</c:formatCode>
                <c:ptCount val="2"/>
                <c:pt idx="0">
                  <c:v>2.7585520000000003</c:v>
                </c:pt>
                <c:pt idx="1">
                  <c:v>3.0457710000000002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22.9百万点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{17A19EDA-E3C2-4EB0-B354-49A67CCEC983}</c15:txfldGUID>
                      <c15:f>⑩再審点!$N$49</c15:f>
                      <c15:dlblFieldTableCache>
                        <c:ptCount val="1"/>
                        <c:pt idx="0">
                          <c:v>協会けんぽ（縦覧）
22.9百万点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29.2百万点
（+27.4％）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{2BFEBD05-317B-4B92-B960-22CA639196BB}</c15:txfldGUID>
                      <c15:f>⑩再審点!$P$49</c15:f>
                      <c15:dlblFieldTableCache>
                        <c:ptCount val="1"/>
                        <c:pt idx="0">
                          <c:v>29.2百万点
（+27.4％）</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22.889564999999997</c:v>
                </c:pt>
                <c:pt idx="1">
                  <c:v>29.151882000000001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13.1百万点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{6F6BE42B-7E27-4EBC-AA61-4BA1D3B7768E}</c15:txfldGUID>
                      <c15:f>⑩再審点!$N$48</c15:f>
                      <c15:dlblFieldTableCache>
                        <c:ptCount val="1"/>
                        <c:pt idx="0">
                          <c:v>協会けんぽ（突合）
13.1百万点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14.5百万点
（+11.0％）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{9300A0F0-9498-457B-AEB5-DF00138AFD7D}</c15:txfldGUID>
                      <c15:f>⑩再審点!$P$48</c15:f>
                      <c15:dlblFieldTableCache>
                        <c:ptCount val="1"/>
                        <c:pt idx="0">
                          <c:v>14.5百万点
（+11.0％）</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13.094983000000001</c:v>
                </c:pt>
                <c:pt idx="1">
                  <c:v>14.541181</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27.8百万点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{43EB022B-328D-41AB-9C43-50C69ABE6F7F}</c15:txfldGUID>
                      <c15:f>⑩再審点!$N$47</c15:f>
                      <c15:dlblFieldTableCache>
                        <c:ptCount val="1"/>
                        <c:pt idx="0">
                          <c:v>協会けんぽ（単月）
27.8百万点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28.3百万点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{5E2F812B-C192-409B-B18E-8BCCAE6C2DF7}</c15:txfldGUID>
                      <c15:f>⑩再審点!$P$47</c15:f>
                      <c15:dlblFieldTableCache>
                        <c:ptCount val="1"/>
                        <c:pt idx="0">
                          <c:v>28.3百万点
（+1.9％）</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令和7年2月審査分</c:v>
                </c:pt>
                <c:pt idx="1">
                  <c:v>令和8年2月審査分</c:v>
                </c:pt>
              </c:strCache>
            </c:strRef>
          </c:cat>
          <c:val>
            <c:numRef>
              <c:f>⑩再審点!$N$31:$O$31</c:f>
              <c:numCache>
                <c:formatCode>#,##0.0;[Red]\-#,##0.0</c:formatCode>
                <c:ptCount val="2"/>
                <c:pt idx="0">
                  <c:v>27.795563999999999</c:v>
                </c:pt>
                <c:pt idx="1">
                  <c:v>28.326875999999999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95.2百万点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{E84FC548-EC69-4A5D-8CE1-C5910632E165}</c15:txfldGUID>
                      <c15:f>⑩再審点!$N$46</c15:f>
                      <c15:dlblFieldTableCache>
                        <c:ptCount val="1"/>
                        <c:pt idx="0">
                          <c:v>全管掌
95.2百万点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108.2百万点
（+13.7％）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{458AD8C6-A3F9-4C3F-B3C2-9CC8ABEB0C76}</c15:txfldGUID>
                      <c15:f>⑩再審点!$P$46</c15:f>
                      <c15:dlblFieldTableCache>
                        <c:ptCount val="1"/>
                        <c:pt idx="0">
                          <c:v>108.2百万点
（+13.7％）</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95.164439000000002</c:v>
                </c:pt>
                <c:pt idx="1">
                  <c:v>108.20500400000002</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34" t="s">
        <v>34</v>
      </c>
      <c r="F1" s="634"/>
      <c r="G1" s="634"/>
      <c r="H1" s="634"/>
      <c r="I1" s="634"/>
      <c r="J1" s="634"/>
      <c r="K1" s="634"/>
      <c r="L1" s="634"/>
      <c r="M1" s="634"/>
      <c r="N1" s="634"/>
      <c r="O1" s="634"/>
      <c r="P1" s="634"/>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6" customWidth="1"/>
    <col min="7" max="7" width="10" style="393" customWidth="1"/>
    <col min="8" max="8" width="15.08984375" style="416" customWidth="1"/>
    <col min="9" max="13" width="10" style="393" customWidth="1"/>
    <col min="14" max="14" width="1.6328125" style="1" customWidth="1"/>
    <col min="15" max="15" width="15.08984375" style="416" customWidth="1"/>
    <col min="16" max="16" width="10" style="393" customWidth="1"/>
    <col min="17" max="17" width="15.08984375" style="416" customWidth="1"/>
    <col min="18" max="22" width="10" style="393" customWidth="1"/>
    <col min="23" max="23" width="1.6328125" style="1" customWidth="1"/>
    <col min="24" max="24" width="15.08984375" style="416" customWidth="1"/>
    <col min="25" max="25" width="10" style="393" customWidth="1"/>
    <col min="26" max="26" width="15.08984375" style="416" customWidth="1"/>
    <col min="27" max="31" width="10" style="393"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7" customWidth="1"/>
    <col min="64" max="64" width="18.90625" style="207" customWidth="1"/>
    <col min="65" max="65" width="19.269531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55" t="s">
        <v>0</v>
      </c>
      <c r="B5" s="656"/>
      <c r="C5" s="656"/>
      <c r="D5" s="656"/>
      <c r="E5" s="657"/>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58"/>
      <c r="B6" s="659"/>
      <c r="C6" s="659"/>
      <c r="D6" s="659"/>
      <c r="E6" s="660"/>
      <c r="F6" s="646" t="s">
        <v>13</v>
      </c>
      <c r="G6" s="637" t="s">
        <v>131</v>
      </c>
      <c r="H6" s="639" t="s">
        <v>14</v>
      </c>
      <c r="I6" s="641" t="s">
        <v>130</v>
      </c>
      <c r="J6" s="398" t="s">
        <v>128</v>
      </c>
      <c r="K6" s="399"/>
      <c r="L6" s="399"/>
      <c r="M6" s="400"/>
      <c r="O6" s="635" t="s">
        <v>13</v>
      </c>
      <c r="P6" s="637" t="s">
        <v>131</v>
      </c>
      <c r="Q6" s="639" t="s">
        <v>14</v>
      </c>
      <c r="R6" s="641" t="s">
        <v>130</v>
      </c>
      <c r="S6" s="398" t="s">
        <v>128</v>
      </c>
      <c r="T6" s="399"/>
      <c r="U6" s="399"/>
      <c r="V6" s="400"/>
      <c r="X6" s="635" t="s">
        <v>13</v>
      </c>
      <c r="Y6" s="637" t="s">
        <v>131</v>
      </c>
      <c r="Z6" s="639" t="s">
        <v>14</v>
      </c>
      <c r="AA6" s="641" t="s">
        <v>130</v>
      </c>
      <c r="AB6" s="398" t="s">
        <v>128</v>
      </c>
      <c r="AC6" s="399"/>
      <c r="AD6" s="399"/>
      <c r="AE6" s="400"/>
    </row>
    <row r="7" spans="1:62" ht="31.5" customHeight="1" thickBot="1">
      <c r="A7" s="661"/>
      <c r="B7" s="662"/>
      <c r="C7" s="662"/>
      <c r="D7" s="662"/>
      <c r="E7" s="663"/>
      <c r="F7" s="647"/>
      <c r="G7" s="638"/>
      <c r="H7" s="640"/>
      <c r="I7" s="642"/>
      <c r="J7" s="401" t="s">
        <v>13</v>
      </c>
      <c r="K7" s="402" t="s">
        <v>131</v>
      </c>
      <c r="L7" s="403" t="s">
        <v>14</v>
      </c>
      <c r="M7" s="404" t="s">
        <v>132</v>
      </c>
      <c r="O7" s="636"/>
      <c r="P7" s="638"/>
      <c r="Q7" s="640"/>
      <c r="R7" s="642"/>
      <c r="S7" s="401" t="s">
        <v>13</v>
      </c>
      <c r="T7" s="402" t="s">
        <v>131</v>
      </c>
      <c r="U7" s="403" t="s">
        <v>14</v>
      </c>
      <c r="V7" s="404" t="s">
        <v>132</v>
      </c>
      <c r="X7" s="636"/>
      <c r="Y7" s="638"/>
      <c r="Z7" s="640"/>
      <c r="AA7" s="642"/>
      <c r="AB7" s="401" t="s">
        <v>13</v>
      </c>
      <c r="AC7" s="402" t="s">
        <v>131</v>
      </c>
      <c r="AD7" s="403" t="s">
        <v>14</v>
      </c>
      <c r="AE7" s="404" t="s">
        <v>132</v>
      </c>
    </row>
    <row r="8" spans="1:62" ht="12" customHeight="1" thickTop="1">
      <c r="A8" s="664"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65"/>
      <c r="B9" s="643" t="s">
        <v>2</v>
      </c>
      <c r="C9" s="644"/>
      <c r="D9" s="644"/>
      <c r="E9" s="645"/>
      <c r="F9" s="443">
        <v>70081734</v>
      </c>
      <c r="G9" s="535" t="s">
        <v>203</v>
      </c>
      <c r="H9" s="445">
        <v>144474142.96900001</v>
      </c>
      <c r="I9" s="534" t="s">
        <v>203</v>
      </c>
      <c r="J9" s="374">
        <v>-0.29025517010263968</v>
      </c>
      <c r="K9" s="536" t="s">
        <v>203</v>
      </c>
      <c r="L9" s="374">
        <v>2.2448572330553418</v>
      </c>
      <c r="M9" s="533" t="s">
        <v>203</v>
      </c>
      <c r="O9" s="462">
        <v>28470147</v>
      </c>
      <c r="P9" s="535" t="s">
        <v>203</v>
      </c>
      <c r="Q9" s="445">
        <v>56014886.906000003</v>
      </c>
      <c r="R9" s="534" t="s">
        <v>203</v>
      </c>
      <c r="S9" s="374">
        <v>-1.0856789548864754</v>
      </c>
      <c r="T9" s="536" t="s">
        <v>203</v>
      </c>
      <c r="U9" s="374">
        <v>2.0049848352254713</v>
      </c>
      <c r="V9" s="533" t="s">
        <v>203</v>
      </c>
      <c r="X9" s="462">
        <v>67710</v>
      </c>
      <c r="Y9" s="112" t="s">
        <v>203</v>
      </c>
      <c r="Z9" s="445">
        <v>178223.63800000001</v>
      </c>
      <c r="AA9" s="408" t="s">
        <v>203</v>
      </c>
      <c r="AB9" s="374">
        <v>-5.1494690835738055</v>
      </c>
      <c r="AC9" s="537" t="s">
        <v>203</v>
      </c>
      <c r="AD9" s="374">
        <v>15.683884342259873</v>
      </c>
      <c r="AE9" s="538" t="s">
        <v>203</v>
      </c>
    </row>
    <row r="10" spans="1:62" ht="45" customHeight="1">
      <c r="A10" s="665"/>
      <c r="B10" s="676" t="s">
        <v>3</v>
      </c>
      <c r="C10" s="659"/>
      <c r="D10" s="659"/>
      <c r="E10" s="660"/>
      <c r="F10" s="447">
        <v>974094</v>
      </c>
      <c r="G10" s="448">
        <v>138.99399235755212</v>
      </c>
      <c r="H10" s="449">
        <v>544620.61499999999</v>
      </c>
      <c r="I10" s="450">
        <v>37.696753467979384</v>
      </c>
      <c r="J10" s="380">
        <v>-3.3414436656055813</v>
      </c>
      <c r="K10" s="385">
        <v>-3.0600705083622586</v>
      </c>
      <c r="L10" s="380">
        <v>15.267830168894349</v>
      </c>
      <c r="M10" s="390">
        <v>12.737044471737732</v>
      </c>
      <c r="O10" s="463">
        <v>390224</v>
      </c>
      <c r="P10" s="448">
        <v>137.064272973371</v>
      </c>
      <c r="Q10" s="449">
        <v>218689.73300000001</v>
      </c>
      <c r="R10" s="450">
        <v>39.041359374158652</v>
      </c>
      <c r="S10" s="380">
        <v>-2.7941839523117977</v>
      </c>
      <c r="T10" s="385">
        <v>-1.7272574682548907</v>
      </c>
      <c r="U10" s="380">
        <v>12.315569510480088</v>
      </c>
      <c r="V10" s="390">
        <v>10.107922364686317</v>
      </c>
      <c r="X10" s="463">
        <v>897</v>
      </c>
      <c r="Y10" s="448">
        <v>132.47673903411609</v>
      </c>
      <c r="Z10" s="449">
        <v>530.20100000000002</v>
      </c>
      <c r="AA10" s="450">
        <v>29.749196343977673</v>
      </c>
      <c r="AB10" s="380">
        <v>-12.827988338192426</v>
      </c>
      <c r="AC10" s="385">
        <v>-8.0953887979649011</v>
      </c>
      <c r="AD10" s="380">
        <v>-12.20776683274633</v>
      </c>
      <c r="AE10" s="390">
        <v>-24.110230507549829</v>
      </c>
    </row>
    <row r="11" spans="1:62" ht="49.5" customHeight="1">
      <c r="A11" s="665"/>
      <c r="B11" s="465"/>
      <c r="C11" s="667" t="s">
        <v>7</v>
      </c>
      <c r="D11" s="668"/>
      <c r="E11" s="669"/>
      <c r="F11" s="451">
        <v>613567</v>
      </c>
      <c r="G11" s="435">
        <v>87.550202453609387</v>
      </c>
      <c r="H11" s="436">
        <v>449505.109</v>
      </c>
      <c r="I11" s="437">
        <v>31.113187437038533</v>
      </c>
      <c r="J11" s="377">
        <v>-4.5116620004139776</v>
      </c>
      <c r="K11" s="378">
        <v>-4.2336953499509633</v>
      </c>
      <c r="L11" s="377">
        <v>16.999240450605143</v>
      </c>
      <c r="M11" s="379">
        <v>14.430440431755812</v>
      </c>
      <c r="O11" s="434">
        <v>247683</v>
      </c>
      <c r="P11" s="435">
        <v>86.997443321947031</v>
      </c>
      <c r="Q11" s="436">
        <v>182788.19200000001</v>
      </c>
      <c r="R11" s="437">
        <v>32.632073739029678</v>
      </c>
      <c r="S11" s="377">
        <v>-3.9273412772295728</v>
      </c>
      <c r="T11" s="378">
        <v>-2.8728522748966157</v>
      </c>
      <c r="U11" s="377">
        <v>13.944752038612961</v>
      </c>
      <c r="V11" s="379">
        <v>11.705082082679112</v>
      </c>
      <c r="X11" s="434">
        <v>600</v>
      </c>
      <c r="Y11" s="435">
        <v>88.613203367301722</v>
      </c>
      <c r="Z11" s="436">
        <v>458.678</v>
      </c>
      <c r="AA11" s="437">
        <v>25.736092313411309</v>
      </c>
      <c r="AB11" s="377">
        <v>-14.651493598862018</v>
      </c>
      <c r="AC11" s="378">
        <v>-10.017892808275946</v>
      </c>
      <c r="AD11" s="377">
        <v>-15.168339831179296</v>
      </c>
      <c r="AE11" s="379">
        <v>-26.669422753959793</v>
      </c>
    </row>
    <row r="12" spans="1:62" ht="49.5" customHeight="1">
      <c r="A12" s="665"/>
      <c r="B12" s="465"/>
      <c r="C12" s="673" t="s">
        <v>125</v>
      </c>
      <c r="D12" s="674"/>
      <c r="E12" s="675"/>
      <c r="F12" s="451">
        <v>189830</v>
      </c>
      <c r="G12" s="435">
        <v>27.086943938915667</v>
      </c>
      <c r="H12" s="436">
        <v>48054.417000000001</v>
      </c>
      <c r="I12" s="437">
        <v>3.3261603780761719</v>
      </c>
      <c r="J12" s="377">
        <v>-0.87672119848153329</v>
      </c>
      <c r="K12" s="378">
        <v>-0.58817323159274792</v>
      </c>
      <c r="L12" s="377">
        <v>5.7684508483390857</v>
      </c>
      <c r="M12" s="379">
        <v>3.4462306571098509</v>
      </c>
      <c r="O12" s="434">
        <v>75151</v>
      </c>
      <c r="P12" s="435">
        <v>26.396421486689199</v>
      </c>
      <c r="Q12" s="436">
        <v>17926.367999999999</v>
      </c>
      <c r="R12" s="437">
        <v>3.200286386382015</v>
      </c>
      <c r="S12" s="377">
        <v>-0.22437599575145839</v>
      </c>
      <c r="T12" s="378">
        <v>0.87075658007316292</v>
      </c>
      <c r="U12" s="377">
        <v>3.6628803833793881</v>
      </c>
      <c r="V12" s="379">
        <v>1.6253083619707667</v>
      </c>
      <c r="X12" s="434">
        <v>179</v>
      </c>
      <c r="Y12" s="435">
        <v>26.436272337911682</v>
      </c>
      <c r="Z12" s="436">
        <v>40.262999999999998</v>
      </c>
      <c r="AA12" s="437">
        <v>2.2591279390223198</v>
      </c>
      <c r="AB12" s="377">
        <v>-6.2827225130889985</v>
      </c>
      <c r="AC12" s="378">
        <v>-1.1947781615621267</v>
      </c>
      <c r="AD12" s="377">
        <v>0.58206345241067936</v>
      </c>
      <c r="AE12" s="379">
        <v>-13.054386076084072</v>
      </c>
    </row>
    <row r="13" spans="1:62" ht="49.5" customHeight="1" thickBot="1">
      <c r="A13" s="666"/>
      <c r="B13" s="243"/>
      <c r="C13" s="670" t="s">
        <v>8</v>
      </c>
      <c r="D13" s="671"/>
      <c r="E13" s="672"/>
      <c r="F13" s="452">
        <v>170697</v>
      </c>
      <c r="G13" s="412">
        <v>24.356845965027063</v>
      </c>
      <c r="H13" s="433">
        <v>47061.089</v>
      </c>
      <c r="I13" s="413">
        <v>3.2574056528646755</v>
      </c>
      <c r="J13" s="381">
        <v>-1.7299743238419865</v>
      </c>
      <c r="K13" s="382">
        <v>-1.4439101776817012</v>
      </c>
      <c r="L13" s="381">
        <v>9.8166100382939732</v>
      </c>
      <c r="M13" s="383">
        <v>7.4055096854208387</v>
      </c>
      <c r="O13" s="431">
        <v>67390</v>
      </c>
      <c r="P13" s="412">
        <v>23.670408164734798</v>
      </c>
      <c r="Q13" s="433">
        <v>17975.172999999999</v>
      </c>
      <c r="R13" s="413">
        <v>3.2089992487469607</v>
      </c>
      <c r="S13" s="381">
        <v>-1.3511337519944959</v>
      </c>
      <c r="T13" s="382">
        <v>-0.26836841652783505</v>
      </c>
      <c r="U13" s="381">
        <v>5.7433592485899254</v>
      </c>
      <c r="V13" s="383">
        <v>3.6648938474950654</v>
      </c>
      <c r="X13" s="431">
        <v>118</v>
      </c>
      <c r="Y13" s="412">
        <v>17.427263328902672</v>
      </c>
      <c r="Z13" s="433">
        <v>31.26</v>
      </c>
      <c r="AA13" s="413">
        <v>1.753976091544041</v>
      </c>
      <c r="AB13" s="381">
        <v>-12.592592592592595</v>
      </c>
      <c r="AC13" s="382">
        <v>-7.8472133335521335</v>
      </c>
      <c r="AD13" s="381">
        <v>34.712346477052364</v>
      </c>
      <c r="AE13" s="383">
        <v>16.448671518061502</v>
      </c>
    </row>
    <row r="14" spans="1:62" ht="45.75" customHeight="1">
      <c r="A14" s="665" t="s">
        <v>30</v>
      </c>
      <c r="B14" s="686" t="s">
        <v>4</v>
      </c>
      <c r="C14" s="680" t="s">
        <v>5</v>
      </c>
      <c r="D14" s="676" t="s">
        <v>6</v>
      </c>
      <c r="E14" s="645"/>
      <c r="F14" s="453">
        <v>613241</v>
      </c>
      <c r="G14" s="297">
        <v>87.968531710905992</v>
      </c>
      <c r="H14" s="425" t="s">
        <v>22</v>
      </c>
      <c r="I14" s="408" t="s">
        <v>22</v>
      </c>
      <c r="J14" s="374">
        <v>-5.2782381570960126</v>
      </c>
      <c r="K14" s="297">
        <v>-5.1996858557121612</v>
      </c>
      <c r="L14" s="536" t="s">
        <v>203</v>
      </c>
      <c r="M14" s="533" t="s">
        <v>203</v>
      </c>
      <c r="O14" s="432">
        <v>103541</v>
      </c>
      <c r="P14" s="297">
        <v>36.469820299989379</v>
      </c>
      <c r="Q14" s="425" t="s">
        <v>22</v>
      </c>
      <c r="R14" s="408" t="s">
        <v>22</v>
      </c>
      <c r="S14" s="374">
        <v>3.0925474187285289</v>
      </c>
      <c r="T14" s="297">
        <v>2.8506559387381429</v>
      </c>
      <c r="U14" s="536" t="s">
        <v>203</v>
      </c>
      <c r="V14" s="533" t="s">
        <v>203</v>
      </c>
      <c r="X14" s="432">
        <v>1574</v>
      </c>
      <c r="Y14" s="297">
        <v>229.4683642725241</v>
      </c>
      <c r="Z14" s="425" t="s">
        <v>22</v>
      </c>
      <c r="AA14" s="408" t="s">
        <v>22</v>
      </c>
      <c r="AB14" s="374">
        <v>-2.8994447871684201</v>
      </c>
      <c r="AC14" s="297">
        <v>-1.3913615212523496</v>
      </c>
      <c r="AD14" s="536" t="s">
        <v>203</v>
      </c>
      <c r="AE14" s="533" t="s">
        <v>203</v>
      </c>
    </row>
    <row r="15" spans="1:62" ht="45.75" customHeight="1">
      <c r="A15" s="665"/>
      <c r="B15" s="686"/>
      <c r="C15" s="680"/>
      <c r="D15" s="113"/>
      <c r="E15" s="242" t="s">
        <v>7</v>
      </c>
      <c r="F15" s="453">
        <v>314310</v>
      </c>
      <c r="G15" s="297">
        <v>45.087313473911337</v>
      </c>
      <c r="H15" s="425" t="s">
        <v>22</v>
      </c>
      <c r="I15" s="408" t="s">
        <v>22</v>
      </c>
      <c r="J15" s="374">
        <v>-6.9937415851691895</v>
      </c>
      <c r="K15" s="297">
        <v>-6.9166119425248667</v>
      </c>
      <c r="L15" s="536" t="s">
        <v>203</v>
      </c>
      <c r="M15" s="533" t="s">
        <v>203</v>
      </c>
      <c r="O15" s="432">
        <v>54188</v>
      </c>
      <c r="P15" s="297">
        <v>19.086416225609415</v>
      </c>
      <c r="Q15" s="425" t="s">
        <v>22</v>
      </c>
      <c r="R15" s="408" t="s">
        <v>22</v>
      </c>
      <c r="S15" s="374">
        <v>-2.6446280991735449</v>
      </c>
      <c r="T15" s="297">
        <v>-2.8730581417299277</v>
      </c>
      <c r="U15" s="536" t="s">
        <v>203</v>
      </c>
      <c r="V15" s="533" t="s">
        <v>203</v>
      </c>
      <c r="X15" s="432">
        <v>685</v>
      </c>
      <c r="Y15" s="297">
        <v>99.863932354942179</v>
      </c>
      <c r="Z15" s="425" t="s">
        <v>22</v>
      </c>
      <c r="AA15" s="408" t="s">
        <v>22</v>
      </c>
      <c r="AB15" s="374">
        <v>-32.974559686888455</v>
      </c>
      <c r="AC15" s="297">
        <v>-31.93357753487804</v>
      </c>
      <c r="AD15" s="536" t="s">
        <v>203</v>
      </c>
      <c r="AE15" s="533" t="s">
        <v>203</v>
      </c>
    </row>
    <row r="16" spans="1:62" ht="45.75" customHeight="1">
      <c r="A16" s="665"/>
      <c r="B16" s="686"/>
      <c r="C16" s="680"/>
      <c r="D16" s="113"/>
      <c r="E16" s="242" t="s">
        <v>125</v>
      </c>
      <c r="F16" s="453">
        <v>140389</v>
      </c>
      <c r="G16" s="297">
        <v>20.138598362409525</v>
      </c>
      <c r="H16" s="425" t="s">
        <v>22</v>
      </c>
      <c r="I16" s="408" t="s">
        <v>22</v>
      </c>
      <c r="J16" s="374">
        <v>-4.4049353797545905</v>
      </c>
      <c r="K16" s="297">
        <v>-4.3256588525790534</v>
      </c>
      <c r="L16" s="536" t="s">
        <v>203</v>
      </c>
      <c r="M16" s="533" t="s">
        <v>203</v>
      </c>
      <c r="O16" s="432">
        <v>23838</v>
      </c>
      <c r="P16" s="297">
        <v>8.3963606330936233</v>
      </c>
      <c r="Q16" s="425" t="s">
        <v>22</v>
      </c>
      <c r="R16" s="408" t="s">
        <v>22</v>
      </c>
      <c r="S16" s="374">
        <v>14.776830853676159</v>
      </c>
      <c r="T16" s="297">
        <v>14.507523923360083</v>
      </c>
      <c r="U16" s="536" t="s">
        <v>203</v>
      </c>
      <c r="V16" s="533" t="s">
        <v>203</v>
      </c>
      <c r="X16" s="432">
        <v>235</v>
      </c>
      <c r="Y16" s="297">
        <v>34.259889202060457</v>
      </c>
      <c r="Z16" s="425" t="s">
        <v>22</v>
      </c>
      <c r="AA16" s="408" t="s">
        <v>22</v>
      </c>
      <c r="AB16" s="374">
        <v>-12.31343283582089</v>
      </c>
      <c r="AC16" s="297">
        <v>-10.951559628236524</v>
      </c>
      <c r="AD16" s="536" t="s">
        <v>203</v>
      </c>
      <c r="AE16" s="533" t="s">
        <v>203</v>
      </c>
    </row>
    <row r="17" spans="1:44" ht="45.75" customHeight="1">
      <c r="A17" s="665"/>
      <c r="B17" s="686"/>
      <c r="C17" s="680"/>
      <c r="D17" s="8"/>
      <c r="E17" s="242" t="s">
        <v>8</v>
      </c>
      <c r="F17" s="453">
        <v>158542</v>
      </c>
      <c r="G17" s="297">
        <v>22.742619874585127</v>
      </c>
      <c r="H17" s="425" t="s">
        <v>22</v>
      </c>
      <c r="I17" s="408" t="s">
        <v>22</v>
      </c>
      <c r="J17" s="374">
        <v>-2.5016911629051037</v>
      </c>
      <c r="K17" s="297">
        <v>-2.4208362844571525</v>
      </c>
      <c r="L17" s="536" t="s">
        <v>203</v>
      </c>
      <c r="M17" s="533" t="s">
        <v>203</v>
      </c>
      <c r="O17" s="432">
        <v>25515</v>
      </c>
      <c r="P17" s="297">
        <v>8.9870434412863425</v>
      </c>
      <c r="Q17" s="425" t="s">
        <v>22</v>
      </c>
      <c r="R17" s="408" t="s">
        <v>22</v>
      </c>
      <c r="S17" s="374">
        <v>6.2859285178705306</v>
      </c>
      <c r="T17" s="297">
        <v>6.0365442394229945</v>
      </c>
      <c r="U17" s="536" t="s">
        <v>203</v>
      </c>
      <c r="V17" s="533" t="s">
        <v>203</v>
      </c>
      <c r="X17" s="432">
        <v>654</v>
      </c>
      <c r="Y17" s="297">
        <v>95.344542715521428</v>
      </c>
      <c r="Z17" s="425" t="s">
        <v>22</v>
      </c>
      <c r="AA17" s="408" t="s">
        <v>22</v>
      </c>
      <c r="AB17" s="374">
        <v>97.583081570996967</v>
      </c>
      <c r="AC17" s="297">
        <v>100.65177400321045</v>
      </c>
      <c r="AD17" s="536" t="s">
        <v>203</v>
      </c>
      <c r="AE17" s="533" t="s">
        <v>203</v>
      </c>
    </row>
    <row r="18" spans="1:44" ht="45.75" customHeight="1">
      <c r="A18" s="665"/>
      <c r="B18" s="686"/>
      <c r="C18" s="680"/>
      <c r="D18" s="667" t="s">
        <v>3</v>
      </c>
      <c r="E18" s="669"/>
      <c r="F18" s="453">
        <v>195517</v>
      </c>
      <c r="G18" s="297">
        <v>28.046629978297613</v>
      </c>
      <c r="H18" s="453">
        <v>108205.004</v>
      </c>
      <c r="I18" s="414">
        <v>7.4814833421865297</v>
      </c>
      <c r="J18" s="374">
        <v>7.9691417337618589</v>
      </c>
      <c r="K18" s="297">
        <v>8.0586800235551834</v>
      </c>
      <c r="L18" s="297">
        <v>13.703191167868908</v>
      </c>
      <c r="M18" s="379">
        <v>10.965536226594864</v>
      </c>
      <c r="O18" s="432">
        <v>69583</v>
      </c>
      <c r="P18" s="297">
        <v>24.508933716442389</v>
      </c>
      <c r="Q18" s="453">
        <v>72019.938999999998</v>
      </c>
      <c r="R18" s="414">
        <v>12.821541955869954</v>
      </c>
      <c r="S18" s="374">
        <v>10.74100009548971</v>
      </c>
      <c r="T18" s="297">
        <v>10.481162647687498</v>
      </c>
      <c r="U18" s="297">
        <v>12.919116542159713</v>
      </c>
      <c r="V18" s="379">
        <v>9.5665214505037568</v>
      </c>
      <c r="X18" s="432">
        <v>535</v>
      </c>
      <c r="Y18" s="297">
        <v>77.995917970648279</v>
      </c>
      <c r="Z18" s="453">
        <v>121.646</v>
      </c>
      <c r="AA18" s="414">
        <v>7.4882728037505899</v>
      </c>
      <c r="AB18" s="374">
        <v>18.362831858407077</v>
      </c>
      <c r="AC18" s="297">
        <v>20.201142727390774</v>
      </c>
      <c r="AD18" s="297">
        <v>11.125727388162645</v>
      </c>
      <c r="AE18" s="379">
        <v>6.8163462266866759</v>
      </c>
    </row>
    <row r="19" spans="1:44" ht="45.75" customHeight="1">
      <c r="A19" s="665"/>
      <c r="B19" s="686"/>
      <c r="C19" s="680"/>
      <c r="D19" s="114"/>
      <c r="E19" s="242" t="s">
        <v>7</v>
      </c>
      <c r="F19" s="453">
        <v>95172</v>
      </c>
      <c r="G19" s="297">
        <v>13.652285316849893</v>
      </c>
      <c r="H19" s="453">
        <v>48819.463000000003</v>
      </c>
      <c r="I19" s="414">
        <v>3.375463108979615</v>
      </c>
      <c r="J19" s="374">
        <v>11.190036684814359</v>
      </c>
      <c r="K19" s="297">
        <v>11.282246047294663</v>
      </c>
      <c r="L19" s="297">
        <v>6.0929812853356253</v>
      </c>
      <c r="M19" s="298">
        <v>3.5385589206942569</v>
      </c>
      <c r="O19" s="432">
        <v>30091</v>
      </c>
      <c r="P19" s="297">
        <v>10.598829088447866</v>
      </c>
      <c r="Q19" s="453">
        <v>28326.876</v>
      </c>
      <c r="R19" s="414">
        <v>5.0429677413740341</v>
      </c>
      <c r="S19" s="374">
        <v>14.266727424622161</v>
      </c>
      <c r="T19" s="297">
        <v>13.998617376878997</v>
      </c>
      <c r="U19" s="297">
        <v>1.9114992593782318</v>
      </c>
      <c r="V19" s="298">
        <v>-1.1142770897727701</v>
      </c>
      <c r="X19" s="432">
        <v>268</v>
      </c>
      <c r="Y19" s="297">
        <v>39.070852366605116</v>
      </c>
      <c r="Z19" s="453">
        <v>52.185000000000002</v>
      </c>
      <c r="AA19" s="414">
        <v>3.2123992261457386</v>
      </c>
      <c r="AB19" s="374">
        <v>-6.2937062937062933</v>
      </c>
      <c r="AC19" s="297">
        <v>-4.8383398116122578</v>
      </c>
      <c r="AD19" s="297">
        <v>-31.122549990100964</v>
      </c>
      <c r="AE19" s="298">
        <v>-33.793571296322639</v>
      </c>
    </row>
    <row r="20" spans="1:44" ht="45.75" customHeight="1">
      <c r="A20" s="665"/>
      <c r="B20" s="686"/>
      <c r="C20" s="680"/>
      <c r="D20" s="114"/>
      <c r="E20" s="242" t="s">
        <v>125</v>
      </c>
      <c r="F20" s="453">
        <v>41557</v>
      </c>
      <c r="G20" s="297">
        <v>5.9612913557803875</v>
      </c>
      <c r="H20" s="453">
        <v>20241.996999999999</v>
      </c>
      <c r="I20" s="414">
        <v>1.3995670973598384</v>
      </c>
      <c r="J20" s="374">
        <v>10.845269531354191</v>
      </c>
      <c r="K20" s="297">
        <v>10.937192980092831</v>
      </c>
      <c r="L20" s="297">
        <v>13.549270697417697</v>
      </c>
      <c r="M20" s="298">
        <v>10.815321730726765</v>
      </c>
      <c r="O20" s="432">
        <v>18558</v>
      </c>
      <c r="P20" s="297">
        <v>6.5366079632918641</v>
      </c>
      <c r="Q20" s="453">
        <v>14541.181</v>
      </c>
      <c r="R20" s="414">
        <v>2.5887325769520442</v>
      </c>
      <c r="S20" s="374">
        <v>7.9267228845594673</v>
      </c>
      <c r="T20" s="297">
        <v>7.6734887237716691</v>
      </c>
      <c r="U20" s="297">
        <v>11.043908953528231</v>
      </c>
      <c r="V20" s="298">
        <v>7.7469892156121887</v>
      </c>
      <c r="X20" s="432">
        <v>88</v>
      </c>
      <c r="Y20" s="297">
        <v>12.829235105452426</v>
      </c>
      <c r="Z20" s="453">
        <v>18.457000000000001</v>
      </c>
      <c r="AA20" s="414">
        <v>1.1361742362167653</v>
      </c>
      <c r="AB20" s="374">
        <v>46.666666666666657</v>
      </c>
      <c r="AC20" s="297">
        <v>48.944568633168075</v>
      </c>
      <c r="AD20" s="297">
        <v>125.80132126253977</v>
      </c>
      <c r="AE20" s="298">
        <v>117.04489749861463</v>
      </c>
    </row>
    <row r="21" spans="1:44" ht="45.75" customHeight="1">
      <c r="A21" s="665"/>
      <c r="B21" s="686"/>
      <c r="C21" s="680"/>
      <c r="D21" s="114"/>
      <c r="E21" s="242" t="s">
        <v>8</v>
      </c>
      <c r="F21" s="453">
        <v>58788</v>
      </c>
      <c r="G21" s="297">
        <v>8.4330533056673342</v>
      </c>
      <c r="H21" s="453">
        <v>39143.544000000002</v>
      </c>
      <c r="I21" s="414">
        <v>2.7064531358470769</v>
      </c>
      <c r="J21" s="374">
        <v>1.3568731573593453</v>
      </c>
      <c r="K21" s="297">
        <v>1.4409279246343232</v>
      </c>
      <c r="L21" s="297">
        <v>24.971063549215728</v>
      </c>
      <c r="M21" s="298">
        <v>21.962109744773457</v>
      </c>
      <c r="O21" s="432">
        <v>20934</v>
      </c>
      <c r="P21" s="297">
        <v>7.3734966647026559</v>
      </c>
      <c r="Q21" s="453">
        <v>29151.882000000001</v>
      </c>
      <c r="R21" s="414">
        <v>5.1898416375438767</v>
      </c>
      <c r="S21" s="374">
        <v>8.4382284382284354</v>
      </c>
      <c r="T21" s="297">
        <v>8.1837941049888201</v>
      </c>
      <c r="U21" s="297">
        <v>27.358829230699683</v>
      </c>
      <c r="V21" s="298">
        <v>23.57751567783923</v>
      </c>
      <c r="X21" s="432">
        <v>179</v>
      </c>
      <c r="Y21" s="297">
        <v>26.095830498590729</v>
      </c>
      <c r="Z21" s="453">
        <v>51.003999999999998</v>
      </c>
      <c r="AA21" s="414">
        <v>3.1396993413880856</v>
      </c>
      <c r="AB21" s="374">
        <v>68.86792452830187</v>
      </c>
      <c r="AC21" s="297">
        <v>71.490637555770263</v>
      </c>
      <c r="AD21" s="297">
        <v>99.796302099655293</v>
      </c>
      <c r="AE21" s="298">
        <v>92.048335533881129</v>
      </c>
    </row>
    <row r="22" spans="1:44" ht="45.75" customHeight="1">
      <c r="A22" s="665"/>
      <c r="B22" s="686"/>
      <c r="C22" s="680"/>
      <c r="D22" s="667" t="s">
        <v>20</v>
      </c>
      <c r="E22" s="675"/>
      <c r="F22" s="453">
        <v>3963</v>
      </c>
      <c r="G22" s="297">
        <v>0.56848660016261221</v>
      </c>
      <c r="H22" s="453">
        <v>77304.267999999996</v>
      </c>
      <c r="I22" s="414">
        <v>5.3449523768967584</v>
      </c>
      <c r="J22" s="374">
        <v>12.425531914893611</v>
      </c>
      <c r="K22" s="297">
        <v>12.518765867624168</v>
      </c>
      <c r="L22" s="297">
        <v>10.82404886712321</v>
      </c>
      <c r="M22" s="298">
        <v>8.1557156226749896</v>
      </c>
      <c r="O22" s="432">
        <v>1277</v>
      </c>
      <c r="P22" s="297">
        <v>0.44979245441985721</v>
      </c>
      <c r="Q22" s="453">
        <v>35102.330999999998</v>
      </c>
      <c r="R22" s="414">
        <v>6.2491862102984355</v>
      </c>
      <c r="S22" s="374">
        <v>21.967526265520547</v>
      </c>
      <c r="T22" s="297">
        <v>21.681347427400425</v>
      </c>
      <c r="U22" s="297">
        <v>13.779614769752584</v>
      </c>
      <c r="V22" s="298">
        <v>10.40147128361258</v>
      </c>
      <c r="X22" s="432">
        <v>10</v>
      </c>
      <c r="Y22" s="297">
        <v>1.4578676256195939</v>
      </c>
      <c r="Z22" s="453">
        <v>99.932000000000002</v>
      </c>
      <c r="AA22" s="414">
        <v>6.1516044738372315</v>
      </c>
      <c r="AB22" s="374">
        <v>150</v>
      </c>
      <c r="AC22" s="297">
        <v>153.88278744290017</v>
      </c>
      <c r="AD22" s="297">
        <v>53.354612976490102</v>
      </c>
      <c r="AE22" s="298">
        <v>47.407623960364873</v>
      </c>
    </row>
    <row r="23" spans="1:44" ht="45.75" customHeight="1">
      <c r="A23" s="665"/>
      <c r="B23" s="686"/>
      <c r="C23" s="680"/>
      <c r="D23" s="113"/>
      <c r="E23" s="242" t="s">
        <v>7</v>
      </c>
      <c r="F23" s="453">
        <v>785</v>
      </c>
      <c r="G23" s="297">
        <v>0.11260711105921034</v>
      </c>
      <c r="H23" s="453">
        <v>20706.197</v>
      </c>
      <c r="I23" s="414">
        <v>1.4316626977393088</v>
      </c>
      <c r="J23" s="374">
        <v>-12.192393736017891</v>
      </c>
      <c r="K23" s="297">
        <v>-12.119575310591216</v>
      </c>
      <c r="L23" s="297">
        <v>-16.720425575249408</v>
      </c>
      <c r="M23" s="298">
        <v>-18.725564886550885</v>
      </c>
      <c r="O23" s="432">
        <v>341</v>
      </c>
      <c r="P23" s="297">
        <v>0.12010902659136362</v>
      </c>
      <c r="Q23" s="453">
        <v>12522.575999999999</v>
      </c>
      <c r="R23" s="414">
        <v>2.2293650315306452</v>
      </c>
      <c r="S23" s="374">
        <v>-11.428571428571431</v>
      </c>
      <c r="T23" s="297">
        <v>-11.636391241724212</v>
      </c>
      <c r="U23" s="297">
        <v>-28.56765803906876</v>
      </c>
      <c r="V23" s="298">
        <v>-30.68850104933351</v>
      </c>
      <c r="X23" s="432">
        <v>1</v>
      </c>
      <c r="Y23" s="297">
        <v>0.14578676256195938</v>
      </c>
      <c r="Z23" s="453">
        <v>83.67</v>
      </c>
      <c r="AA23" s="414">
        <v>5.1505498371488736</v>
      </c>
      <c r="AB23" s="546" t="s">
        <v>22</v>
      </c>
      <c r="AC23" s="537" t="s">
        <v>22</v>
      </c>
      <c r="AD23" s="537" t="s">
        <v>22</v>
      </c>
      <c r="AE23" s="538" t="s">
        <v>22</v>
      </c>
    </row>
    <row r="24" spans="1:44" ht="45.75" customHeight="1">
      <c r="A24" s="665"/>
      <c r="B24" s="686"/>
      <c r="C24" s="680"/>
      <c r="D24" s="113"/>
      <c r="E24" s="242" t="s">
        <v>125</v>
      </c>
      <c r="F24" s="453">
        <v>456</v>
      </c>
      <c r="G24" s="297">
        <v>6.5412538398726003E-2</v>
      </c>
      <c r="H24" s="453">
        <v>1269.329</v>
      </c>
      <c r="I24" s="414">
        <v>8.7763628466334939E-2</v>
      </c>
      <c r="J24" s="374">
        <v>45.686900958466452</v>
      </c>
      <c r="K24" s="297">
        <v>45.807718404522262</v>
      </c>
      <c r="L24" s="297">
        <v>6.0666249974931503</v>
      </c>
      <c r="M24" s="298">
        <v>3.5128372185736794</v>
      </c>
      <c r="O24" s="432">
        <v>365</v>
      </c>
      <c r="P24" s="297">
        <v>0.12856244781773524</v>
      </c>
      <c r="Q24" s="453">
        <v>950.30600000000004</v>
      </c>
      <c r="R24" s="414">
        <v>0.16918076325939341</v>
      </c>
      <c r="S24" s="374">
        <v>107.38636363636363</v>
      </c>
      <c r="T24" s="297">
        <v>106.89976207605812</v>
      </c>
      <c r="U24" s="297">
        <v>182.20093363583453</v>
      </c>
      <c r="V24" s="298">
        <v>173.82232163513765</v>
      </c>
      <c r="X24" s="542" t="s">
        <v>22</v>
      </c>
      <c r="Y24" s="537" t="s">
        <v>22</v>
      </c>
      <c r="Z24" s="543" t="s">
        <v>22</v>
      </c>
      <c r="AA24" s="544" t="s">
        <v>22</v>
      </c>
      <c r="AB24" s="545" t="s">
        <v>22</v>
      </c>
      <c r="AC24" s="537" t="s">
        <v>22</v>
      </c>
      <c r="AD24" s="537" t="s">
        <v>22</v>
      </c>
      <c r="AE24" s="538" t="s">
        <v>22</v>
      </c>
    </row>
    <row r="25" spans="1:44" ht="45.75" customHeight="1">
      <c r="A25" s="665"/>
      <c r="B25" s="686"/>
      <c r="C25" s="680"/>
      <c r="D25" s="8"/>
      <c r="E25" s="16" t="s">
        <v>8</v>
      </c>
      <c r="F25" s="453">
        <v>2722</v>
      </c>
      <c r="G25" s="297">
        <v>0.39046695070467585</v>
      </c>
      <c r="H25" s="453">
        <v>55328.741999999998</v>
      </c>
      <c r="I25" s="414">
        <v>3.8255260506911144</v>
      </c>
      <c r="J25" s="374">
        <v>17.428817946505617</v>
      </c>
      <c r="K25" s="297">
        <v>17.526201100271052</v>
      </c>
      <c r="L25" s="297">
        <v>26.628211370062104</v>
      </c>
      <c r="M25" s="298">
        <v>23.579358079303205</v>
      </c>
      <c r="O25" s="432">
        <v>571</v>
      </c>
      <c r="P25" s="297">
        <v>0.20112098001075843</v>
      </c>
      <c r="Q25" s="453">
        <v>21629.449000000001</v>
      </c>
      <c r="R25" s="414">
        <v>3.8506404155083973</v>
      </c>
      <c r="S25" s="374">
        <v>17.489711934156389</v>
      </c>
      <c r="T25" s="297">
        <v>17.21403962791328</v>
      </c>
      <c r="U25" s="297">
        <v>66.588856469685027</v>
      </c>
      <c r="V25" s="298">
        <v>61.642794194070945</v>
      </c>
      <c r="X25" s="432">
        <v>9</v>
      </c>
      <c r="Y25" s="297">
        <v>1.3120808630576344</v>
      </c>
      <c r="Z25" s="453">
        <v>16.262</v>
      </c>
      <c r="AA25" s="414">
        <v>1.0010546366883588</v>
      </c>
      <c r="AB25" s="374">
        <v>125</v>
      </c>
      <c r="AC25" s="297">
        <v>128.4945086986101</v>
      </c>
      <c r="AD25" s="297">
        <v>-75.044503099871093</v>
      </c>
      <c r="AE25" s="298">
        <v>-76.012260528724994</v>
      </c>
    </row>
    <row r="26" spans="1:44" ht="45.75" customHeight="1">
      <c r="A26" s="665"/>
      <c r="B26" s="686"/>
      <c r="C26" s="681"/>
      <c r="D26" s="643" t="s">
        <v>9</v>
      </c>
      <c r="E26" s="645"/>
      <c r="F26" s="453">
        <v>812721</v>
      </c>
      <c r="G26" s="297">
        <v>116.58364828936622</v>
      </c>
      <c r="H26" s="425" t="s">
        <v>22</v>
      </c>
      <c r="I26" s="408" t="s">
        <v>22</v>
      </c>
      <c r="J26" s="374">
        <v>-2.3200051921579075</v>
      </c>
      <c r="K26" s="297">
        <v>-2.2389996424085012</v>
      </c>
      <c r="L26" s="536" t="s">
        <v>203</v>
      </c>
      <c r="M26" s="533" t="s">
        <v>203</v>
      </c>
      <c r="O26" s="432">
        <v>174401</v>
      </c>
      <c r="P26" s="297">
        <v>61.428546470851629</v>
      </c>
      <c r="Q26" s="425" t="s">
        <v>22</v>
      </c>
      <c r="R26" s="408" t="s">
        <v>22</v>
      </c>
      <c r="S26" s="374">
        <v>6.1375642055551509</v>
      </c>
      <c r="T26" s="297">
        <v>5.8885280421167181</v>
      </c>
      <c r="U26" s="536" t="s">
        <v>203</v>
      </c>
      <c r="V26" s="533" t="s">
        <v>203</v>
      </c>
      <c r="X26" s="432">
        <v>2119</v>
      </c>
      <c r="Y26" s="297">
        <v>308.92214986879196</v>
      </c>
      <c r="Z26" s="425" t="s">
        <v>22</v>
      </c>
      <c r="AA26" s="408" t="s">
        <v>22</v>
      </c>
      <c r="AB26" s="374">
        <v>2.0221473278767519</v>
      </c>
      <c r="AC26" s="297">
        <v>3.6066685780462961</v>
      </c>
      <c r="AD26" s="536" t="s">
        <v>203</v>
      </c>
      <c r="AE26" s="533" t="s">
        <v>203</v>
      </c>
    </row>
    <row r="27" spans="1:44" ht="43.5" customHeight="1">
      <c r="A27" s="665"/>
      <c r="B27" s="686"/>
      <c r="C27" s="689" t="s">
        <v>10</v>
      </c>
      <c r="D27" s="643" t="s">
        <v>6</v>
      </c>
      <c r="E27" s="645"/>
      <c r="F27" s="453">
        <v>16315</v>
      </c>
      <c r="G27" s="297">
        <v>2.3403630788930148</v>
      </c>
      <c r="H27" s="425" t="s">
        <v>22</v>
      </c>
      <c r="I27" s="408" t="s">
        <v>22</v>
      </c>
      <c r="J27" s="374">
        <v>23.486224644262805</v>
      </c>
      <c r="K27" s="297">
        <v>23.588631176260108</v>
      </c>
      <c r="L27" s="536" t="s">
        <v>203</v>
      </c>
      <c r="M27" s="533" t="s">
        <v>203</v>
      </c>
      <c r="O27" s="432">
        <v>8288</v>
      </c>
      <c r="P27" s="297">
        <v>2.9192481301736701</v>
      </c>
      <c r="Q27" s="425" t="s">
        <v>22</v>
      </c>
      <c r="R27" s="408" t="s">
        <v>22</v>
      </c>
      <c r="S27" s="374">
        <v>27.881499768554235</v>
      </c>
      <c r="T27" s="297">
        <v>27.581444662565204</v>
      </c>
      <c r="U27" s="536" t="s">
        <v>203</v>
      </c>
      <c r="V27" s="533" t="s">
        <v>203</v>
      </c>
      <c r="X27" s="432">
        <v>3</v>
      </c>
      <c r="Y27" s="297">
        <v>0.43736028768587815</v>
      </c>
      <c r="Z27" s="425" t="s">
        <v>22</v>
      </c>
      <c r="AA27" s="408" t="s">
        <v>22</v>
      </c>
      <c r="AB27" s="374">
        <v>-85.714285714285722</v>
      </c>
      <c r="AC27" s="297">
        <v>-85.492412146119989</v>
      </c>
      <c r="AD27" s="536" t="s">
        <v>203</v>
      </c>
      <c r="AE27" s="533" t="s">
        <v>203</v>
      </c>
      <c r="AR27" s="3"/>
    </row>
    <row r="28" spans="1:44" ht="45.75" customHeight="1">
      <c r="A28" s="665"/>
      <c r="B28" s="686"/>
      <c r="C28" s="686"/>
      <c r="D28" s="643" t="s">
        <v>3</v>
      </c>
      <c r="E28" s="645"/>
      <c r="F28" s="453">
        <v>8233</v>
      </c>
      <c r="G28" s="297">
        <v>1.1810119049050682</v>
      </c>
      <c r="H28" s="384">
        <v>-26318.644</v>
      </c>
      <c r="I28" s="414">
        <v>-1.819717105457872</v>
      </c>
      <c r="J28" s="374">
        <v>27.052469135802454</v>
      </c>
      <c r="K28" s="297">
        <v>27.157833137199191</v>
      </c>
      <c r="L28" s="297">
        <v>39.626697915232029</v>
      </c>
      <c r="M28" s="298">
        <v>36.264877410853501</v>
      </c>
      <c r="O28" s="432">
        <v>4048</v>
      </c>
      <c r="P28" s="297">
        <v>1.4258103801813486</v>
      </c>
      <c r="Q28" s="384">
        <v>-15627.790999999999</v>
      </c>
      <c r="R28" s="414">
        <v>-2.7821792237850524</v>
      </c>
      <c r="S28" s="374">
        <v>31.130547457078052</v>
      </c>
      <c r="T28" s="297">
        <v>30.822868939177937</v>
      </c>
      <c r="U28" s="297">
        <v>58.549287086805577</v>
      </c>
      <c r="V28" s="298">
        <v>53.841921514437502</v>
      </c>
      <c r="X28" s="432">
        <v>5</v>
      </c>
      <c r="Y28" s="297">
        <v>0.72893381280979697</v>
      </c>
      <c r="Z28" s="384">
        <v>-5.923</v>
      </c>
      <c r="AA28" s="414">
        <v>-0.3646074660623016</v>
      </c>
      <c r="AB28" s="374">
        <v>-66.666666666666671</v>
      </c>
      <c r="AC28" s="297">
        <v>-66.148961674279974</v>
      </c>
      <c r="AD28" s="297">
        <v>-76.488567799301364</v>
      </c>
      <c r="AE28" s="298">
        <v>-77.400325367835435</v>
      </c>
    </row>
    <row r="29" spans="1:44" ht="42.75" customHeight="1" thickBot="1">
      <c r="A29" s="665"/>
      <c r="B29" s="687"/>
      <c r="C29" s="687"/>
      <c r="D29" s="670" t="s">
        <v>9</v>
      </c>
      <c r="E29" s="672"/>
      <c r="F29" s="454">
        <v>24548</v>
      </c>
      <c r="G29" s="387">
        <v>3.5213749837980832</v>
      </c>
      <c r="H29" s="426" t="s">
        <v>22</v>
      </c>
      <c r="I29" s="409" t="s">
        <v>22</v>
      </c>
      <c r="J29" s="375">
        <v>24.659760308754826</v>
      </c>
      <c r="K29" s="382">
        <v>24.763140048232771</v>
      </c>
      <c r="L29" s="539" t="s">
        <v>203</v>
      </c>
      <c r="M29" s="540" t="s">
        <v>203</v>
      </c>
      <c r="O29" s="438">
        <v>12336</v>
      </c>
      <c r="P29" s="387">
        <v>4.3450585103550194</v>
      </c>
      <c r="Q29" s="426" t="s">
        <v>22</v>
      </c>
      <c r="R29" s="409" t="s">
        <v>22</v>
      </c>
      <c r="S29" s="375">
        <v>28.929765886287612</v>
      </c>
      <c r="T29" s="382">
        <v>28.627251178232427</v>
      </c>
      <c r="U29" s="539" t="s">
        <v>203</v>
      </c>
      <c r="V29" s="540" t="s">
        <v>203</v>
      </c>
      <c r="X29" s="438">
        <v>8</v>
      </c>
      <c r="Y29" s="387">
        <v>1.1662941004956751</v>
      </c>
      <c r="Z29" s="426" t="s">
        <v>22</v>
      </c>
      <c r="AA29" s="409" t="s">
        <v>22</v>
      </c>
      <c r="AB29" s="375">
        <v>-77.777777777777771</v>
      </c>
      <c r="AC29" s="382">
        <v>-77.432641116186659</v>
      </c>
      <c r="AD29" s="539" t="s">
        <v>203</v>
      </c>
      <c r="AE29" s="540" t="s">
        <v>203</v>
      </c>
    </row>
    <row r="30" spans="1:44" ht="47.25" customHeight="1">
      <c r="A30" s="665"/>
      <c r="B30" s="685" t="s">
        <v>24</v>
      </c>
      <c r="C30" s="643" t="s">
        <v>11</v>
      </c>
      <c r="D30" s="644"/>
      <c r="E30" s="645"/>
      <c r="F30" s="443">
        <v>98403</v>
      </c>
      <c r="G30" s="444">
        <v>14.041176549655578</v>
      </c>
      <c r="H30" s="445">
        <v>301580.05599999998</v>
      </c>
      <c r="I30" s="446">
        <v>20.874327391906412</v>
      </c>
      <c r="J30" s="374">
        <v>12.68336253392421</v>
      </c>
      <c r="K30" s="297">
        <v>13.011383918552369</v>
      </c>
      <c r="L30" s="297">
        <v>-4.5910169007564008</v>
      </c>
      <c r="M30" s="391">
        <v>-6.6857877440526465</v>
      </c>
      <c r="O30" s="462">
        <v>50682</v>
      </c>
      <c r="P30" s="444">
        <v>17.801804816813906</v>
      </c>
      <c r="Q30" s="445">
        <v>133128.484</v>
      </c>
      <c r="R30" s="446">
        <v>23.766625508573508</v>
      </c>
      <c r="S30" s="374">
        <v>26.578421578421583</v>
      </c>
      <c r="T30" s="297">
        <v>27.967740405042861</v>
      </c>
      <c r="U30" s="297">
        <v>7.1860787296631088</v>
      </c>
      <c r="V30" s="391">
        <v>5.079255590113533</v>
      </c>
      <c r="X30" s="462">
        <v>72</v>
      </c>
      <c r="Y30" s="444">
        <v>10.633584404076206</v>
      </c>
      <c r="Z30" s="445">
        <v>195.727</v>
      </c>
      <c r="AA30" s="446">
        <v>10.982101038696113</v>
      </c>
      <c r="AB30" s="374">
        <v>-54.430379746835442</v>
      </c>
      <c r="AC30" s="297">
        <v>-51.956388843709874</v>
      </c>
      <c r="AD30" s="297">
        <v>-52.181699135626928</v>
      </c>
      <c r="AE30" s="391">
        <v>-58.664682521466105</v>
      </c>
    </row>
    <row r="31" spans="1:44" ht="50.25" customHeight="1">
      <c r="A31" s="665"/>
      <c r="B31" s="686"/>
      <c r="C31" s="643" t="s">
        <v>21</v>
      </c>
      <c r="D31" s="644"/>
      <c r="E31" s="645"/>
      <c r="F31" s="443">
        <v>10702</v>
      </c>
      <c r="G31" s="444">
        <v>1.5270740875218642</v>
      </c>
      <c r="H31" s="445">
        <v>69847.665999999997</v>
      </c>
      <c r="I31" s="446">
        <v>4.8346136245976759</v>
      </c>
      <c r="J31" s="374">
        <v>-22.263383453185142</v>
      </c>
      <c r="K31" s="297">
        <v>-22.03709208219135</v>
      </c>
      <c r="L31" s="297">
        <v>-3.6667029623857985</v>
      </c>
      <c r="M31" s="298">
        <v>-5.7817677636014793</v>
      </c>
      <c r="O31" s="462">
        <v>5301</v>
      </c>
      <c r="P31" s="444">
        <v>1.8619503439866327</v>
      </c>
      <c r="Q31" s="445">
        <v>27884.931</v>
      </c>
      <c r="R31" s="446">
        <v>4.9781285904931671</v>
      </c>
      <c r="S31" s="374">
        <v>-28.345498783454985</v>
      </c>
      <c r="T31" s="297">
        <v>-27.559022334223641</v>
      </c>
      <c r="U31" s="297">
        <v>-2.0354302030662836</v>
      </c>
      <c r="V31" s="298">
        <v>-3.9609976363591102</v>
      </c>
      <c r="X31" s="547" t="s">
        <v>22</v>
      </c>
      <c r="Y31" s="112" t="s">
        <v>22</v>
      </c>
      <c r="Z31" s="425" t="s">
        <v>22</v>
      </c>
      <c r="AA31" s="408" t="s">
        <v>22</v>
      </c>
      <c r="AB31" s="546" t="s">
        <v>22</v>
      </c>
      <c r="AC31" s="537" t="s">
        <v>22</v>
      </c>
      <c r="AD31" s="537" t="s">
        <v>22</v>
      </c>
      <c r="AE31" s="538" t="s">
        <v>22</v>
      </c>
    </row>
    <row r="32" spans="1:44" ht="45" customHeight="1" thickBot="1">
      <c r="A32" s="666"/>
      <c r="B32" s="687"/>
      <c r="C32" s="677" t="s">
        <v>12</v>
      </c>
      <c r="D32" s="678"/>
      <c r="E32" s="679"/>
      <c r="F32" s="457">
        <v>64849</v>
      </c>
      <c r="G32" s="458">
        <v>9.2533383948519319</v>
      </c>
      <c r="H32" s="455">
        <v>869995.60900000005</v>
      </c>
      <c r="I32" s="456">
        <v>60.218084089045334</v>
      </c>
      <c r="J32" s="375">
        <v>1.9782673648786755</v>
      </c>
      <c r="K32" s="297">
        <v>2.2751262064218309</v>
      </c>
      <c r="L32" s="297">
        <v>3.6422942754792444</v>
      </c>
      <c r="M32" s="388">
        <v>1.3667553363966363</v>
      </c>
      <c r="O32" s="464">
        <v>22444</v>
      </c>
      <c r="P32" s="458">
        <v>7.883345316060363</v>
      </c>
      <c r="Q32" s="455">
        <v>320142</v>
      </c>
      <c r="R32" s="456">
        <v>57.153020863406972</v>
      </c>
      <c r="S32" s="375">
        <v>-3.7481773737027169</v>
      </c>
      <c r="T32" s="297">
        <v>-2.6917218767562616</v>
      </c>
      <c r="U32" s="297">
        <v>-5.3601431566257958</v>
      </c>
      <c r="V32" s="388">
        <v>-7.2203608517256015</v>
      </c>
      <c r="X32" s="464">
        <v>101</v>
      </c>
      <c r="Y32" s="458">
        <v>14.916555900162457</v>
      </c>
      <c r="Z32" s="455">
        <v>573.255</v>
      </c>
      <c r="AA32" s="456">
        <v>32.164925283367857</v>
      </c>
      <c r="AB32" s="375">
        <v>1</v>
      </c>
      <c r="AC32" s="297">
        <v>6.4833259488997044</v>
      </c>
      <c r="AD32" s="297">
        <v>-75.624239393606956</v>
      </c>
      <c r="AE32" s="388">
        <v>-78.928991929182246</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2" t="s">
        <v>29</v>
      </c>
      <c r="B34" s="683"/>
      <c r="C34" s="683"/>
      <c r="D34" s="683"/>
      <c r="E34" s="684"/>
      <c r="F34" s="420" t="s">
        <v>22</v>
      </c>
      <c r="G34" s="181" t="s">
        <v>22</v>
      </c>
      <c r="H34" s="461">
        <v>1945234.574</v>
      </c>
      <c r="I34" s="409" t="s">
        <v>22</v>
      </c>
      <c r="J34" s="541" t="s">
        <v>203</v>
      </c>
      <c r="K34" s="539" t="s">
        <v>203</v>
      </c>
      <c r="L34" s="389">
        <v>5.3430406905980732</v>
      </c>
      <c r="M34" s="540" t="s">
        <v>203</v>
      </c>
      <c r="O34" s="422" t="s">
        <v>22</v>
      </c>
      <c r="P34" s="181" t="s">
        <v>22</v>
      </c>
      <c r="Q34" s="461">
        <v>791339.62699999998</v>
      </c>
      <c r="R34" s="409" t="s">
        <v>22</v>
      </c>
      <c r="S34" s="541" t="s">
        <v>203</v>
      </c>
      <c r="T34" s="539" t="s">
        <v>203</v>
      </c>
      <c r="U34" s="389">
        <v>2.7145497702284871</v>
      </c>
      <c r="V34" s="540" t="s">
        <v>203</v>
      </c>
      <c r="X34" s="422" t="s">
        <v>22</v>
      </c>
      <c r="Y34" s="181" t="s">
        <v>22</v>
      </c>
      <c r="Z34" s="461">
        <v>1514.838</v>
      </c>
      <c r="AA34" s="409" t="s">
        <v>22</v>
      </c>
      <c r="AB34" s="541" t="s">
        <v>203</v>
      </c>
      <c r="AC34" s="539" t="s">
        <v>203</v>
      </c>
      <c r="AD34" s="389">
        <v>-57.039607478686953</v>
      </c>
      <c r="AE34" s="540"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55" t="s">
        <v>0</v>
      </c>
      <c r="B43" s="656"/>
      <c r="C43" s="656"/>
      <c r="D43" s="656"/>
      <c r="E43" s="657"/>
      <c r="F43" s="418" t="s">
        <v>28</v>
      </c>
      <c r="G43" s="395"/>
      <c r="H43" s="423"/>
      <c r="I43" s="395"/>
      <c r="J43" s="395"/>
      <c r="K43" s="395"/>
      <c r="L43" s="395"/>
      <c r="M43" s="397"/>
      <c r="O43" s="649" t="s">
        <v>27</v>
      </c>
      <c r="P43" s="650"/>
      <c r="Q43" s="650"/>
      <c r="R43" s="650"/>
      <c r="S43" s="650"/>
      <c r="T43" s="650"/>
      <c r="U43" s="650"/>
      <c r="V43" s="651"/>
      <c r="X43" s="428" t="s">
        <v>123</v>
      </c>
      <c r="Y43" s="395"/>
      <c r="Z43" s="423"/>
      <c r="AA43" s="395"/>
      <c r="AB43" s="395"/>
      <c r="AC43" s="395"/>
      <c r="AD43" s="395"/>
      <c r="AE43" s="397"/>
    </row>
    <row r="44" spans="1:62" ht="21" customHeight="1">
      <c r="A44" s="658"/>
      <c r="B44" s="659"/>
      <c r="C44" s="659"/>
      <c r="D44" s="659"/>
      <c r="E44" s="660"/>
      <c r="F44" s="646" t="s">
        <v>13</v>
      </c>
      <c r="G44" s="637" t="s">
        <v>131</v>
      </c>
      <c r="H44" s="639" t="s">
        <v>14</v>
      </c>
      <c r="I44" s="641" t="s">
        <v>130</v>
      </c>
      <c r="J44" s="398" t="s">
        <v>128</v>
      </c>
      <c r="K44" s="399"/>
      <c r="L44" s="399"/>
      <c r="M44" s="400"/>
      <c r="O44" s="635" t="s">
        <v>13</v>
      </c>
      <c r="P44" s="637" t="s">
        <v>131</v>
      </c>
      <c r="Q44" s="639" t="s">
        <v>14</v>
      </c>
      <c r="R44" s="641" t="s">
        <v>130</v>
      </c>
      <c r="S44" s="652" t="s">
        <v>128</v>
      </c>
      <c r="T44" s="653"/>
      <c r="U44" s="653"/>
      <c r="V44" s="654"/>
      <c r="X44" s="635" t="s">
        <v>13</v>
      </c>
      <c r="Y44" s="637" t="s">
        <v>131</v>
      </c>
      <c r="Z44" s="639" t="s">
        <v>14</v>
      </c>
      <c r="AA44" s="641" t="s">
        <v>130</v>
      </c>
      <c r="AB44" s="398" t="s">
        <v>128</v>
      </c>
      <c r="AC44" s="399"/>
      <c r="AD44" s="399"/>
      <c r="AE44" s="400"/>
    </row>
    <row r="45" spans="1:62" ht="31.5" customHeight="1" thickBot="1">
      <c r="A45" s="661"/>
      <c r="B45" s="662"/>
      <c r="C45" s="662"/>
      <c r="D45" s="662"/>
      <c r="E45" s="663"/>
      <c r="F45" s="647"/>
      <c r="G45" s="638"/>
      <c r="H45" s="640"/>
      <c r="I45" s="642"/>
      <c r="J45" s="401" t="s">
        <v>13</v>
      </c>
      <c r="K45" s="402" t="s">
        <v>131</v>
      </c>
      <c r="L45" s="403" t="s">
        <v>14</v>
      </c>
      <c r="M45" s="404" t="s">
        <v>132</v>
      </c>
      <c r="O45" s="636"/>
      <c r="P45" s="648"/>
      <c r="Q45" s="640"/>
      <c r="R45" s="642"/>
      <c r="S45" s="401" t="s">
        <v>13</v>
      </c>
      <c r="T45" s="402" t="s">
        <v>131</v>
      </c>
      <c r="U45" s="403" t="s">
        <v>14</v>
      </c>
      <c r="V45" s="404" t="s">
        <v>132</v>
      </c>
      <c r="X45" s="636"/>
      <c r="Y45" s="638"/>
      <c r="Z45" s="640"/>
      <c r="AA45" s="642"/>
      <c r="AB45" s="401" t="s">
        <v>13</v>
      </c>
      <c r="AC45" s="402" t="s">
        <v>131</v>
      </c>
      <c r="AD45" s="403" t="s">
        <v>14</v>
      </c>
      <c r="AE45" s="404" t="s">
        <v>132</v>
      </c>
    </row>
    <row r="46" spans="1:62" ht="12" customHeight="1" thickTop="1">
      <c r="A46" s="664"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65"/>
      <c r="B47" s="4" t="s">
        <v>2</v>
      </c>
      <c r="C47" s="4"/>
      <c r="D47" s="5"/>
      <c r="E47" s="13"/>
      <c r="F47" s="443">
        <v>7556154</v>
      </c>
      <c r="G47" s="535" t="s">
        <v>203</v>
      </c>
      <c r="H47" s="445">
        <v>13061141.363</v>
      </c>
      <c r="I47" s="534" t="s">
        <v>203</v>
      </c>
      <c r="J47" s="374">
        <v>0.11979415175046881</v>
      </c>
      <c r="K47" s="536" t="s">
        <v>203</v>
      </c>
      <c r="L47" s="374">
        <v>3.2586077813784584</v>
      </c>
      <c r="M47" s="533" t="s">
        <v>203</v>
      </c>
      <c r="O47" s="462">
        <v>20311710</v>
      </c>
      <c r="P47" s="535" t="s">
        <v>203</v>
      </c>
      <c r="Q47" s="445">
        <v>35827696.351999998</v>
      </c>
      <c r="R47" s="534" t="s">
        <v>203</v>
      </c>
      <c r="S47" s="374">
        <v>-8.8933530548032991E-2</v>
      </c>
      <c r="T47" s="536" t="s">
        <v>203</v>
      </c>
      <c r="U47" s="374">
        <v>2.7643428562191446</v>
      </c>
      <c r="V47" s="533" t="s">
        <v>203</v>
      </c>
      <c r="X47" s="462">
        <v>2358651</v>
      </c>
      <c r="Y47" s="535" t="s">
        <v>203</v>
      </c>
      <c r="Z47" s="445">
        <v>13102246.708000001</v>
      </c>
      <c r="AA47" s="534" t="s">
        <v>203</v>
      </c>
      <c r="AB47" s="374">
        <v>-1.1641228411285169</v>
      </c>
      <c r="AC47" s="536" t="s">
        <v>203</v>
      </c>
      <c r="AD47" s="374">
        <v>1.1740878222161371</v>
      </c>
      <c r="AE47" s="533" t="s">
        <v>203</v>
      </c>
    </row>
    <row r="48" spans="1:62" ht="49.5" customHeight="1">
      <c r="A48" s="665"/>
      <c r="B48" s="238" t="s">
        <v>3</v>
      </c>
      <c r="C48" s="238"/>
      <c r="D48" s="239"/>
      <c r="E48" s="240"/>
      <c r="F48" s="447">
        <v>87660</v>
      </c>
      <c r="G48" s="448">
        <v>116.01139945003767</v>
      </c>
      <c r="H48" s="449">
        <v>45271.894999999997</v>
      </c>
      <c r="I48" s="450">
        <v>34.661515208959919</v>
      </c>
      <c r="J48" s="380">
        <v>-3.656566322661476</v>
      </c>
      <c r="K48" s="385">
        <v>-3.7718420282488552</v>
      </c>
      <c r="L48" s="380">
        <v>18.638113997623918</v>
      </c>
      <c r="M48" s="390">
        <v>14.894163834561212</v>
      </c>
      <c r="O48" s="463">
        <v>253837</v>
      </c>
      <c r="P48" s="448">
        <v>124.97076809387295</v>
      </c>
      <c r="Q48" s="449">
        <v>131006.356</v>
      </c>
      <c r="R48" s="450">
        <v>36.565665487640786</v>
      </c>
      <c r="S48" s="380">
        <v>-4.3510535676604434</v>
      </c>
      <c r="T48" s="385">
        <v>-4.2659138649226378</v>
      </c>
      <c r="U48" s="380">
        <v>16.957205069107872</v>
      </c>
      <c r="V48" s="390">
        <v>13.811076700744749</v>
      </c>
      <c r="X48" s="463">
        <v>86705</v>
      </c>
      <c r="Y48" s="448">
        <v>367.60419409230104</v>
      </c>
      <c r="Z48" s="449">
        <v>68873.183000000005</v>
      </c>
      <c r="AA48" s="450">
        <v>52.565933564620835</v>
      </c>
      <c r="AB48" s="380">
        <v>-0.45807310800881851</v>
      </c>
      <c r="AC48" s="385">
        <v>0.71436582890316913</v>
      </c>
      <c r="AD48" s="380">
        <v>18.702861225481541</v>
      </c>
      <c r="AE48" s="390">
        <v>17.325358479205804</v>
      </c>
    </row>
    <row r="49" spans="1:31" ht="49.5" customHeight="1">
      <c r="A49" s="665"/>
      <c r="B49" s="113"/>
      <c r="C49" s="667" t="s">
        <v>7</v>
      </c>
      <c r="D49" s="668"/>
      <c r="E49" s="669"/>
      <c r="F49" s="451">
        <v>56560</v>
      </c>
      <c r="G49" s="435">
        <v>74.852894739837225</v>
      </c>
      <c r="H49" s="436">
        <v>37792.317999999999</v>
      </c>
      <c r="I49" s="437">
        <v>28.934927622067725</v>
      </c>
      <c r="J49" s="377">
        <v>-3.8732813270109858</v>
      </c>
      <c r="K49" s="378">
        <v>-3.9882977313249484</v>
      </c>
      <c r="L49" s="377">
        <v>21.387491810299736</v>
      </c>
      <c r="M49" s="379">
        <v>17.5567775107952</v>
      </c>
      <c r="O49" s="434">
        <v>162566</v>
      </c>
      <c r="P49" s="435">
        <v>80.035605077071295</v>
      </c>
      <c r="Q49" s="436">
        <v>107968.087</v>
      </c>
      <c r="R49" s="437">
        <v>30.135369558576972</v>
      </c>
      <c r="S49" s="377">
        <v>-4.9727309394235135</v>
      </c>
      <c r="T49" s="378">
        <v>-4.8881446084540983</v>
      </c>
      <c r="U49" s="377">
        <v>17.878387046594142</v>
      </c>
      <c r="V49" s="379">
        <v>14.707479044089794</v>
      </c>
      <c r="X49" s="434">
        <v>51173</v>
      </c>
      <c r="Y49" s="435">
        <v>216.95876159720112</v>
      </c>
      <c r="Z49" s="436">
        <v>58276.735000000001</v>
      </c>
      <c r="AA49" s="437">
        <v>44.478429004406749</v>
      </c>
      <c r="AB49" s="377">
        <v>-2.7184761325399762</v>
      </c>
      <c r="AC49" s="378">
        <v>-1.5726609972944772</v>
      </c>
      <c r="AD49" s="377">
        <v>19.201800236207873</v>
      </c>
      <c r="AE49" s="379">
        <v>17.818507487480588</v>
      </c>
    </row>
    <row r="50" spans="1:31" ht="49.5" customHeight="1">
      <c r="A50" s="665"/>
      <c r="B50" s="465"/>
      <c r="C50" s="673" t="s">
        <v>125</v>
      </c>
      <c r="D50" s="674"/>
      <c r="E50" s="675"/>
      <c r="F50" s="451">
        <v>15875</v>
      </c>
      <c r="G50" s="435">
        <v>21.009365346444767</v>
      </c>
      <c r="H50" s="436">
        <v>3582.212</v>
      </c>
      <c r="I50" s="437">
        <v>2.7426485177993705</v>
      </c>
      <c r="J50" s="377">
        <v>-3.8286787423517268</v>
      </c>
      <c r="K50" s="378">
        <v>-3.9437485140226585</v>
      </c>
      <c r="L50" s="377">
        <v>5.6575658668982243</v>
      </c>
      <c r="M50" s="379">
        <v>2.3232524019681762</v>
      </c>
      <c r="O50" s="434">
        <v>45833</v>
      </c>
      <c r="P50" s="435">
        <v>22.56481605930766</v>
      </c>
      <c r="Q50" s="436">
        <v>10741.387000000001</v>
      </c>
      <c r="R50" s="437">
        <v>2.9980680014891297</v>
      </c>
      <c r="S50" s="377">
        <v>-4.1772072505278999</v>
      </c>
      <c r="T50" s="378">
        <v>-4.0919128025020939</v>
      </c>
      <c r="U50" s="377">
        <v>10.117779028716441</v>
      </c>
      <c r="V50" s="379">
        <v>7.155630025081507</v>
      </c>
      <c r="X50" s="434">
        <v>21204</v>
      </c>
      <c r="Y50" s="435">
        <v>89.898844720986688</v>
      </c>
      <c r="Z50" s="436">
        <v>5734.3019999999997</v>
      </c>
      <c r="AA50" s="437">
        <v>4.3765791682877841</v>
      </c>
      <c r="AB50" s="377">
        <v>8.3495145631067942</v>
      </c>
      <c r="AC50" s="378">
        <v>9.625692286762245</v>
      </c>
      <c r="AD50" s="377">
        <v>10.609995306941997</v>
      </c>
      <c r="AE50" s="379">
        <v>9.3264072726869927</v>
      </c>
    </row>
    <row r="51" spans="1:31" ht="49.5" customHeight="1" thickBot="1">
      <c r="A51" s="666"/>
      <c r="B51" s="466"/>
      <c r="C51" s="677" t="s">
        <v>8</v>
      </c>
      <c r="D51" s="678"/>
      <c r="E51" s="679"/>
      <c r="F51" s="452">
        <v>15225</v>
      </c>
      <c r="G51" s="412">
        <v>20.149139363755687</v>
      </c>
      <c r="H51" s="433">
        <v>3897.3649999999998</v>
      </c>
      <c r="I51" s="413">
        <v>2.9839390690928242</v>
      </c>
      <c r="J51" s="381">
        <v>-2.6596764912729327</v>
      </c>
      <c r="K51" s="382">
        <v>-2.7761449836888517</v>
      </c>
      <c r="L51" s="381">
        <v>7.1988995607099611</v>
      </c>
      <c r="M51" s="383">
        <v>3.8159450955159002</v>
      </c>
      <c r="O51" s="431">
        <v>45438</v>
      </c>
      <c r="P51" s="412">
        <v>22.370346957493979</v>
      </c>
      <c r="Q51" s="433">
        <v>12296.882</v>
      </c>
      <c r="R51" s="413">
        <v>3.4322279275746834</v>
      </c>
      <c r="S51" s="381">
        <v>-2.2418244406196237</v>
      </c>
      <c r="T51" s="382">
        <v>-2.1548072562410709</v>
      </c>
      <c r="U51" s="381">
        <v>15.301435932499103</v>
      </c>
      <c r="V51" s="383">
        <v>12.199847464427464</v>
      </c>
      <c r="X51" s="431">
        <v>14328</v>
      </c>
      <c r="Y51" s="412">
        <v>60.746587774113259</v>
      </c>
      <c r="Z51" s="433">
        <v>4862.1459999999997</v>
      </c>
      <c r="AA51" s="413">
        <v>3.7109253919263017</v>
      </c>
      <c r="AB51" s="381">
        <v>-4.0385774562989809</v>
      </c>
      <c r="AC51" s="382">
        <v>-2.9083109269622582</v>
      </c>
      <c r="AD51" s="381">
        <v>23.151260514843926</v>
      </c>
      <c r="AE51" s="383">
        <v>21.722135742153938</v>
      </c>
    </row>
    <row r="52" spans="1:31" ht="49.5" customHeight="1">
      <c r="A52" s="665" t="s">
        <v>30</v>
      </c>
      <c r="B52" s="686" t="s">
        <v>4</v>
      </c>
      <c r="C52" s="686" t="s">
        <v>5</v>
      </c>
      <c r="D52" s="25" t="s">
        <v>6</v>
      </c>
      <c r="E52" s="241"/>
      <c r="F52" s="453">
        <v>94669</v>
      </c>
      <c r="G52" s="297">
        <v>126.49832233508012</v>
      </c>
      <c r="H52" s="425" t="s">
        <v>22</v>
      </c>
      <c r="I52" s="408" t="s">
        <v>22</v>
      </c>
      <c r="J52" s="374">
        <v>-8.025842805790333</v>
      </c>
      <c r="K52" s="297">
        <v>-7.5116112922129759</v>
      </c>
      <c r="L52" s="536" t="s">
        <v>203</v>
      </c>
      <c r="M52" s="533" t="s">
        <v>203</v>
      </c>
      <c r="O52" s="432">
        <v>353283</v>
      </c>
      <c r="P52" s="297">
        <v>175.57202641072254</v>
      </c>
      <c r="Q52" s="425" t="s">
        <v>22</v>
      </c>
      <c r="R52" s="408" t="s">
        <v>22</v>
      </c>
      <c r="S52" s="374">
        <v>-7.1519805727261314</v>
      </c>
      <c r="T52" s="297">
        <v>-6.4607440079156788</v>
      </c>
      <c r="U52" s="536" t="s">
        <v>203</v>
      </c>
      <c r="V52" s="533" t="s">
        <v>203</v>
      </c>
      <c r="X52" s="432">
        <v>58059</v>
      </c>
      <c r="Y52" s="297">
        <v>243.99051981466042</v>
      </c>
      <c r="Z52" s="425" t="s">
        <v>22</v>
      </c>
      <c r="AA52" s="408" t="s">
        <v>22</v>
      </c>
      <c r="AB52" s="374">
        <v>-3.1704469646430908</v>
      </c>
      <c r="AC52" s="297">
        <v>-2.0142455020568235</v>
      </c>
      <c r="AD52" s="536" t="s">
        <v>203</v>
      </c>
      <c r="AE52" s="533" t="s">
        <v>203</v>
      </c>
    </row>
    <row r="53" spans="1:31" ht="49.5" customHeight="1">
      <c r="A53" s="665"/>
      <c r="B53" s="686"/>
      <c r="C53" s="686"/>
      <c r="D53" s="352"/>
      <c r="E53" s="16" t="s">
        <v>7</v>
      </c>
      <c r="F53" s="453">
        <v>45334</v>
      </c>
      <c r="G53" s="297">
        <v>60.57605916127266</v>
      </c>
      <c r="H53" s="425" t="s">
        <v>22</v>
      </c>
      <c r="I53" s="408" t="s">
        <v>22</v>
      </c>
      <c r="J53" s="374">
        <v>-9.2012497997115901</v>
      </c>
      <c r="K53" s="297">
        <v>-8.6935900377652473</v>
      </c>
      <c r="L53" s="536" t="s">
        <v>203</v>
      </c>
      <c r="M53" s="533" t="s">
        <v>203</v>
      </c>
      <c r="O53" s="432">
        <v>185790</v>
      </c>
      <c r="P53" s="297">
        <v>92.332568470173044</v>
      </c>
      <c r="Q53" s="425" t="s">
        <v>22</v>
      </c>
      <c r="R53" s="408" t="s">
        <v>22</v>
      </c>
      <c r="S53" s="374">
        <v>-7.7759301084609547</v>
      </c>
      <c r="T53" s="297">
        <v>-7.0893387341064198</v>
      </c>
      <c r="U53" s="536" t="s">
        <v>203</v>
      </c>
      <c r="V53" s="533" t="s">
        <v>203</v>
      </c>
      <c r="X53" s="432">
        <v>27353</v>
      </c>
      <c r="Y53" s="297">
        <v>114.9498387586835</v>
      </c>
      <c r="Z53" s="425" t="s">
        <v>22</v>
      </c>
      <c r="AA53" s="408" t="s">
        <v>22</v>
      </c>
      <c r="AB53" s="374">
        <v>-5.2873961218836598</v>
      </c>
      <c r="AC53" s="297">
        <v>-4.1564722696456329</v>
      </c>
      <c r="AD53" s="536" t="s">
        <v>203</v>
      </c>
      <c r="AE53" s="533" t="s">
        <v>203</v>
      </c>
    </row>
    <row r="54" spans="1:31" ht="49.5" customHeight="1">
      <c r="A54" s="665"/>
      <c r="B54" s="686"/>
      <c r="C54" s="686"/>
      <c r="D54" s="352"/>
      <c r="E54" s="16" t="s">
        <v>125</v>
      </c>
      <c r="F54" s="453">
        <v>22591</v>
      </c>
      <c r="G54" s="297">
        <v>30.186477092520196</v>
      </c>
      <c r="H54" s="425" t="s">
        <v>22</v>
      </c>
      <c r="I54" s="408" t="s">
        <v>22</v>
      </c>
      <c r="J54" s="374">
        <v>-8.9879945209894458</v>
      </c>
      <c r="K54" s="297">
        <v>-8.4791424395035904</v>
      </c>
      <c r="L54" s="536" t="s">
        <v>203</v>
      </c>
      <c r="M54" s="533" t="s">
        <v>203</v>
      </c>
      <c r="O54" s="432">
        <v>76558</v>
      </c>
      <c r="P54" s="297">
        <v>38.047240308625369</v>
      </c>
      <c r="Q54" s="425" t="s">
        <v>22</v>
      </c>
      <c r="R54" s="408" t="s">
        <v>22</v>
      </c>
      <c r="S54" s="374">
        <v>-8.4365880495622605</v>
      </c>
      <c r="T54" s="297">
        <v>-7.7549151530443226</v>
      </c>
      <c r="U54" s="536" t="s">
        <v>203</v>
      </c>
      <c r="V54" s="533" t="s">
        <v>203</v>
      </c>
      <c r="X54" s="432">
        <v>16352</v>
      </c>
      <c r="Y54" s="297">
        <v>68.718596255693811</v>
      </c>
      <c r="Z54" s="425" t="s">
        <v>22</v>
      </c>
      <c r="AA54" s="408" t="s">
        <v>22</v>
      </c>
      <c r="AB54" s="374">
        <v>-2.2827775785825253</v>
      </c>
      <c r="AC54" s="297">
        <v>-1.1159768246613027</v>
      </c>
      <c r="AD54" s="536" t="s">
        <v>203</v>
      </c>
      <c r="AE54" s="533" t="s">
        <v>203</v>
      </c>
    </row>
    <row r="55" spans="1:31" ht="49.5" customHeight="1">
      <c r="A55" s="665"/>
      <c r="B55" s="686"/>
      <c r="C55" s="686"/>
      <c r="D55" s="353"/>
      <c r="E55" s="16" t="s">
        <v>8</v>
      </c>
      <c r="F55" s="453">
        <v>26744</v>
      </c>
      <c r="G55" s="297">
        <v>35.735786081287245</v>
      </c>
      <c r="H55" s="425" t="s">
        <v>22</v>
      </c>
      <c r="I55" s="408" t="s">
        <v>22</v>
      </c>
      <c r="J55" s="374">
        <v>-5.0958126330731091</v>
      </c>
      <c r="K55" s="297">
        <v>-4.5651991933492297</v>
      </c>
      <c r="L55" s="536" t="s">
        <v>203</v>
      </c>
      <c r="M55" s="533" t="s">
        <v>203</v>
      </c>
      <c r="O55" s="432">
        <v>90935</v>
      </c>
      <c r="P55" s="297">
        <v>45.192217631924144</v>
      </c>
      <c r="Q55" s="425" t="s">
        <v>22</v>
      </c>
      <c r="R55" s="408" t="s">
        <v>22</v>
      </c>
      <c r="S55" s="374">
        <v>-4.7092602877532102</v>
      </c>
      <c r="T55" s="297">
        <v>-3.9998381160876448</v>
      </c>
      <c r="U55" s="536" t="s">
        <v>203</v>
      </c>
      <c r="V55" s="533" t="s">
        <v>203</v>
      </c>
      <c r="X55" s="432">
        <v>14354</v>
      </c>
      <c r="Y55" s="297">
        <v>60.322084800283079</v>
      </c>
      <c r="Z55" s="425" t="s">
        <v>22</v>
      </c>
      <c r="AA55" s="408" t="s">
        <v>22</v>
      </c>
      <c r="AB55" s="374">
        <v>5.5764673079593763E-2</v>
      </c>
      <c r="AC55" s="297">
        <v>1.2504889884232853</v>
      </c>
      <c r="AD55" s="536" t="s">
        <v>203</v>
      </c>
      <c r="AE55" s="533" t="s">
        <v>203</v>
      </c>
    </row>
    <row r="56" spans="1:31" ht="49.5" customHeight="1">
      <c r="A56" s="665"/>
      <c r="B56" s="686"/>
      <c r="C56" s="686"/>
      <c r="D56" s="22" t="s">
        <v>3</v>
      </c>
      <c r="E56" s="15"/>
      <c r="F56" s="453">
        <v>19756</v>
      </c>
      <c r="G56" s="297">
        <v>26.398302042398701</v>
      </c>
      <c r="H56" s="453">
        <v>5129.0129999999999</v>
      </c>
      <c r="I56" s="414">
        <v>3.9084044644588074</v>
      </c>
      <c r="J56" s="374">
        <v>1.34920227774073</v>
      </c>
      <c r="K56" s="297">
        <v>1.9158500761771222</v>
      </c>
      <c r="L56" s="297">
        <v>10.288665712654563</v>
      </c>
      <c r="M56" s="379">
        <v>7.8077389283493233</v>
      </c>
      <c r="O56" s="432">
        <v>81144</v>
      </c>
      <c r="P56" s="297">
        <v>40.326357370922665</v>
      </c>
      <c r="Q56" s="453">
        <v>22612.221000000001</v>
      </c>
      <c r="R56" s="414">
        <v>6.2861260321535628</v>
      </c>
      <c r="S56" s="374">
        <v>7.6380229750882194</v>
      </c>
      <c r="T56" s="297">
        <v>8.4393684179231059</v>
      </c>
      <c r="U56" s="297">
        <v>14.57325426714317</v>
      </c>
      <c r="V56" s="379">
        <v>11.83001946805075</v>
      </c>
      <c r="X56" s="432">
        <v>23405</v>
      </c>
      <c r="Y56" s="297">
        <v>98.35853384078483</v>
      </c>
      <c r="Z56" s="453">
        <v>8131.2849999999999</v>
      </c>
      <c r="AA56" s="414">
        <v>6.3332594077153477</v>
      </c>
      <c r="AB56" s="374">
        <v>6.7551541689472714</v>
      </c>
      <c r="AC56" s="297">
        <v>8.0298731108356947</v>
      </c>
      <c r="AD56" s="297">
        <v>21.680703128495622</v>
      </c>
      <c r="AE56" s="379">
        <v>20.762360114245595</v>
      </c>
    </row>
    <row r="57" spans="1:31" ht="49.5" customHeight="1">
      <c r="A57" s="665"/>
      <c r="B57" s="686"/>
      <c r="C57" s="686"/>
      <c r="D57" s="23"/>
      <c r="E57" s="16" t="s">
        <v>7</v>
      </c>
      <c r="F57" s="453">
        <v>10909</v>
      </c>
      <c r="G57" s="297">
        <v>14.576790695511612</v>
      </c>
      <c r="H57" s="453">
        <v>3045.7710000000002</v>
      </c>
      <c r="I57" s="414">
        <v>2.3209348414829845</v>
      </c>
      <c r="J57" s="374">
        <v>4.1133804161099334</v>
      </c>
      <c r="K57" s="297">
        <v>4.6954828547545162</v>
      </c>
      <c r="L57" s="297">
        <v>10.411948007505373</v>
      </c>
      <c r="M57" s="298">
        <v>7.9282480067018639</v>
      </c>
      <c r="O57" s="432">
        <v>43042</v>
      </c>
      <c r="P57" s="297">
        <v>21.390701394548621</v>
      </c>
      <c r="Q57" s="453">
        <v>13200.321</v>
      </c>
      <c r="R57" s="414">
        <v>3.6696475534571924</v>
      </c>
      <c r="S57" s="374">
        <v>12.129422185171677</v>
      </c>
      <c r="T57" s="297">
        <v>12.964205275684137</v>
      </c>
      <c r="U57" s="297">
        <v>11.262190815580084</v>
      </c>
      <c r="V57" s="298">
        <v>8.5982330217575793</v>
      </c>
      <c r="X57" s="432">
        <v>10428</v>
      </c>
      <c r="Y57" s="297">
        <v>43.823233962474006</v>
      </c>
      <c r="Z57" s="453">
        <v>4098.4229999999998</v>
      </c>
      <c r="AA57" s="414">
        <v>3.1921616351593824</v>
      </c>
      <c r="AB57" s="374">
        <v>8.1069873522703801</v>
      </c>
      <c r="AC57" s="297">
        <v>9.3978479725486324</v>
      </c>
      <c r="AD57" s="297">
        <v>19.731202271678214</v>
      </c>
      <c r="AE57" s="298">
        <v>18.827572440760477</v>
      </c>
    </row>
    <row r="58" spans="1:31" ht="49.5" customHeight="1">
      <c r="A58" s="665"/>
      <c r="B58" s="686"/>
      <c r="C58" s="686"/>
      <c r="D58" s="23"/>
      <c r="E58" s="16" t="s">
        <v>125</v>
      </c>
      <c r="F58" s="453">
        <v>3680</v>
      </c>
      <c r="G58" s="297">
        <v>4.917278371939017</v>
      </c>
      <c r="H58" s="453">
        <v>913.90800000000002</v>
      </c>
      <c r="I58" s="414">
        <v>0.6964151011714379</v>
      </c>
      <c r="J58" s="374">
        <v>10.910186859553932</v>
      </c>
      <c r="K58" s="297">
        <v>11.530290538672247</v>
      </c>
      <c r="L58" s="297">
        <v>12.276606644643167</v>
      </c>
      <c r="M58" s="298">
        <v>9.7509614310059618</v>
      </c>
      <c r="O58" s="432">
        <v>13074</v>
      </c>
      <c r="P58" s="297">
        <v>6.4974218212984685</v>
      </c>
      <c r="Q58" s="453">
        <v>3150.5259999999998</v>
      </c>
      <c r="R58" s="414">
        <v>0.87583627913315698</v>
      </c>
      <c r="S58" s="374">
        <v>13.292894280762567</v>
      </c>
      <c r="T58" s="297">
        <v>14.136339208754919</v>
      </c>
      <c r="U58" s="297">
        <v>24.914447889040559</v>
      </c>
      <c r="V58" s="298">
        <v>21.923613225658698</v>
      </c>
      <c r="X58" s="432">
        <v>5749</v>
      </c>
      <c r="Y58" s="297">
        <v>24.159932110688828</v>
      </c>
      <c r="Z58" s="453">
        <v>1562.866</v>
      </c>
      <c r="AA58" s="414">
        <v>1.2172781789715224</v>
      </c>
      <c r="AB58" s="374">
        <v>13.414874728743342</v>
      </c>
      <c r="AC58" s="297">
        <v>14.769114626892303</v>
      </c>
      <c r="AD58" s="297">
        <v>16.930574841984281</v>
      </c>
      <c r="AE58" s="298">
        <v>16.048081777780183</v>
      </c>
    </row>
    <row r="59" spans="1:31" ht="49.5" customHeight="1">
      <c r="A59" s="665"/>
      <c r="B59" s="686"/>
      <c r="C59" s="686"/>
      <c r="D59" s="24"/>
      <c r="E59" s="16" t="s">
        <v>8</v>
      </c>
      <c r="F59" s="453">
        <v>5167</v>
      </c>
      <c r="G59" s="297">
        <v>6.9042329749480711</v>
      </c>
      <c r="H59" s="453">
        <v>1169.3340000000001</v>
      </c>
      <c r="I59" s="414">
        <v>0.89105452180438527</v>
      </c>
      <c r="J59" s="374">
        <v>-9.3031420045637958</v>
      </c>
      <c r="K59" s="297">
        <v>-8.7960519263669141</v>
      </c>
      <c r="L59" s="297">
        <v>8.4721392499471477</v>
      </c>
      <c r="M59" s="298">
        <v>6.03207495252218</v>
      </c>
      <c r="O59" s="432">
        <v>25028</v>
      </c>
      <c r="P59" s="297">
        <v>12.438234155075575</v>
      </c>
      <c r="Q59" s="453">
        <v>6261.3739999999998</v>
      </c>
      <c r="R59" s="414">
        <v>1.7406421995632131</v>
      </c>
      <c r="S59" s="374">
        <v>-1.6967792615867978</v>
      </c>
      <c r="T59" s="297">
        <v>-0.96492971829901819</v>
      </c>
      <c r="U59" s="297">
        <v>17.040847264555566</v>
      </c>
      <c r="V59" s="298">
        <v>14.238530727549701</v>
      </c>
      <c r="X59" s="432">
        <v>7228</v>
      </c>
      <c r="Y59" s="297">
        <v>30.375367767621995</v>
      </c>
      <c r="Z59" s="453">
        <v>2469.9960000000001</v>
      </c>
      <c r="AA59" s="414">
        <v>1.9238195935844431</v>
      </c>
      <c r="AB59" s="374">
        <v>0.26355943958940031</v>
      </c>
      <c r="AC59" s="297">
        <v>1.4607649459065613</v>
      </c>
      <c r="AD59" s="297">
        <v>28.452878779290046</v>
      </c>
      <c r="AE59" s="298">
        <v>27.48342511199246</v>
      </c>
    </row>
    <row r="60" spans="1:31" ht="49.5" customHeight="1">
      <c r="A60" s="665"/>
      <c r="B60" s="686"/>
      <c r="C60" s="686"/>
      <c r="D60" s="25" t="s">
        <v>20</v>
      </c>
      <c r="E60" s="15"/>
      <c r="F60" s="453">
        <v>293</v>
      </c>
      <c r="G60" s="297">
        <v>0.39151156602666631</v>
      </c>
      <c r="H60" s="453">
        <v>4911.0140000000001</v>
      </c>
      <c r="I60" s="414">
        <v>3.7422851224240814</v>
      </c>
      <c r="J60" s="374">
        <v>-4.5602605863192167</v>
      </c>
      <c r="K60" s="297">
        <v>-4.026652851806432</v>
      </c>
      <c r="L60" s="297">
        <v>-5.2601586053470868</v>
      </c>
      <c r="M60" s="298">
        <v>-7.3913169482107577</v>
      </c>
      <c r="O60" s="432">
        <v>1354</v>
      </c>
      <c r="P60" s="297">
        <v>0.67290111259278917</v>
      </c>
      <c r="Q60" s="453">
        <v>20117.867999999999</v>
      </c>
      <c r="R60" s="414">
        <v>5.5927037749290136</v>
      </c>
      <c r="S60" s="374">
        <v>3.7547892720306493</v>
      </c>
      <c r="T60" s="297">
        <v>4.5272247484298873</v>
      </c>
      <c r="U60" s="297">
        <v>8.9534041067546752</v>
      </c>
      <c r="V60" s="298">
        <v>6.3447257416596301</v>
      </c>
      <c r="X60" s="432">
        <v>967</v>
      </c>
      <c r="Y60" s="297">
        <v>4.0637770657568435</v>
      </c>
      <c r="Z60" s="453">
        <v>16745.742999999999</v>
      </c>
      <c r="AA60" s="414">
        <v>13.042850471227293</v>
      </c>
      <c r="AB60" s="374">
        <v>22.56020278833968</v>
      </c>
      <c r="AC60" s="297">
        <v>24.023643249197761</v>
      </c>
      <c r="AD60" s="297">
        <v>15.515208080256215</v>
      </c>
      <c r="AE60" s="298">
        <v>14.643397007072977</v>
      </c>
    </row>
    <row r="61" spans="1:31" ht="49.5" customHeight="1">
      <c r="A61" s="665"/>
      <c r="B61" s="686"/>
      <c r="C61" s="686"/>
      <c r="D61" s="25"/>
      <c r="E61" s="16" t="s">
        <v>7</v>
      </c>
      <c r="F61" s="453">
        <v>34</v>
      </c>
      <c r="G61" s="297">
        <v>4.5431376262480047E-2</v>
      </c>
      <c r="H61" s="453">
        <v>1078.6590000000001</v>
      </c>
      <c r="I61" s="414">
        <v>0.82195846476284484</v>
      </c>
      <c r="J61" s="374">
        <v>-26.08695652173914</v>
      </c>
      <c r="K61" s="297">
        <v>-25.673705480572451</v>
      </c>
      <c r="L61" s="297">
        <v>-3.8660044187490996</v>
      </c>
      <c r="M61" s="298">
        <v>-6.0285240482928941</v>
      </c>
      <c r="O61" s="432">
        <v>238</v>
      </c>
      <c r="P61" s="297">
        <v>0.11827951609828938</v>
      </c>
      <c r="Q61" s="453">
        <v>4841.8230000000003</v>
      </c>
      <c r="R61" s="414">
        <v>1.3460115042825676</v>
      </c>
      <c r="S61" s="374">
        <v>-25.856697819314647</v>
      </c>
      <c r="T61" s="297">
        <v>-25.304714461788919</v>
      </c>
      <c r="U61" s="297">
        <v>21.818850608952985</v>
      </c>
      <c r="V61" s="298">
        <v>18.902134030433373</v>
      </c>
      <c r="X61" s="432">
        <v>125</v>
      </c>
      <c r="Y61" s="297">
        <v>0.52530727323640691</v>
      </c>
      <c r="Z61" s="453">
        <v>1892.626</v>
      </c>
      <c r="AA61" s="414">
        <v>1.4741201937684718</v>
      </c>
      <c r="AB61" s="374">
        <v>54.320987654320987</v>
      </c>
      <c r="AC61" s="297">
        <v>56.163670451467965</v>
      </c>
      <c r="AD61" s="297">
        <v>9.5586685962373252</v>
      </c>
      <c r="AE61" s="298">
        <v>8.7318124442833209</v>
      </c>
    </row>
    <row r="62" spans="1:31" ht="49.5" customHeight="1">
      <c r="A62" s="665"/>
      <c r="B62" s="686"/>
      <c r="C62" s="686"/>
      <c r="D62" s="25"/>
      <c r="E62" s="16" t="s">
        <v>125</v>
      </c>
      <c r="F62" s="453">
        <v>9</v>
      </c>
      <c r="G62" s="297">
        <v>1.2025952540068248E-2</v>
      </c>
      <c r="H62" s="453">
        <v>6.3040000000000003</v>
      </c>
      <c r="I62" s="414">
        <v>4.8037666786861959E-3</v>
      </c>
      <c r="J62" s="374">
        <v>-43.75</v>
      </c>
      <c r="K62" s="297">
        <v>-43.435503803229771</v>
      </c>
      <c r="L62" s="297">
        <v>-77.246805746047784</v>
      </c>
      <c r="M62" s="298">
        <v>-77.758635394982008</v>
      </c>
      <c r="O62" s="432">
        <v>46</v>
      </c>
      <c r="P62" s="297">
        <v>2.2860746808913073E-2</v>
      </c>
      <c r="Q62" s="453">
        <v>123.066</v>
      </c>
      <c r="R62" s="414">
        <v>3.4211959376879E-2</v>
      </c>
      <c r="S62" s="374">
        <v>-19.298245614035096</v>
      </c>
      <c r="T62" s="297">
        <v>-18.697435776409776</v>
      </c>
      <c r="U62" s="297">
        <v>-66.321948229292957</v>
      </c>
      <c r="V62" s="298">
        <v>-67.128303989840944</v>
      </c>
      <c r="X62" s="432">
        <v>35</v>
      </c>
      <c r="Y62" s="297">
        <v>0.14708603650619395</v>
      </c>
      <c r="Z62" s="453">
        <v>189.31100000000001</v>
      </c>
      <c r="AA62" s="414">
        <v>0.14744971695543818</v>
      </c>
      <c r="AB62" s="374">
        <v>-42.622950819672134</v>
      </c>
      <c r="AC62" s="297">
        <v>-41.937835314109925</v>
      </c>
      <c r="AD62" s="297">
        <v>-51.426460136346961</v>
      </c>
      <c r="AE62" s="298">
        <v>-51.79305212558026</v>
      </c>
    </row>
    <row r="63" spans="1:31" ht="49.5" customHeight="1">
      <c r="A63" s="665"/>
      <c r="B63" s="686"/>
      <c r="C63" s="686"/>
      <c r="D63" s="25"/>
      <c r="E63" s="16" t="s">
        <v>8</v>
      </c>
      <c r="F63" s="453">
        <v>250</v>
      </c>
      <c r="G63" s="297">
        <v>0.33405423722411803</v>
      </c>
      <c r="H63" s="453">
        <v>3826.0509999999999</v>
      </c>
      <c r="I63" s="414">
        <v>2.9155228909825506</v>
      </c>
      <c r="J63" s="374">
        <v>2.0408163265306172</v>
      </c>
      <c r="K63" s="297">
        <v>2.6113309691976951</v>
      </c>
      <c r="L63" s="297">
        <v>-5.1535210852117075</v>
      </c>
      <c r="M63" s="298">
        <v>-7.2870782228944648</v>
      </c>
      <c r="O63" s="432">
        <v>1070</v>
      </c>
      <c r="P63" s="297">
        <v>0.53176084968558668</v>
      </c>
      <c r="Q63" s="453">
        <v>15152.978999999999</v>
      </c>
      <c r="R63" s="414">
        <v>4.2124803112695677</v>
      </c>
      <c r="S63" s="374">
        <v>15.426105717367847</v>
      </c>
      <c r="T63" s="297">
        <v>16.285432015308075</v>
      </c>
      <c r="U63" s="297">
        <v>7.2805755905023943</v>
      </c>
      <c r="V63" s="298">
        <v>4.7119498662095083</v>
      </c>
      <c r="X63" s="432">
        <v>807</v>
      </c>
      <c r="Y63" s="297">
        <v>3.391383756014243</v>
      </c>
      <c r="Z63" s="453">
        <v>14663.806</v>
      </c>
      <c r="AA63" s="414">
        <v>11.421280560503385</v>
      </c>
      <c r="AB63" s="374">
        <v>24.729520865533232</v>
      </c>
      <c r="AC63" s="297">
        <v>26.218864252254789</v>
      </c>
      <c r="AD63" s="297">
        <v>18.453964669652123</v>
      </c>
      <c r="AE63" s="298">
        <v>17.559974347704994</v>
      </c>
    </row>
    <row r="64" spans="1:31" ht="49.5" customHeight="1">
      <c r="A64" s="665"/>
      <c r="B64" s="686"/>
      <c r="C64" s="688"/>
      <c r="D64" s="6" t="s">
        <v>9</v>
      </c>
      <c r="E64" s="15"/>
      <c r="F64" s="453">
        <v>114718</v>
      </c>
      <c r="G64" s="297">
        <v>153.28813594350549</v>
      </c>
      <c r="H64" s="425" t="s">
        <v>22</v>
      </c>
      <c r="I64" s="408" t="s">
        <v>22</v>
      </c>
      <c r="J64" s="374">
        <v>-6.5281512262690455</v>
      </c>
      <c r="K64" s="297">
        <v>-6.0055460539237799</v>
      </c>
      <c r="L64" s="536" t="s">
        <v>203</v>
      </c>
      <c r="M64" s="533" t="s">
        <v>203</v>
      </c>
      <c r="O64" s="432">
        <v>435781</v>
      </c>
      <c r="P64" s="297">
        <v>216.571284894238</v>
      </c>
      <c r="Q64" s="425" t="s">
        <v>22</v>
      </c>
      <c r="R64" s="408" t="s">
        <v>22</v>
      </c>
      <c r="S64" s="374">
        <v>-4.6821103837160791</v>
      </c>
      <c r="T64" s="297">
        <v>-3.9724860859683844</v>
      </c>
      <c r="U64" s="536" t="s">
        <v>203</v>
      </c>
      <c r="V64" s="533" t="s">
        <v>203</v>
      </c>
      <c r="X64" s="432">
        <v>82431</v>
      </c>
      <c r="Y64" s="297">
        <v>346.41283072120206</v>
      </c>
      <c r="Z64" s="425" t="s">
        <v>22</v>
      </c>
      <c r="AA64" s="408" t="s">
        <v>22</v>
      </c>
      <c r="AB64" s="374">
        <v>-0.29271950939242686</v>
      </c>
      <c r="AC64" s="297">
        <v>0.8978437011146525</v>
      </c>
      <c r="AD64" s="536" t="s">
        <v>203</v>
      </c>
      <c r="AE64" s="533" t="s">
        <v>203</v>
      </c>
    </row>
    <row r="65" spans="1:62" ht="49.5" customHeight="1">
      <c r="A65" s="665"/>
      <c r="B65" s="686"/>
      <c r="C65" s="689" t="s">
        <v>10</v>
      </c>
      <c r="D65" s="6" t="s">
        <v>6</v>
      </c>
      <c r="E65" s="15"/>
      <c r="F65" s="453">
        <v>1510</v>
      </c>
      <c r="G65" s="297">
        <v>2.0176875928336724</v>
      </c>
      <c r="H65" s="425" t="s">
        <v>22</v>
      </c>
      <c r="I65" s="408" t="s">
        <v>22</v>
      </c>
      <c r="J65" s="374">
        <v>19.085173501577273</v>
      </c>
      <c r="K65" s="297">
        <v>19.750983886607827</v>
      </c>
      <c r="L65" s="536" t="s">
        <v>203</v>
      </c>
      <c r="M65" s="533" t="s">
        <v>203</v>
      </c>
      <c r="O65" s="432">
        <v>4788</v>
      </c>
      <c r="P65" s="297">
        <v>2.3795055591538214</v>
      </c>
      <c r="Q65" s="425" t="s">
        <v>22</v>
      </c>
      <c r="R65" s="408" t="s">
        <v>22</v>
      </c>
      <c r="S65" s="374">
        <v>18.456209797130143</v>
      </c>
      <c r="T65" s="297">
        <v>19.338094667111335</v>
      </c>
      <c r="U65" s="536" t="s">
        <v>203</v>
      </c>
      <c r="V65" s="533" t="s">
        <v>203</v>
      </c>
      <c r="X65" s="432">
        <v>1561</v>
      </c>
      <c r="Y65" s="297">
        <v>6.5600372281762507</v>
      </c>
      <c r="Z65" s="425" t="s">
        <v>22</v>
      </c>
      <c r="AA65" s="408" t="s">
        <v>22</v>
      </c>
      <c r="AB65" s="374">
        <v>20.633693972179287</v>
      </c>
      <c r="AC65" s="297">
        <v>22.074130791678897</v>
      </c>
      <c r="AD65" s="536" t="s">
        <v>203</v>
      </c>
      <c r="AE65" s="533" t="s">
        <v>203</v>
      </c>
    </row>
    <row r="66" spans="1:62" ht="49.5" customHeight="1">
      <c r="A66" s="665"/>
      <c r="B66" s="686"/>
      <c r="C66" s="686"/>
      <c r="D66" s="6" t="s">
        <v>3</v>
      </c>
      <c r="E66" s="15"/>
      <c r="F66" s="453">
        <v>791</v>
      </c>
      <c r="G66" s="297">
        <v>1.0569476065771093</v>
      </c>
      <c r="H66" s="384">
        <v>-2037.0889999999999</v>
      </c>
      <c r="I66" s="414">
        <v>-1.5523001681025039</v>
      </c>
      <c r="J66" s="374">
        <v>22.826086956521735</v>
      </c>
      <c r="K66" s="297">
        <v>23.512812951401656</v>
      </c>
      <c r="L66" s="297">
        <v>-3.5254531074623685</v>
      </c>
      <c r="M66" s="298">
        <v>-5.695633387029801</v>
      </c>
      <c r="O66" s="432">
        <v>2479</v>
      </c>
      <c r="P66" s="297">
        <v>1.2319954638977284</v>
      </c>
      <c r="Q66" s="384">
        <v>-5691.8850000000002</v>
      </c>
      <c r="R66" s="414">
        <v>-1.5823260559201318</v>
      </c>
      <c r="S66" s="374">
        <v>27.063044592516647</v>
      </c>
      <c r="T66" s="297">
        <v>28.009005777259915</v>
      </c>
      <c r="U66" s="297">
        <v>39.413188920689379</v>
      </c>
      <c r="V66" s="298">
        <v>36.075209967870535</v>
      </c>
      <c r="X66" s="432">
        <v>801</v>
      </c>
      <c r="Y66" s="297">
        <v>3.3661690068988959</v>
      </c>
      <c r="Z66" s="384">
        <v>-2785.9690000000001</v>
      </c>
      <c r="AA66" s="414">
        <v>-2.1699232506120891</v>
      </c>
      <c r="AB66" s="374">
        <v>14.428571428571431</v>
      </c>
      <c r="AC66" s="297">
        <v>15.794915457847921</v>
      </c>
      <c r="AD66" s="297">
        <v>24.511634995398921</v>
      </c>
      <c r="AE66" s="298">
        <v>23.571926502178542</v>
      </c>
    </row>
    <row r="67" spans="1:62" ht="49.5" customHeight="1" thickBot="1">
      <c r="A67" s="665"/>
      <c r="B67" s="687"/>
      <c r="C67" s="687"/>
      <c r="D67" s="26" t="s">
        <v>9</v>
      </c>
      <c r="E67" s="18"/>
      <c r="F67" s="454">
        <v>2301</v>
      </c>
      <c r="G67" s="387">
        <v>3.0746351994107819</v>
      </c>
      <c r="H67" s="426" t="s">
        <v>22</v>
      </c>
      <c r="I67" s="409" t="s">
        <v>22</v>
      </c>
      <c r="J67" s="375">
        <v>20.345188284518827</v>
      </c>
      <c r="K67" s="382">
        <v>21.018043467009107</v>
      </c>
      <c r="L67" s="539" t="s">
        <v>203</v>
      </c>
      <c r="M67" s="540" t="s">
        <v>203</v>
      </c>
      <c r="O67" s="438">
        <v>7267</v>
      </c>
      <c r="P67" s="387">
        <v>3.6115010230515496</v>
      </c>
      <c r="Q67" s="426" t="s">
        <v>22</v>
      </c>
      <c r="R67" s="409" t="s">
        <v>22</v>
      </c>
      <c r="S67" s="375">
        <v>21.258134490238618</v>
      </c>
      <c r="T67" s="382">
        <v>22.16087917835776</v>
      </c>
      <c r="U67" s="539" t="s">
        <v>203</v>
      </c>
      <c r="V67" s="540" t="s">
        <v>203</v>
      </c>
      <c r="X67" s="438">
        <v>2362</v>
      </c>
      <c r="Y67" s="387">
        <v>9.9262062350751457</v>
      </c>
      <c r="Z67" s="426" t="s">
        <v>22</v>
      </c>
      <c r="AA67" s="409" t="s">
        <v>22</v>
      </c>
      <c r="AB67" s="375">
        <v>18.455366098294874</v>
      </c>
      <c r="AC67" s="382">
        <v>19.86979240969211</v>
      </c>
      <c r="AD67" s="539" t="s">
        <v>203</v>
      </c>
      <c r="AE67" s="540" t="s">
        <v>203</v>
      </c>
    </row>
    <row r="68" spans="1:62" ht="49.5" customHeight="1">
      <c r="A68" s="665"/>
      <c r="B68" s="685" t="s">
        <v>24</v>
      </c>
      <c r="C68" s="7" t="s">
        <v>11</v>
      </c>
      <c r="D68" s="21"/>
      <c r="E68" s="14"/>
      <c r="F68" s="443">
        <v>10114</v>
      </c>
      <c r="G68" s="444">
        <v>13.385116290642038</v>
      </c>
      <c r="H68" s="445">
        <v>25991.008000000002</v>
      </c>
      <c r="I68" s="446">
        <v>19.89949214823455</v>
      </c>
      <c r="J68" s="374">
        <v>18.904302845050552</v>
      </c>
      <c r="K68" s="297">
        <v>18.762032875166113</v>
      </c>
      <c r="L68" s="297">
        <v>21.864841425012216</v>
      </c>
      <c r="M68" s="391">
        <v>18.019063052861711</v>
      </c>
      <c r="O68" s="462">
        <v>17875</v>
      </c>
      <c r="P68" s="444">
        <v>8.8003422656191912</v>
      </c>
      <c r="Q68" s="445">
        <v>52374.129000000001</v>
      </c>
      <c r="R68" s="446">
        <v>14.618335626559572</v>
      </c>
      <c r="S68" s="374">
        <v>16.807161994380195</v>
      </c>
      <c r="T68" s="297">
        <v>16.91113519451244</v>
      </c>
      <c r="U68" s="297">
        <v>-3.3587378144182196</v>
      </c>
      <c r="V68" s="391">
        <v>-5.9583708711146528</v>
      </c>
      <c r="X68" s="462">
        <v>13756</v>
      </c>
      <c r="Y68" s="444">
        <v>58.321472740138326</v>
      </c>
      <c r="Z68" s="445">
        <v>72002.884999999995</v>
      </c>
      <c r="AA68" s="446">
        <v>54.954609392323768</v>
      </c>
      <c r="AB68" s="374">
        <v>-19.010891963497201</v>
      </c>
      <c r="AC68" s="297">
        <v>-18.056974486786132</v>
      </c>
      <c r="AD68" s="297">
        <v>-24.723384682403861</v>
      </c>
      <c r="AE68" s="391">
        <v>-25.596941926600024</v>
      </c>
    </row>
    <row r="69" spans="1:62" ht="49.5" customHeight="1">
      <c r="A69" s="665"/>
      <c r="B69" s="686"/>
      <c r="C69" s="2" t="s">
        <v>21</v>
      </c>
      <c r="D69" s="6"/>
      <c r="E69" s="15"/>
      <c r="F69" s="443">
        <v>1178</v>
      </c>
      <c r="G69" s="444">
        <v>1.5589941655503581</v>
      </c>
      <c r="H69" s="445">
        <v>3892.0619999999999</v>
      </c>
      <c r="I69" s="446">
        <v>2.9798789338775182</v>
      </c>
      <c r="J69" s="374">
        <v>31.767337807606253</v>
      </c>
      <c r="K69" s="297">
        <v>31.609677111289272</v>
      </c>
      <c r="L69" s="297">
        <v>-36.440108330981722</v>
      </c>
      <c r="M69" s="298">
        <v>-38.44591454923664</v>
      </c>
      <c r="O69" s="462">
        <v>2689</v>
      </c>
      <c r="P69" s="444">
        <v>1.3238668728531473</v>
      </c>
      <c r="Q69" s="445">
        <v>18813.471000000001</v>
      </c>
      <c r="R69" s="446">
        <v>5.2510970326312325</v>
      </c>
      <c r="S69" s="374">
        <v>-27.048290830168213</v>
      </c>
      <c r="T69" s="297">
        <v>-26.983354549481319</v>
      </c>
      <c r="U69" s="297">
        <v>20.526949620189157</v>
      </c>
      <c r="V69" s="298">
        <v>17.284795747511623</v>
      </c>
      <c r="X69" s="462">
        <v>990</v>
      </c>
      <c r="Y69" s="444">
        <v>4.197314481879685</v>
      </c>
      <c r="Z69" s="445">
        <v>15621.531999999999</v>
      </c>
      <c r="AA69" s="446">
        <v>11.922788776723131</v>
      </c>
      <c r="AB69" s="374">
        <v>-24.079754601226995</v>
      </c>
      <c r="AC69" s="297">
        <v>-23.185539926218553</v>
      </c>
      <c r="AD69" s="297">
        <v>-7.3116298078637527</v>
      </c>
      <c r="AE69" s="298">
        <v>-8.3872440194282092</v>
      </c>
    </row>
    <row r="70" spans="1:62" ht="49.5" customHeight="1" thickBot="1">
      <c r="A70" s="666"/>
      <c r="B70" s="687"/>
      <c r="C70" s="17" t="s">
        <v>12</v>
      </c>
      <c r="D70" s="26"/>
      <c r="E70" s="18"/>
      <c r="F70" s="457">
        <v>6828</v>
      </c>
      <c r="G70" s="458">
        <v>9.0363430920015659</v>
      </c>
      <c r="H70" s="455">
        <v>80647.831999999995</v>
      </c>
      <c r="I70" s="456">
        <v>61.746389353430963</v>
      </c>
      <c r="J70" s="375">
        <v>17.138445702521878</v>
      </c>
      <c r="K70" s="297">
        <v>16.998288595136742</v>
      </c>
      <c r="L70" s="297">
        <v>23.019036338603669</v>
      </c>
      <c r="M70" s="388">
        <v>19.136834189225624</v>
      </c>
      <c r="O70" s="464">
        <v>20370</v>
      </c>
      <c r="P70" s="458">
        <v>10.02869773150562</v>
      </c>
      <c r="Q70" s="455">
        <v>190081.533</v>
      </c>
      <c r="R70" s="456">
        <v>53.054355248656428</v>
      </c>
      <c r="S70" s="375">
        <v>33.907441493557712</v>
      </c>
      <c r="T70" s="297">
        <v>34.026636112927747</v>
      </c>
      <c r="U70" s="297">
        <v>20.636626100030014</v>
      </c>
      <c r="V70" s="388">
        <v>17.39152194921985</v>
      </c>
      <c r="X70" s="464">
        <v>3735</v>
      </c>
      <c r="Y70" s="458">
        <v>15.835322818000629</v>
      </c>
      <c r="Z70" s="455">
        <v>75844.739000000001</v>
      </c>
      <c r="AA70" s="456">
        <v>57.886819482410253</v>
      </c>
      <c r="AB70" s="375">
        <v>-12.117647058823536</v>
      </c>
      <c r="AC70" s="297">
        <v>-11.082538580689715</v>
      </c>
      <c r="AD70" s="297">
        <v>-10.117109353919275</v>
      </c>
      <c r="AE70" s="388">
        <v>-11.160167014281726</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163805.73499999999</v>
      </c>
      <c r="I72" s="409" t="s">
        <v>22</v>
      </c>
      <c r="J72" s="541" t="s">
        <v>203</v>
      </c>
      <c r="K72" s="539" t="s">
        <v>203</v>
      </c>
      <c r="L72" s="389">
        <v>17.938565806371656</v>
      </c>
      <c r="M72" s="540" t="s">
        <v>203</v>
      </c>
      <c r="O72" s="430" t="s">
        <v>22</v>
      </c>
      <c r="P72" s="181" t="s">
        <v>22</v>
      </c>
      <c r="Q72" s="461">
        <v>429313.69300000003</v>
      </c>
      <c r="R72" s="409" t="s">
        <v>22</v>
      </c>
      <c r="S72" s="541" t="s">
        <v>203</v>
      </c>
      <c r="T72" s="539" t="s">
        <v>203</v>
      </c>
      <c r="U72" s="389">
        <v>14.943657824378363</v>
      </c>
      <c r="V72" s="540" t="s">
        <v>203</v>
      </c>
      <c r="X72" s="430" t="s">
        <v>22</v>
      </c>
      <c r="Y72" s="181" t="s">
        <v>22</v>
      </c>
      <c r="Z72" s="461">
        <v>254433.39799999999</v>
      </c>
      <c r="AA72" s="409" t="s">
        <v>22</v>
      </c>
      <c r="AB72" s="541" t="s">
        <v>203</v>
      </c>
      <c r="AC72" s="539" t="s">
        <v>203</v>
      </c>
      <c r="AD72" s="389">
        <v>-7.0901138635744161</v>
      </c>
      <c r="AE72" s="540"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4" customFormat="1" ht="37">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90"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0" t="s">
        <v>205</v>
      </c>
    </row>
    <row r="5" spans="1:49" s="53" customFormat="1" ht="36.75" customHeight="1" thickBot="1">
      <c r="A5" s="691"/>
      <c r="B5" s="693" t="s">
        <v>85</v>
      </c>
      <c r="C5" s="710" t="s">
        <v>86</v>
      </c>
      <c r="D5" s="711"/>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1"/>
    </row>
    <row r="6" spans="1:49" s="53" customFormat="1" ht="36.75" customHeight="1" thickBot="1">
      <c r="A6" s="691"/>
      <c r="B6" s="694"/>
      <c r="C6" s="712"/>
      <c r="D6" s="713"/>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1"/>
    </row>
    <row r="7" spans="1:49" s="53" customFormat="1" ht="36.75" customHeight="1">
      <c r="A7" s="691"/>
      <c r="B7" s="694"/>
      <c r="C7" s="712"/>
      <c r="D7" s="713"/>
      <c r="E7" s="706" t="s">
        <v>97</v>
      </c>
      <c r="F7" s="706"/>
      <c r="G7" s="706" t="s">
        <v>124</v>
      </c>
      <c r="H7" s="706"/>
      <c r="I7" s="706" t="s">
        <v>98</v>
      </c>
      <c r="J7" s="708"/>
      <c r="K7" s="696" t="s">
        <v>91</v>
      </c>
      <c r="L7" s="697"/>
      <c r="M7" s="470"/>
      <c r="N7" s="470"/>
      <c r="O7" s="470"/>
      <c r="P7" s="470"/>
      <c r="Q7" s="470"/>
      <c r="R7" s="473"/>
      <c r="S7" s="700" t="s">
        <v>86</v>
      </c>
      <c r="T7" s="701"/>
      <c r="U7" s="252"/>
      <c r="V7" s="253"/>
      <c r="W7" s="253"/>
      <c r="X7" s="253"/>
      <c r="Y7" s="252"/>
      <c r="Z7" s="59"/>
      <c r="AA7" s="700" t="s">
        <v>92</v>
      </c>
      <c r="AB7" s="701"/>
      <c r="AC7" s="470"/>
      <c r="AD7" s="470"/>
      <c r="AE7" s="470"/>
      <c r="AF7" s="470"/>
      <c r="AG7" s="470"/>
      <c r="AH7" s="470"/>
      <c r="AI7" s="726" t="s">
        <v>93</v>
      </c>
      <c r="AJ7" s="727"/>
      <c r="AK7" s="696" t="s">
        <v>91</v>
      </c>
      <c r="AL7" s="720"/>
      <c r="AM7" s="721" t="s">
        <v>86</v>
      </c>
      <c r="AN7" s="697"/>
      <c r="AO7" s="696" t="s">
        <v>93</v>
      </c>
      <c r="AP7" s="724"/>
      <c r="AQ7" s="60" t="s">
        <v>94</v>
      </c>
      <c r="AR7" s="61"/>
      <c r="AS7" s="60" t="s">
        <v>95</v>
      </c>
      <c r="AT7" s="61"/>
      <c r="AU7" s="60" t="s">
        <v>96</v>
      </c>
      <c r="AV7" s="61"/>
      <c r="AW7" s="691"/>
    </row>
    <row r="8" spans="1:49" s="53" customFormat="1" ht="36.75" customHeight="1" thickBot="1">
      <c r="A8" s="692"/>
      <c r="B8" s="695"/>
      <c r="C8" s="714"/>
      <c r="D8" s="715"/>
      <c r="E8" s="707"/>
      <c r="F8" s="707"/>
      <c r="G8" s="707"/>
      <c r="H8" s="707"/>
      <c r="I8" s="707"/>
      <c r="J8" s="709"/>
      <c r="K8" s="698"/>
      <c r="L8" s="699"/>
      <c r="M8" s="705" t="s">
        <v>138</v>
      </c>
      <c r="N8" s="705"/>
      <c r="O8" s="705" t="s">
        <v>124</v>
      </c>
      <c r="P8" s="705"/>
      <c r="Q8" s="705" t="s">
        <v>98</v>
      </c>
      <c r="R8" s="705"/>
      <c r="S8" s="702"/>
      <c r="T8" s="704"/>
      <c r="U8" s="716" t="s">
        <v>97</v>
      </c>
      <c r="V8" s="717"/>
      <c r="W8" s="718" t="s">
        <v>124</v>
      </c>
      <c r="X8" s="719"/>
      <c r="Y8" s="62" t="s">
        <v>98</v>
      </c>
      <c r="Z8" s="63"/>
      <c r="AA8" s="702"/>
      <c r="AB8" s="703"/>
      <c r="AC8" s="705" t="s">
        <v>138</v>
      </c>
      <c r="AD8" s="705"/>
      <c r="AE8" s="705" t="s">
        <v>124</v>
      </c>
      <c r="AF8" s="705"/>
      <c r="AG8" s="705" t="s">
        <v>98</v>
      </c>
      <c r="AH8" s="705"/>
      <c r="AI8" s="728"/>
      <c r="AJ8" s="729"/>
      <c r="AK8" s="698"/>
      <c r="AL8" s="699"/>
      <c r="AM8" s="722"/>
      <c r="AN8" s="723"/>
      <c r="AO8" s="698"/>
      <c r="AP8" s="725"/>
      <c r="AQ8" s="471"/>
      <c r="AR8" s="472"/>
      <c r="AS8" s="471"/>
      <c r="AT8" s="472"/>
      <c r="AU8" s="471"/>
      <c r="AV8" s="472"/>
      <c r="AW8" s="692"/>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70081734</v>
      </c>
      <c r="C10" s="71">
        <v>974094</v>
      </c>
      <c r="D10" s="492">
        <v>138.99399235755212</v>
      </c>
      <c r="E10" s="230">
        <v>613567</v>
      </c>
      <c r="F10" s="492">
        <v>87.550202453609387</v>
      </c>
      <c r="G10" s="230">
        <v>189830</v>
      </c>
      <c r="H10" s="492">
        <v>27.086943938915667</v>
      </c>
      <c r="I10" s="230">
        <v>170697</v>
      </c>
      <c r="J10" s="493">
        <v>24.356845965027063</v>
      </c>
      <c r="K10" s="229">
        <v>613241</v>
      </c>
      <c r="L10" s="328">
        <v>87.968531710905992</v>
      </c>
      <c r="M10" s="354">
        <v>314310</v>
      </c>
      <c r="N10" s="328">
        <v>45.087313473911337</v>
      </c>
      <c r="O10" s="354">
        <v>140389</v>
      </c>
      <c r="P10" s="328">
        <v>20.138598362409525</v>
      </c>
      <c r="Q10" s="354">
        <v>158542</v>
      </c>
      <c r="R10" s="328">
        <v>22.742619874585127</v>
      </c>
      <c r="S10" s="73">
        <v>195517</v>
      </c>
      <c r="T10" s="328">
        <v>28.046629978297613</v>
      </c>
      <c r="U10" s="74">
        <v>95172</v>
      </c>
      <c r="V10" s="328">
        <v>13.652285316849893</v>
      </c>
      <c r="W10" s="354">
        <v>41557</v>
      </c>
      <c r="X10" s="328">
        <v>5.9612913557803875</v>
      </c>
      <c r="Y10" s="72">
        <v>58788</v>
      </c>
      <c r="Z10" s="328">
        <v>8.4330533056673342</v>
      </c>
      <c r="AA10" s="75">
        <v>3963</v>
      </c>
      <c r="AB10" s="328">
        <v>0.56848660016261221</v>
      </c>
      <c r="AC10" s="230">
        <v>785</v>
      </c>
      <c r="AD10" s="328">
        <v>0.11260711105921034</v>
      </c>
      <c r="AE10" s="230">
        <v>456</v>
      </c>
      <c r="AF10" s="328">
        <v>6.5412538398726003E-2</v>
      </c>
      <c r="AG10" s="230">
        <v>2722</v>
      </c>
      <c r="AH10" s="328">
        <v>0.39046695070467585</v>
      </c>
      <c r="AI10" s="70">
        <v>812721</v>
      </c>
      <c r="AJ10" s="321">
        <v>116.58364828936622</v>
      </c>
      <c r="AK10" s="497">
        <v>16315</v>
      </c>
      <c r="AL10" s="328">
        <v>2.3403630788930148</v>
      </c>
      <c r="AM10" s="74">
        <v>8233</v>
      </c>
      <c r="AN10" s="328">
        <v>1.1810119049050682</v>
      </c>
      <c r="AO10" s="70">
        <v>24548</v>
      </c>
      <c r="AP10" s="328">
        <v>3.5213749837980832</v>
      </c>
      <c r="AQ10" s="70">
        <v>98403</v>
      </c>
      <c r="AR10" s="493">
        <v>14.041176549655578</v>
      </c>
      <c r="AS10" s="74">
        <v>10702</v>
      </c>
      <c r="AT10" s="492">
        <v>1.5270740875218642</v>
      </c>
      <c r="AU10" s="70">
        <v>64849</v>
      </c>
      <c r="AV10" s="492">
        <v>9.2533383948519319</v>
      </c>
      <c r="AW10" s="468" t="s">
        <v>99</v>
      </c>
    </row>
    <row r="11" spans="1:49" s="82" customFormat="1" ht="36.75" customHeight="1">
      <c r="A11" s="77" t="s">
        <v>100</v>
      </c>
      <c r="B11" s="489">
        <v>2546785</v>
      </c>
      <c r="C11" s="79">
        <v>45959</v>
      </c>
      <c r="D11" s="329">
        <v>180.45889228969071</v>
      </c>
      <c r="E11" s="231">
        <v>27728</v>
      </c>
      <c r="F11" s="329">
        <v>108.87452219170444</v>
      </c>
      <c r="G11" s="231">
        <v>7317</v>
      </c>
      <c r="H11" s="329">
        <v>28.730340409575209</v>
      </c>
      <c r="I11" s="231">
        <v>10914</v>
      </c>
      <c r="J11" s="325">
        <v>42.854029688411082</v>
      </c>
      <c r="K11" s="494">
        <v>24017</v>
      </c>
      <c r="L11" s="329">
        <v>90.892358827707952</v>
      </c>
      <c r="M11" s="355">
        <v>12071</v>
      </c>
      <c r="N11" s="329">
        <v>45.682710721957896</v>
      </c>
      <c r="O11" s="355">
        <v>5243</v>
      </c>
      <c r="P11" s="329">
        <v>19.842138374221292</v>
      </c>
      <c r="Q11" s="355">
        <v>6703</v>
      </c>
      <c r="R11" s="329">
        <v>25.367509731528767</v>
      </c>
      <c r="S11" s="231">
        <v>10916</v>
      </c>
      <c r="T11" s="329">
        <v>41.311612148197526</v>
      </c>
      <c r="U11" s="81">
        <v>5157</v>
      </c>
      <c r="V11" s="329">
        <v>19.516671294270306</v>
      </c>
      <c r="W11" s="355">
        <v>1967</v>
      </c>
      <c r="X11" s="329">
        <v>7.4441133286464396</v>
      </c>
      <c r="Y11" s="355">
        <v>3792</v>
      </c>
      <c r="Z11" s="329">
        <v>14.350827525280783</v>
      </c>
      <c r="AA11" s="81">
        <v>214</v>
      </c>
      <c r="AB11" s="329">
        <v>0.80988319894780791</v>
      </c>
      <c r="AC11" s="231">
        <v>16</v>
      </c>
      <c r="AD11" s="329">
        <v>6.0552014874602461E-2</v>
      </c>
      <c r="AE11" s="231">
        <v>62</v>
      </c>
      <c r="AF11" s="329">
        <v>0.23463905763908455</v>
      </c>
      <c r="AG11" s="231">
        <v>136</v>
      </c>
      <c r="AH11" s="329">
        <v>0.51469212643412088</v>
      </c>
      <c r="AI11" s="78">
        <v>35147</v>
      </c>
      <c r="AJ11" s="322">
        <v>133.01385417485329</v>
      </c>
      <c r="AK11" s="494">
        <v>860</v>
      </c>
      <c r="AL11" s="329">
        <v>3.2546707995098823</v>
      </c>
      <c r="AM11" s="80">
        <v>464</v>
      </c>
      <c r="AN11" s="329">
        <v>1.7560084313634714</v>
      </c>
      <c r="AO11" s="79">
        <v>1324</v>
      </c>
      <c r="AP11" s="329">
        <v>5.0106792308733539</v>
      </c>
      <c r="AQ11" s="78">
        <v>4355</v>
      </c>
      <c r="AR11" s="325">
        <v>17.099990772680066</v>
      </c>
      <c r="AS11" s="80">
        <v>408</v>
      </c>
      <c r="AT11" s="329">
        <v>1.6020198014359281</v>
      </c>
      <c r="AU11" s="79">
        <v>2065</v>
      </c>
      <c r="AV11" s="329">
        <v>8.1082619852088023</v>
      </c>
      <c r="AW11" s="77" t="s">
        <v>100</v>
      </c>
    </row>
    <row r="12" spans="1:49" s="82" customFormat="1" ht="36.75" customHeight="1">
      <c r="A12" s="83" t="s">
        <v>37</v>
      </c>
      <c r="B12" s="490">
        <v>591228</v>
      </c>
      <c r="C12" s="85">
        <v>8210</v>
      </c>
      <c r="D12" s="330">
        <v>138.86351796599621</v>
      </c>
      <c r="E12" s="232">
        <v>4948</v>
      </c>
      <c r="F12" s="330">
        <v>83.69021764869052</v>
      </c>
      <c r="G12" s="232">
        <v>1937</v>
      </c>
      <c r="H12" s="330">
        <v>32.76231842876183</v>
      </c>
      <c r="I12" s="232">
        <v>1325</v>
      </c>
      <c r="J12" s="326">
        <v>22.410981888543844</v>
      </c>
      <c r="K12" s="495">
        <v>4845</v>
      </c>
      <c r="L12" s="330">
        <v>77.819115929870165</v>
      </c>
      <c r="M12" s="356">
        <v>2402</v>
      </c>
      <c r="N12" s="330">
        <v>38.580292355737484</v>
      </c>
      <c r="O12" s="356">
        <v>1235</v>
      </c>
      <c r="P12" s="330">
        <v>19.836245237025729</v>
      </c>
      <c r="Q12" s="356">
        <v>1208</v>
      </c>
      <c r="R12" s="330">
        <v>19.402578337106945</v>
      </c>
      <c r="S12" s="232">
        <v>2890</v>
      </c>
      <c r="T12" s="330">
        <v>46.418420028343604</v>
      </c>
      <c r="U12" s="87">
        <v>1220</v>
      </c>
      <c r="V12" s="330">
        <v>19.595319181515293</v>
      </c>
      <c r="W12" s="356">
        <v>891</v>
      </c>
      <c r="X12" s="330">
        <v>14.311007697319777</v>
      </c>
      <c r="Y12" s="356">
        <v>779</v>
      </c>
      <c r="Z12" s="330">
        <v>12.512093149508537</v>
      </c>
      <c r="AA12" s="87">
        <v>8</v>
      </c>
      <c r="AB12" s="330">
        <v>0.12849389627223143</v>
      </c>
      <c r="AC12" s="232">
        <v>2</v>
      </c>
      <c r="AD12" s="330">
        <v>3.2123474068057857E-2</v>
      </c>
      <c r="AE12" s="232">
        <v>0</v>
      </c>
      <c r="AF12" s="330">
        <v>0</v>
      </c>
      <c r="AG12" s="232">
        <v>6</v>
      </c>
      <c r="AH12" s="330">
        <v>9.6370422204173578E-2</v>
      </c>
      <c r="AI12" s="84">
        <v>7743</v>
      </c>
      <c r="AJ12" s="323">
        <v>124.36602985448602</v>
      </c>
      <c r="AK12" s="495">
        <v>210</v>
      </c>
      <c r="AL12" s="330">
        <v>3.3729647771460751</v>
      </c>
      <c r="AM12" s="86">
        <v>103</v>
      </c>
      <c r="AN12" s="330">
        <v>1.6543589145049797</v>
      </c>
      <c r="AO12" s="85">
        <v>313</v>
      </c>
      <c r="AP12" s="330">
        <v>5.0273236916510546</v>
      </c>
      <c r="AQ12" s="84">
        <v>744</v>
      </c>
      <c r="AR12" s="326">
        <v>12.583977754774807</v>
      </c>
      <c r="AS12" s="86">
        <v>61</v>
      </c>
      <c r="AT12" s="330">
        <v>1.0317508643027733</v>
      </c>
      <c r="AU12" s="85">
        <v>827</v>
      </c>
      <c r="AV12" s="330">
        <v>13.987835488170385</v>
      </c>
      <c r="AW12" s="83" t="s">
        <v>101</v>
      </c>
    </row>
    <row r="13" spans="1:49" s="82" customFormat="1" ht="36.75" customHeight="1">
      <c r="A13" s="83" t="s">
        <v>38</v>
      </c>
      <c r="B13" s="490">
        <v>482828</v>
      </c>
      <c r="C13" s="85">
        <v>5385</v>
      </c>
      <c r="D13" s="330">
        <v>111.53040005964857</v>
      </c>
      <c r="E13" s="232">
        <v>3372</v>
      </c>
      <c r="F13" s="330">
        <v>69.838534633451246</v>
      </c>
      <c r="G13" s="232">
        <v>1319</v>
      </c>
      <c r="H13" s="330">
        <v>27.318216839122833</v>
      </c>
      <c r="I13" s="232">
        <v>694</v>
      </c>
      <c r="J13" s="326">
        <v>14.373648587074486</v>
      </c>
      <c r="K13" s="495">
        <v>5128</v>
      </c>
      <c r="L13" s="330">
        <v>103.76022915740678</v>
      </c>
      <c r="M13" s="356">
        <v>2388</v>
      </c>
      <c r="N13" s="330">
        <v>48.318921066280694</v>
      </c>
      <c r="O13" s="356">
        <v>1176</v>
      </c>
      <c r="P13" s="330">
        <v>23.795247560278934</v>
      </c>
      <c r="Q13" s="356">
        <v>1564</v>
      </c>
      <c r="R13" s="330">
        <v>31.646060530847155</v>
      </c>
      <c r="S13" s="232">
        <v>2092</v>
      </c>
      <c r="T13" s="330">
        <v>42.329641068115244</v>
      </c>
      <c r="U13" s="87">
        <v>930</v>
      </c>
      <c r="V13" s="330">
        <v>18.817670264506301</v>
      </c>
      <c r="W13" s="356">
        <v>585</v>
      </c>
      <c r="X13" s="330">
        <v>11.836921617995898</v>
      </c>
      <c r="Y13" s="356">
        <v>577</v>
      </c>
      <c r="Z13" s="330">
        <v>11.67504918561305</v>
      </c>
      <c r="AA13" s="87">
        <v>21</v>
      </c>
      <c r="AB13" s="330">
        <v>0.42491513500498096</v>
      </c>
      <c r="AC13" s="232">
        <v>5</v>
      </c>
      <c r="AD13" s="330">
        <v>0.10117027023928118</v>
      </c>
      <c r="AE13" s="232">
        <v>0</v>
      </c>
      <c r="AF13" s="330">
        <v>0</v>
      </c>
      <c r="AG13" s="232">
        <v>16</v>
      </c>
      <c r="AH13" s="330">
        <v>0.32374486476569975</v>
      </c>
      <c r="AI13" s="84">
        <v>7241</v>
      </c>
      <c r="AJ13" s="323">
        <v>146.51478536052701</v>
      </c>
      <c r="AK13" s="495">
        <v>165</v>
      </c>
      <c r="AL13" s="330">
        <v>3.3386189178962788</v>
      </c>
      <c r="AM13" s="86">
        <v>55</v>
      </c>
      <c r="AN13" s="330">
        <v>1.1128729726320929</v>
      </c>
      <c r="AO13" s="85">
        <v>220</v>
      </c>
      <c r="AP13" s="330">
        <v>4.4514918905283718</v>
      </c>
      <c r="AQ13" s="84">
        <v>630</v>
      </c>
      <c r="AR13" s="326">
        <v>13.048124798064734</v>
      </c>
      <c r="AS13" s="86">
        <v>76</v>
      </c>
      <c r="AT13" s="330">
        <v>1.5740594994490793</v>
      </c>
      <c r="AU13" s="85">
        <v>341</v>
      </c>
      <c r="AV13" s="330">
        <v>7.0625564383175794</v>
      </c>
      <c r="AW13" s="83" t="s">
        <v>38</v>
      </c>
    </row>
    <row r="14" spans="1:49" s="82" customFormat="1" ht="36.75" customHeight="1">
      <c r="A14" s="83" t="s">
        <v>39</v>
      </c>
      <c r="B14" s="490">
        <v>1192849</v>
      </c>
      <c r="C14" s="85">
        <v>12332</v>
      </c>
      <c r="D14" s="330">
        <v>103.38274165464362</v>
      </c>
      <c r="E14" s="232">
        <v>7778</v>
      </c>
      <c r="F14" s="330">
        <v>65.205235532745547</v>
      </c>
      <c r="G14" s="232">
        <v>2318</v>
      </c>
      <c r="H14" s="330">
        <v>19.432467982116766</v>
      </c>
      <c r="I14" s="232">
        <v>2236</v>
      </c>
      <c r="J14" s="326">
        <v>18.745038139781315</v>
      </c>
      <c r="K14" s="495">
        <v>12283</v>
      </c>
      <c r="L14" s="330">
        <v>102.39852475429939</v>
      </c>
      <c r="M14" s="356">
        <v>6639</v>
      </c>
      <c r="N14" s="330">
        <v>55.346723589008683</v>
      </c>
      <c r="O14" s="356">
        <v>2991</v>
      </c>
      <c r="P14" s="330">
        <v>24.934786903859766</v>
      </c>
      <c r="Q14" s="356">
        <v>2653</v>
      </c>
      <c r="R14" s="330">
        <v>22.117014261430946</v>
      </c>
      <c r="S14" s="232">
        <v>3738</v>
      </c>
      <c r="T14" s="330">
        <v>31.16223117573648</v>
      </c>
      <c r="U14" s="87">
        <v>1825</v>
      </c>
      <c r="V14" s="330">
        <v>15.214304948025434</v>
      </c>
      <c r="W14" s="356">
        <v>859</v>
      </c>
      <c r="X14" s="330">
        <v>7.16114408238567</v>
      </c>
      <c r="Y14" s="356">
        <v>1054</v>
      </c>
      <c r="Z14" s="330">
        <v>8.7867821453253736</v>
      </c>
      <c r="AA14" s="87">
        <v>25</v>
      </c>
      <c r="AB14" s="330">
        <v>0.20841513627432098</v>
      </c>
      <c r="AC14" s="232">
        <v>18</v>
      </c>
      <c r="AD14" s="330">
        <v>0.15005889811751114</v>
      </c>
      <c r="AE14" s="232">
        <v>0</v>
      </c>
      <c r="AF14" s="330">
        <v>0</v>
      </c>
      <c r="AG14" s="232">
        <v>7</v>
      </c>
      <c r="AH14" s="330">
        <v>5.8356238156809882E-2</v>
      </c>
      <c r="AI14" s="84">
        <v>16046</v>
      </c>
      <c r="AJ14" s="323">
        <v>133.76917106631018</v>
      </c>
      <c r="AK14" s="495">
        <v>125</v>
      </c>
      <c r="AL14" s="330">
        <v>1.042075681371605</v>
      </c>
      <c r="AM14" s="86">
        <v>118</v>
      </c>
      <c r="AN14" s="330">
        <v>0.98371944321479521</v>
      </c>
      <c r="AO14" s="85">
        <v>243</v>
      </c>
      <c r="AP14" s="330">
        <v>2.0257951245864003</v>
      </c>
      <c r="AQ14" s="84">
        <v>1599</v>
      </c>
      <c r="AR14" s="326">
        <v>13.404881925541288</v>
      </c>
      <c r="AS14" s="86">
        <v>134</v>
      </c>
      <c r="AT14" s="330">
        <v>1.1233609618652487</v>
      </c>
      <c r="AU14" s="85">
        <v>1944</v>
      </c>
      <c r="AV14" s="330">
        <v>16.297117237806294</v>
      </c>
      <c r="AW14" s="83" t="s">
        <v>39</v>
      </c>
    </row>
    <row r="15" spans="1:49" s="82" customFormat="1" ht="36.75" customHeight="1">
      <c r="A15" s="83" t="s">
        <v>40</v>
      </c>
      <c r="B15" s="490">
        <v>452093</v>
      </c>
      <c r="C15" s="85">
        <v>2681</v>
      </c>
      <c r="D15" s="330">
        <v>59.301957783022516</v>
      </c>
      <c r="E15" s="232">
        <v>1569</v>
      </c>
      <c r="F15" s="330">
        <v>34.705248698829664</v>
      </c>
      <c r="G15" s="232">
        <v>748</v>
      </c>
      <c r="H15" s="330">
        <v>16.545268340805986</v>
      </c>
      <c r="I15" s="232">
        <v>364</v>
      </c>
      <c r="J15" s="326">
        <v>8.0514407433868698</v>
      </c>
      <c r="K15" s="495">
        <v>4654</v>
      </c>
      <c r="L15" s="330">
        <v>97.33259066284738</v>
      </c>
      <c r="M15" s="356">
        <v>2752</v>
      </c>
      <c r="N15" s="330">
        <v>57.554638913656206</v>
      </c>
      <c r="O15" s="356">
        <v>1074</v>
      </c>
      <c r="P15" s="330">
        <v>22.461367076041704</v>
      </c>
      <c r="Q15" s="356">
        <v>828</v>
      </c>
      <c r="R15" s="330">
        <v>17.316584673149471</v>
      </c>
      <c r="S15" s="232">
        <v>1203</v>
      </c>
      <c r="T15" s="330">
        <v>25.159240775119336</v>
      </c>
      <c r="U15" s="87">
        <v>678</v>
      </c>
      <c r="V15" s="330">
        <v>14.179522232361521</v>
      </c>
      <c r="W15" s="356">
        <v>258</v>
      </c>
      <c r="X15" s="330">
        <v>5.3957473981552688</v>
      </c>
      <c r="Y15" s="356">
        <v>267</v>
      </c>
      <c r="Z15" s="330">
        <v>5.583971144602546</v>
      </c>
      <c r="AA15" s="87">
        <v>12</v>
      </c>
      <c r="AB15" s="330">
        <v>0.25096499526303578</v>
      </c>
      <c r="AC15" s="232">
        <v>3</v>
      </c>
      <c r="AD15" s="330">
        <v>6.2741248815758946E-2</v>
      </c>
      <c r="AE15" s="232">
        <v>0</v>
      </c>
      <c r="AF15" s="330">
        <v>0</v>
      </c>
      <c r="AG15" s="232">
        <v>9</v>
      </c>
      <c r="AH15" s="330">
        <v>0.18822374644727682</v>
      </c>
      <c r="AI15" s="84">
        <v>5869</v>
      </c>
      <c r="AJ15" s="323">
        <v>122.74279643322976</v>
      </c>
      <c r="AK15" s="495">
        <v>60</v>
      </c>
      <c r="AL15" s="330">
        <v>1.2548249763151789</v>
      </c>
      <c r="AM15" s="86">
        <v>82</v>
      </c>
      <c r="AN15" s="330">
        <v>1.7149274676307444</v>
      </c>
      <c r="AO15" s="85">
        <v>142</v>
      </c>
      <c r="AP15" s="330">
        <v>2.9697524439459233</v>
      </c>
      <c r="AQ15" s="84">
        <v>684</v>
      </c>
      <c r="AR15" s="326">
        <v>15.129630407902798</v>
      </c>
      <c r="AS15" s="86">
        <v>73</v>
      </c>
      <c r="AT15" s="330">
        <v>1.6147120172176963</v>
      </c>
      <c r="AU15" s="85">
        <v>193</v>
      </c>
      <c r="AV15" s="330">
        <v>4.2690331414111702</v>
      </c>
      <c r="AW15" s="83" t="s">
        <v>40</v>
      </c>
    </row>
    <row r="16" spans="1:49" s="82" customFormat="1" ht="36.75" customHeight="1">
      <c r="A16" s="83" t="s">
        <v>41</v>
      </c>
      <c r="B16" s="490">
        <v>472838</v>
      </c>
      <c r="C16" s="85">
        <v>3508</v>
      </c>
      <c r="D16" s="330">
        <v>74.19031465322162</v>
      </c>
      <c r="E16" s="232">
        <v>2191</v>
      </c>
      <c r="F16" s="330">
        <v>46.337223319614758</v>
      </c>
      <c r="G16" s="232">
        <v>742</v>
      </c>
      <c r="H16" s="330">
        <v>15.692478184917457</v>
      </c>
      <c r="I16" s="232">
        <v>575</v>
      </c>
      <c r="J16" s="326">
        <v>12.160613148689402</v>
      </c>
      <c r="K16" s="495">
        <v>3374</v>
      </c>
      <c r="L16" s="330">
        <v>68.889478734916381</v>
      </c>
      <c r="M16" s="356">
        <v>1861</v>
      </c>
      <c r="N16" s="330">
        <v>37.997427363864674</v>
      </c>
      <c r="O16" s="356">
        <v>702</v>
      </c>
      <c r="P16" s="330">
        <v>14.333258468260611</v>
      </c>
      <c r="Q16" s="356">
        <v>811</v>
      </c>
      <c r="R16" s="330">
        <v>16.558792902791104</v>
      </c>
      <c r="S16" s="232">
        <v>1392</v>
      </c>
      <c r="T16" s="330">
        <v>28.421503971251813</v>
      </c>
      <c r="U16" s="87">
        <v>735</v>
      </c>
      <c r="V16" s="330">
        <v>15.007044122751497</v>
      </c>
      <c r="W16" s="356">
        <v>365</v>
      </c>
      <c r="X16" s="330">
        <v>7.4524776936112875</v>
      </c>
      <c r="Y16" s="356">
        <v>292</v>
      </c>
      <c r="Z16" s="330">
        <v>5.9619821548890295</v>
      </c>
      <c r="AA16" s="87">
        <v>5</v>
      </c>
      <c r="AB16" s="330">
        <v>0.10208873552892174</v>
      </c>
      <c r="AC16" s="232">
        <v>3</v>
      </c>
      <c r="AD16" s="330">
        <v>6.125324131735304E-2</v>
      </c>
      <c r="AE16" s="232">
        <v>0</v>
      </c>
      <c r="AF16" s="330">
        <v>0</v>
      </c>
      <c r="AG16" s="232">
        <v>2</v>
      </c>
      <c r="AH16" s="330">
        <v>4.0835494211568693E-2</v>
      </c>
      <c r="AI16" s="84">
        <v>4771</v>
      </c>
      <c r="AJ16" s="323">
        <v>97.413071441697127</v>
      </c>
      <c r="AK16" s="495">
        <v>85</v>
      </c>
      <c r="AL16" s="330">
        <v>1.7355085039916696</v>
      </c>
      <c r="AM16" s="86">
        <v>99</v>
      </c>
      <c r="AN16" s="330">
        <v>2.0213569634726505</v>
      </c>
      <c r="AO16" s="85">
        <v>184</v>
      </c>
      <c r="AP16" s="330">
        <v>3.75686546746432</v>
      </c>
      <c r="AQ16" s="84">
        <v>682</v>
      </c>
      <c r="AR16" s="326">
        <v>14.423544638967257</v>
      </c>
      <c r="AS16" s="86">
        <v>54</v>
      </c>
      <c r="AT16" s="330">
        <v>1.1420401913551788</v>
      </c>
      <c r="AU16" s="85">
        <v>741</v>
      </c>
      <c r="AV16" s="330">
        <v>15.671329292484952</v>
      </c>
      <c r="AW16" s="83" t="s">
        <v>41</v>
      </c>
    </row>
    <row r="17" spans="1:49" s="82" customFormat="1" ht="36.75" customHeight="1">
      <c r="A17" s="83" t="s">
        <v>42</v>
      </c>
      <c r="B17" s="490">
        <v>862626</v>
      </c>
      <c r="C17" s="85">
        <v>9350</v>
      </c>
      <c r="D17" s="330">
        <v>108.38996274167484</v>
      </c>
      <c r="E17" s="232">
        <v>5631</v>
      </c>
      <c r="F17" s="330">
        <v>65.277420342071764</v>
      </c>
      <c r="G17" s="232">
        <v>2174</v>
      </c>
      <c r="H17" s="330">
        <v>25.202115401112419</v>
      </c>
      <c r="I17" s="232">
        <v>1545</v>
      </c>
      <c r="J17" s="326">
        <v>17.910426998490657</v>
      </c>
      <c r="K17" s="495">
        <v>6659</v>
      </c>
      <c r="L17" s="330">
        <v>75.747320860828083</v>
      </c>
      <c r="M17" s="356">
        <v>3343</v>
      </c>
      <c r="N17" s="330">
        <v>38.027225354820281</v>
      </c>
      <c r="O17" s="356">
        <v>1733</v>
      </c>
      <c r="P17" s="330">
        <v>19.713186221927476</v>
      </c>
      <c r="Q17" s="356">
        <v>1583</v>
      </c>
      <c r="R17" s="330">
        <v>18.006909284080322</v>
      </c>
      <c r="S17" s="232">
        <v>2399</v>
      </c>
      <c r="T17" s="330">
        <v>27.289055825968852</v>
      </c>
      <c r="U17" s="87">
        <v>1107</v>
      </c>
      <c r="V17" s="330">
        <v>12.592323801312011</v>
      </c>
      <c r="W17" s="356">
        <v>572</v>
      </c>
      <c r="X17" s="330">
        <v>6.5066027229904879</v>
      </c>
      <c r="Y17" s="356">
        <v>720</v>
      </c>
      <c r="Z17" s="330">
        <v>8.1901293016663494</v>
      </c>
      <c r="AA17" s="87">
        <v>8</v>
      </c>
      <c r="AB17" s="330">
        <v>9.1001436685181653E-2</v>
      </c>
      <c r="AC17" s="232">
        <v>5</v>
      </c>
      <c r="AD17" s="330">
        <v>5.6875897928238536E-2</v>
      </c>
      <c r="AE17" s="232">
        <v>1</v>
      </c>
      <c r="AF17" s="330">
        <v>1.1375179585647707E-2</v>
      </c>
      <c r="AG17" s="232">
        <v>2</v>
      </c>
      <c r="AH17" s="330">
        <v>2.2750359171295413E-2</v>
      </c>
      <c r="AI17" s="84">
        <v>9066</v>
      </c>
      <c r="AJ17" s="323">
        <v>103.12737812348212</v>
      </c>
      <c r="AK17" s="495">
        <v>140</v>
      </c>
      <c r="AL17" s="330">
        <v>1.592525141990679</v>
      </c>
      <c r="AM17" s="86">
        <v>135</v>
      </c>
      <c r="AN17" s="330">
        <v>1.5356492440624403</v>
      </c>
      <c r="AO17" s="85">
        <v>275</v>
      </c>
      <c r="AP17" s="330">
        <v>3.1281743860531197</v>
      </c>
      <c r="AQ17" s="84">
        <v>1070</v>
      </c>
      <c r="AR17" s="326">
        <v>12.403985041025891</v>
      </c>
      <c r="AS17" s="86">
        <v>248</v>
      </c>
      <c r="AT17" s="330">
        <v>2.8749423272658139</v>
      </c>
      <c r="AU17" s="85">
        <v>665</v>
      </c>
      <c r="AV17" s="330">
        <v>7.7090187404506709</v>
      </c>
      <c r="AW17" s="83" t="s">
        <v>42</v>
      </c>
    </row>
    <row r="18" spans="1:49" s="82" customFormat="1" ht="36.75" customHeight="1">
      <c r="A18" s="83" t="s">
        <v>43</v>
      </c>
      <c r="B18" s="490">
        <v>1453960</v>
      </c>
      <c r="C18" s="85">
        <v>18917</v>
      </c>
      <c r="D18" s="330">
        <v>130.10674296404301</v>
      </c>
      <c r="E18" s="232">
        <v>10725</v>
      </c>
      <c r="F18" s="330">
        <v>73.764065036177058</v>
      </c>
      <c r="G18" s="232">
        <v>4936</v>
      </c>
      <c r="H18" s="330">
        <v>33.948664337395805</v>
      </c>
      <c r="I18" s="232">
        <v>3256</v>
      </c>
      <c r="J18" s="326">
        <v>22.394013590470163</v>
      </c>
      <c r="K18" s="495">
        <v>13123</v>
      </c>
      <c r="L18" s="330">
        <v>91.317327073712136</v>
      </c>
      <c r="M18" s="356">
        <v>6622</v>
      </c>
      <c r="N18" s="330">
        <v>46.079657081621718</v>
      </c>
      <c r="O18" s="356">
        <v>3594</v>
      </c>
      <c r="P18" s="330">
        <v>25.009104130375786</v>
      </c>
      <c r="Q18" s="356">
        <v>2907</v>
      </c>
      <c r="R18" s="330">
        <v>20.228565861714639</v>
      </c>
      <c r="S18" s="232">
        <v>4114</v>
      </c>
      <c r="T18" s="330">
        <v>28.627561044063992</v>
      </c>
      <c r="U18" s="87">
        <v>1747</v>
      </c>
      <c r="V18" s="330">
        <v>12.156623515794797</v>
      </c>
      <c r="W18" s="356">
        <v>1102</v>
      </c>
      <c r="X18" s="330">
        <v>7.66834522862385</v>
      </c>
      <c r="Y18" s="356">
        <v>1265</v>
      </c>
      <c r="Z18" s="330">
        <v>8.8025922996453438</v>
      </c>
      <c r="AA18" s="87">
        <v>76</v>
      </c>
      <c r="AB18" s="330">
        <v>0.52885139507750689</v>
      </c>
      <c r="AC18" s="232">
        <v>14</v>
      </c>
      <c r="AD18" s="330">
        <v>9.7419993830067067E-2</v>
      </c>
      <c r="AE18" s="232">
        <v>2</v>
      </c>
      <c r="AF18" s="330">
        <v>1.3917141975723864E-2</v>
      </c>
      <c r="AG18" s="232">
        <v>60</v>
      </c>
      <c r="AH18" s="330">
        <v>0.41751425927171593</v>
      </c>
      <c r="AI18" s="84">
        <v>17313</v>
      </c>
      <c r="AJ18" s="323">
        <v>120.47373951285363</v>
      </c>
      <c r="AK18" s="495">
        <v>138</v>
      </c>
      <c r="AL18" s="330">
        <v>0.96028279632494662</v>
      </c>
      <c r="AM18" s="86">
        <v>111</v>
      </c>
      <c r="AN18" s="330">
        <v>0.77240137965267452</v>
      </c>
      <c r="AO18" s="85">
        <v>249</v>
      </c>
      <c r="AP18" s="330">
        <v>1.732684175977621</v>
      </c>
      <c r="AQ18" s="84">
        <v>2101</v>
      </c>
      <c r="AR18" s="326">
        <v>14.450191201958789</v>
      </c>
      <c r="AS18" s="86">
        <v>246</v>
      </c>
      <c r="AT18" s="330">
        <v>1.6919310022283971</v>
      </c>
      <c r="AU18" s="85">
        <v>1599</v>
      </c>
      <c r="AV18" s="330">
        <v>10.997551514484579</v>
      </c>
      <c r="AW18" s="83" t="s">
        <v>43</v>
      </c>
    </row>
    <row r="19" spans="1:49" s="82" customFormat="1" ht="36.75" customHeight="1">
      <c r="A19" s="83" t="s">
        <v>44</v>
      </c>
      <c r="B19" s="490">
        <v>1113909</v>
      </c>
      <c r="C19" s="85">
        <v>11216</v>
      </c>
      <c r="D19" s="330">
        <v>100.69045137439414</v>
      </c>
      <c r="E19" s="232">
        <v>6511</v>
      </c>
      <c r="F19" s="330">
        <v>58.451812490966503</v>
      </c>
      <c r="G19" s="232">
        <v>2648</v>
      </c>
      <c r="H19" s="330">
        <v>23.7721393758377</v>
      </c>
      <c r="I19" s="232">
        <v>2057</v>
      </c>
      <c r="J19" s="326">
        <v>18.466499507589937</v>
      </c>
      <c r="K19" s="495">
        <v>10064</v>
      </c>
      <c r="L19" s="330">
        <v>90.715238820064926</v>
      </c>
      <c r="M19" s="356">
        <v>5041</v>
      </c>
      <c r="N19" s="330">
        <v>45.438743928055175</v>
      </c>
      <c r="O19" s="356">
        <v>2511</v>
      </c>
      <c r="P19" s="330">
        <v>22.633740528336943</v>
      </c>
      <c r="Q19" s="356">
        <v>2512</v>
      </c>
      <c r="R19" s="330">
        <v>22.6427543636728</v>
      </c>
      <c r="S19" s="232">
        <v>3425</v>
      </c>
      <c r="T19" s="330">
        <v>30.872386025310245</v>
      </c>
      <c r="U19" s="87">
        <v>1172</v>
      </c>
      <c r="V19" s="330">
        <v>10.564215013624413</v>
      </c>
      <c r="W19" s="356">
        <v>1360</v>
      </c>
      <c r="X19" s="330">
        <v>12.258816056765529</v>
      </c>
      <c r="Y19" s="356">
        <v>893</v>
      </c>
      <c r="Z19" s="330">
        <v>8.0493549549203074</v>
      </c>
      <c r="AA19" s="87">
        <v>54</v>
      </c>
      <c r="AB19" s="330">
        <v>0.48674710813627836</v>
      </c>
      <c r="AC19" s="232">
        <v>3</v>
      </c>
      <c r="AD19" s="330">
        <v>2.704150600757102E-2</v>
      </c>
      <c r="AE19" s="232">
        <v>0</v>
      </c>
      <c r="AF19" s="330">
        <v>0</v>
      </c>
      <c r="AG19" s="232">
        <v>51</v>
      </c>
      <c r="AH19" s="330">
        <v>0.45970560212870731</v>
      </c>
      <c r="AI19" s="84">
        <v>13543</v>
      </c>
      <c r="AJ19" s="323">
        <v>122.07437195351143</v>
      </c>
      <c r="AK19" s="495">
        <v>107</v>
      </c>
      <c r="AL19" s="330">
        <v>0.96448038093669963</v>
      </c>
      <c r="AM19" s="86">
        <v>81</v>
      </c>
      <c r="AN19" s="330">
        <v>0.73012066220441751</v>
      </c>
      <c r="AO19" s="85">
        <v>188</v>
      </c>
      <c r="AP19" s="330">
        <v>1.6946010431411174</v>
      </c>
      <c r="AQ19" s="84">
        <v>1198</v>
      </c>
      <c r="AR19" s="326">
        <v>10.754918040881257</v>
      </c>
      <c r="AS19" s="86">
        <v>178</v>
      </c>
      <c r="AT19" s="330">
        <v>1.5979761362912051</v>
      </c>
      <c r="AU19" s="85">
        <v>640</v>
      </c>
      <c r="AV19" s="330">
        <v>5.7455321754290525</v>
      </c>
      <c r="AW19" s="83" t="s">
        <v>44</v>
      </c>
    </row>
    <row r="20" spans="1:49" s="82" customFormat="1" ht="36.75" customHeight="1">
      <c r="A20" s="83" t="s">
        <v>45</v>
      </c>
      <c r="B20" s="490">
        <v>882074</v>
      </c>
      <c r="C20" s="85">
        <v>10558</v>
      </c>
      <c r="D20" s="330">
        <v>119.69517296734742</v>
      </c>
      <c r="E20" s="232">
        <v>6658</v>
      </c>
      <c r="F20" s="330">
        <v>75.481195455256596</v>
      </c>
      <c r="G20" s="232">
        <v>2251</v>
      </c>
      <c r="H20" s="330">
        <v>25.519400866593958</v>
      </c>
      <c r="I20" s="232">
        <v>1649</v>
      </c>
      <c r="J20" s="326">
        <v>18.694576645496863</v>
      </c>
      <c r="K20" s="495">
        <v>7293</v>
      </c>
      <c r="L20" s="330">
        <v>82.51017376576975</v>
      </c>
      <c r="M20" s="356">
        <v>3943</v>
      </c>
      <c r="N20" s="330">
        <v>44.609572899825878</v>
      </c>
      <c r="O20" s="356">
        <v>1691</v>
      </c>
      <c r="P20" s="330">
        <v>19.131318228152566</v>
      </c>
      <c r="Q20" s="356">
        <v>1659</v>
      </c>
      <c r="R20" s="330">
        <v>18.76928263779131</v>
      </c>
      <c r="S20" s="232">
        <v>3098</v>
      </c>
      <c r="T20" s="330">
        <v>35.049570591848997</v>
      </c>
      <c r="U20" s="87">
        <v>1527</v>
      </c>
      <c r="V20" s="330">
        <v>17.275885827551136</v>
      </c>
      <c r="W20" s="356">
        <v>765</v>
      </c>
      <c r="X20" s="330">
        <v>8.6549133320737521</v>
      </c>
      <c r="Y20" s="356">
        <v>806</v>
      </c>
      <c r="Z20" s="330">
        <v>9.1187714322241096</v>
      </c>
      <c r="AA20" s="87">
        <v>65</v>
      </c>
      <c r="AB20" s="330">
        <v>0.7353847929212991</v>
      </c>
      <c r="AC20" s="232">
        <v>15</v>
      </c>
      <c r="AD20" s="330">
        <v>0.16970418298183826</v>
      </c>
      <c r="AE20" s="232">
        <v>13</v>
      </c>
      <c r="AF20" s="330">
        <v>0.14707695858425981</v>
      </c>
      <c r="AG20" s="232">
        <v>37</v>
      </c>
      <c r="AH20" s="330">
        <v>0.418603651355201</v>
      </c>
      <c r="AI20" s="84">
        <v>10456</v>
      </c>
      <c r="AJ20" s="323">
        <v>118.29512915054005</v>
      </c>
      <c r="AK20" s="495">
        <v>169</v>
      </c>
      <c r="AL20" s="330">
        <v>1.9120004615953776</v>
      </c>
      <c r="AM20" s="86">
        <v>79</v>
      </c>
      <c r="AN20" s="330">
        <v>0.89377536370434807</v>
      </c>
      <c r="AO20" s="85">
        <v>248</v>
      </c>
      <c r="AP20" s="330">
        <v>2.8057758252997256</v>
      </c>
      <c r="AQ20" s="84">
        <v>1423</v>
      </c>
      <c r="AR20" s="326">
        <v>16.132433333257755</v>
      </c>
      <c r="AS20" s="86">
        <v>155</v>
      </c>
      <c r="AT20" s="330">
        <v>1.7572221831728405</v>
      </c>
      <c r="AU20" s="85">
        <v>584</v>
      </c>
      <c r="AV20" s="330">
        <v>6.6207597095028312</v>
      </c>
      <c r="AW20" s="83" t="s">
        <v>45</v>
      </c>
    </row>
    <row r="21" spans="1:49" s="82" customFormat="1" ht="36.75" customHeight="1">
      <c r="A21" s="83" t="s">
        <v>46</v>
      </c>
      <c r="B21" s="490">
        <v>4047817</v>
      </c>
      <c r="C21" s="85">
        <v>41538</v>
      </c>
      <c r="D21" s="330">
        <v>102.61827548033916</v>
      </c>
      <c r="E21" s="232">
        <v>24980</v>
      </c>
      <c r="F21" s="330">
        <v>61.712276024336077</v>
      </c>
      <c r="G21" s="232">
        <v>10242</v>
      </c>
      <c r="H21" s="330">
        <v>25.302527263460771</v>
      </c>
      <c r="I21" s="232">
        <v>6316</v>
      </c>
      <c r="J21" s="326">
        <v>15.603472192542302</v>
      </c>
      <c r="K21" s="495">
        <v>31743</v>
      </c>
      <c r="L21" s="330">
        <v>79.661848090630258</v>
      </c>
      <c r="M21" s="356">
        <v>16533</v>
      </c>
      <c r="N21" s="330">
        <v>41.491016428264182</v>
      </c>
      <c r="O21" s="356">
        <v>7243</v>
      </c>
      <c r="P21" s="330">
        <v>18.176945018442961</v>
      </c>
      <c r="Q21" s="356">
        <v>7967</v>
      </c>
      <c r="R21" s="330">
        <v>19.993886643923105</v>
      </c>
      <c r="S21" s="232">
        <v>8082</v>
      </c>
      <c r="T21" s="330">
        <v>20.282489250180312</v>
      </c>
      <c r="U21" s="87">
        <v>3853</v>
      </c>
      <c r="V21" s="330">
        <v>9.6694421035566389</v>
      </c>
      <c r="W21" s="356">
        <v>1561</v>
      </c>
      <c r="X21" s="330">
        <v>3.9174666814565047</v>
      </c>
      <c r="Y21" s="356">
        <v>2668</v>
      </c>
      <c r="Z21" s="330">
        <v>6.6955804651671711</v>
      </c>
      <c r="AA21" s="87">
        <v>182</v>
      </c>
      <c r="AB21" s="330">
        <v>0.45674499425053411</v>
      </c>
      <c r="AC21" s="232">
        <v>33</v>
      </c>
      <c r="AD21" s="330">
        <v>8.2816400056415537E-2</v>
      </c>
      <c r="AE21" s="232">
        <v>7</v>
      </c>
      <c r="AF21" s="330">
        <v>1.7567115163482083E-2</v>
      </c>
      <c r="AG21" s="232">
        <v>142</v>
      </c>
      <c r="AH21" s="330">
        <v>0.35636147903063653</v>
      </c>
      <c r="AI21" s="84">
        <v>40007</v>
      </c>
      <c r="AJ21" s="323">
        <v>100.40108233506109</v>
      </c>
      <c r="AK21" s="495">
        <v>411</v>
      </c>
      <c r="AL21" s="330">
        <v>1.031440618884448</v>
      </c>
      <c r="AM21" s="86">
        <v>240</v>
      </c>
      <c r="AN21" s="330">
        <v>0.6023010913193857</v>
      </c>
      <c r="AO21" s="85">
        <v>651</v>
      </c>
      <c r="AP21" s="330">
        <v>1.6337417102038339</v>
      </c>
      <c r="AQ21" s="84">
        <v>5109</v>
      </c>
      <c r="AR21" s="326">
        <v>12.621618022751523</v>
      </c>
      <c r="AS21" s="86">
        <v>686</v>
      </c>
      <c r="AT21" s="330">
        <v>1.6947406466250821</v>
      </c>
      <c r="AU21" s="85">
        <v>2968</v>
      </c>
      <c r="AV21" s="330">
        <v>7.3323472874391316</v>
      </c>
      <c r="AW21" s="83" t="s">
        <v>46</v>
      </c>
    </row>
    <row r="22" spans="1:49" s="82" customFormat="1" ht="36.75" customHeight="1">
      <c r="A22" s="83" t="s">
        <v>47</v>
      </c>
      <c r="B22" s="490">
        <v>3463655</v>
      </c>
      <c r="C22" s="85">
        <v>52424</v>
      </c>
      <c r="D22" s="330">
        <v>151.35456620246532</v>
      </c>
      <c r="E22" s="232">
        <v>32132</v>
      </c>
      <c r="F22" s="330">
        <v>92.769054654692795</v>
      </c>
      <c r="G22" s="232">
        <v>10810</v>
      </c>
      <c r="H22" s="330">
        <v>31.209805826504081</v>
      </c>
      <c r="I22" s="232">
        <v>9482</v>
      </c>
      <c r="J22" s="326">
        <v>27.375705721268428</v>
      </c>
      <c r="K22" s="495">
        <v>29972</v>
      </c>
      <c r="L22" s="330">
        <v>88.787545807801152</v>
      </c>
      <c r="M22" s="356">
        <v>15474</v>
      </c>
      <c r="N22" s="330">
        <v>45.839399567259946</v>
      </c>
      <c r="O22" s="356">
        <v>6357</v>
      </c>
      <c r="P22" s="330">
        <v>18.831657170031761</v>
      </c>
      <c r="Q22" s="356">
        <v>8141</v>
      </c>
      <c r="R22" s="330">
        <v>24.116489070509449</v>
      </c>
      <c r="S22" s="232">
        <v>8970</v>
      </c>
      <c r="T22" s="330">
        <v>26.572276988388378</v>
      </c>
      <c r="U22" s="87">
        <v>4578</v>
      </c>
      <c r="V22" s="330">
        <v>13.561637018154068</v>
      </c>
      <c r="W22" s="356">
        <v>1705</v>
      </c>
      <c r="X22" s="330">
        <v>5.0508062725977902</v>
      </c>
      <c r="Y22" s="356">
        <v>2687</v>
      </c>
      <c r="Z22" s="330">
        <v>7.959833697636518</v>
      </c>
      <c r="AA22" s="87">
        <v>154</v>
      </c>
      <c r="AB22" s="330">
        <v>0.45620185687980047</v>
      </c>
      <c r="AC22" s="232">
        <v>29</v>
      </c>
      <c r="AD22" s="330">
        <v>8.590814187996243E-2</v>
      </c>
      <c r="AE22" s="232">
        <v>33</v>
      </c>
      <c r="AF22" s="330">
        <v>9.775754075995724E-2</v>
      </c>
      <c r="AG22" s="232">
        <v>92</v>
      </c>
      <c r="AH22" s="330">
        <v>0.27253617423988075</v>
      </c>
      <c r="AI22" s="84">
        <v>39096</v>
      </c>
      <c r="AJ22" s="323">
        <v>115.81602465306933</v>
      </c>
      <c r="AK22" s="495">
        <v>355</v>
      </c>
      <c r="AL22" s="330">
        <v>1.0516341505995399</v>
      </c>
      <c r="AM22" s="86">
        <v>316</v>
      </c>
      <c r="AN22" s="330">
        <v>0.93610251151959056</v>
      </c>
      <c r="AO22" s="85">
        <v>671</v>
      </c>
      <c r="AP22" s="330">
        <v>1.9877366621191304</v>
      </c>
      <c r="AQ22" s="84">
        <v>4419</v>
      </c>
      <c r="AR22" s="326">
        <v>12.758199070057497</v>
      </c>
      <c r="AS22" s="86">
        <v>634</v>
      </c>
      <c r="AT22" s="330">
        <v>1.8304363454212385</v>
      </c>
      <c r="AU22" s="85">
        <v>2283</v>
      </c>
      <c r="AV22" s="330">
        <v>6.5913031176603907</v>
      </c>
      <c r="AW22" s="83" t="s">
        <v>47</v>
      </c>
    </row>
    <row r="23" spans="1:49" s="82" customFormat="1" ht="36.75" customHeight="1">
      <c r="A23" s="83" t="s">
        <v>48</v>
      </c>
      <c r="B23" s="490">
        <v>9801386</v>
      </c>
      <c r="C23" s="85">
        <v>175131</v>
      </c>
      <c r="D23" s="330">
        <v>178.67983160748898</v>
      </c>
      <c r="E23" s="232">
        <v>106369</v>
      </c>
      <c r="F23" s="330">
        <v>108.52444746079789</v>
      </c>
      <c r="G23" s="232">
        <v>34067</v>
      </c>
      <c r="H23" s="330">
        <v>34.757329218541138</v>
      </c>
      <c r="I23" s="232">
        <v>34695</v>
      </c>
      <c r="J23" s="326">
        <v>35.398054928149961</v>
      </c>
      <c r="K23" s="495">
        <v>108913</v>
      </c>
      <c r="L23" s="330">
        <v>113.03557704831772</v>
      </c>
      <c r="M23" s="356">
        <v>55028</v>
      </c>
      <c r="N23" s="330">
        <v>57.110920953557674</v>
      </c>
      <c r="O23" s="356">
        <v>24967</v>
      </c>
      <c r="P23" s="330">
        <v>25.912051381977804</v>
      </c>
      <c r="Q23" s="356">
        <v>28918</v>
      </c>
      <c r="R23" s="330">
        <v>30.012604712782238</v>
      </c>
      <c r="S23" s="232">
        <v>25462</v>
      </c>
      <c r="T23" s="330">
        <v>26.425788131850798</v>
      </c>
      <c r="U23" s="87">
        <v>12924</v>
      </c>
      <c r="V23" s="330">
        <v>13.413199505774868</v>
      </c>
      <c r="W23" s="356">
        <v>3603</v>
      </c>
      <c r="X23" s="330">
        <v>3.7393808278634206</v>
      </c>
      <c r="Y23" s="356">
        <v>8935</v>
      </c>
      <c r="Z23" s="330">
        <v>9.2732077982125087</v>
      </c>
      <c r="AA23" s="87">
        <v>716</v>
      </c>
      <c r="AB23" s="330">
        <v>0.74310204628093512</v>
      </c>
      <c r="AC23" s="232">
        <v>106</v>
      </c>
      <c r="AD23" s="330">
        <v>0.11001231411421665</v>
      </c>
      <c r="AE23" s="232">
        <v>70</v>
      </c>
      <c r="AF23" s="330">
        <v>7.2649641396180811E-2</v>
      </c>
      <c r="AG23" s="232">
        <v>540</v>
      </c>
      <c r="AH23" s="330">
        <v>0.56044009077053769</v>
      </c>
      <c r="AI23" s="84">
        <v>135091</v>
      </c>
      <c r="AJ23" s="323">
        <v>140.20446722644945</v>
      </c>
      <c r="AK23" s="495">
        <v>2526</v>
      </c>
      <c r="AL23" s="330">
        <v>2.6216142023821813</v>
      </c>
      <c r="AM23" s="86">
        <v>917</v>
      </c>
      <c r="AN23" s="330">
        <v>0.95171030228996867</v>
      </c>
      <c r="AO23" s="85">
        <v>3443</v>
      </c>
      <c r="AP23" s="330">
        <v>3.5733245046721502</v>
      </c>
      <c r="AQ23" s="84">
        <v>15150</v>
      </c>
      <c r="AR23" s="326">
        <v>15.456997612378494</v>
      </c>
      <c r="AS23" s="86">
        <v>1825</v>
      </c>
      <c r="AT23" s="330">
        <v>1.8619815605670464</v>
      </c>
      <c r="AU23" s="85">
        <v>7926</v>
      </c>
      <c r="AV23" s="330">
        <v>8.0866114241394023</v>
      </c>
      <c r="AW23" s="83" t="s">
        <v>48</v>
      </c>
    </row>
    <row r="24" spans="1:49" s="82" customFormat="1" ht="36.75" customHeight="1">
      <c r="A24" s="83" t="s">
        <v>49</v>
      </c>
      <c r="B24" s="490">
        <v>5543076</v>
      </c>
      <c r="C24" s="85">
        <v>75540</v>
      </c>
      <c r="D24" s="330">
        <v>136.27812427612395</v>
      </c>
      <c r="E24" s="232">
        <v>46122</v>
      </c>
      <c r="F24" s="330">
        <v>83.20650844404804</v>
      </c>
      <c r="G24" s="232">
        <v>15618</v>
      </c>
      <c r="H24" s="330">
        <v>28.175691619598936</v>
      </c>
      <c r="I24" s="232">
        <v>13800</v>
      </c>
      <c r="J24" s="326">
        <v>24.89592421247697</v>
      </c>
      <c r="K24" s="495">
        <v>52917</v>
      </c>
      <c r="L24" s="330">
        <v>97.524317036134576</v>
      </c>
      <c r="M24" s="356">
        <v>26936</v>
      </c>
      <c r="N24" s="330">
        <v>49.642175552002591</v>
      </c>
      <c r="O24" s="356">
        <v>12307</v>
      </c>
      <c r="P24" s="330">
        <v>22.68140238040154</v>
      </c>
      <c r="Q24" s="356">
        <v>13674</v>
      </c>
      <c r="R24" s="330">
        <v>25.200739103730449</v>
      </c>
      <c r="S24" s="232">
        <v>11909</v>
      </c>
      <c r="T24" s="330">
        <v>21.947901271487925</v>
      </c>
      <c r="U24" s="87">
        <v>5376</v>
      </c>
      <c r="V24" s="330">
        <v>9.9077938731647581</v>
      </c>
      <c r="W24" s="356">
        <v>2235</v>
      </c>
      <c r="X24" s="330">
        <v>4.1190326091003033</v>
      </c>
      <c r="Y24" s="356">
        <v>4298</v>
      </c>
      <c r="Z24" s="330">
        <v>7.9210747892228657</v>
      </c>
      <c r="AA24" s="87">
        <v>400</v>
      </c>
      <c r="AB24" s="330">
        <v>0.7371870441342826</v>
      </c>
      <c r="AC24" s="232">
        <v>60</v>
      </c>
      <c r="AD24" s="330">
        <v>0.11057805662014239</v>
      </c>
      <c r="AE24" s="232">
        <v>26</v>
      </c>
      <c r="AF24" s="330">
        <v>4.7917157868728369E-2</v>
      </c>
      <c r="AG24" s="232">
        <v>314</v>
      </c>
      <c r="AH24" s="330">
        <v>0.57869182964541188</v>
      </c>
      <c r="AI24" s="84">
        <v>65226</v>
      </c>
      <c r="AJ24" s="323">
        <v>120.20940535175679</v>
      </c>
      <c r="AK24" s="495">
        <v>985</v>
      </c>
      <c r="AL24" s="330">
        <v>1.8153230961806708</v>
      </c>
      <c r="AM24" s="86">
        <v>429</v>
      </c>
      <c r="AN24" s="330">
        <v>0.79063310483401805</v>
      </c>
      <c r="AO24" s="85">
        <v>1414</v>
      </c>
      <c r="AP24" s="330">
        <v>2.6059562010146888</v>
      </c>
      <c r="AQ24" s="84">
        <v>7135</v>
      </c>
      <c r="AR24" s="326">
        <v>12.871914438842261</v>
      </c>
      <c r="AS24" s="86">
        <v>807</v>
      </c>
      <c r="AT24" s="330">
        <v>1.4558703506861532</v>
      </c>
      <c r="AU24" s="85">
        <v>3356</v>
      </c>
      <c r="AV24" s="330">
        <v>6.0544001200777329</v>
      </c>
      <c r="AW24" s="83" t="s">
        <v>49</v>
      </c>
    </row>
    <row r="25" spans="1:49" s="82" customFormat="1" ht="36.75" customHeight="1">
      <c r="A25" s="83" t="s">
        <v>50</v>
      </c>
      <c r="B25" s="490">
        <v>1063810</v>
      </c>
      <c r="C25" s="85">
        <v>6153</v>
      </c>
      <c r="D25" s="330">
        <v>57.839275810530076</v>
      </c>
      <c r="E25" s="232">
        <v>3677</v>
      </c>
      <c r="F25" s="330">
        <v>34.564442898637914</v>
      </c>
      <c r="G25" s="232">
        <v>1673</v>
      </c>
      <c r="H25" s="330">
        <v>15.726492512760737</v>
      </c>
      <c r="I25" s="232">
        <v>803</v>
      </c>
      <c r="J25" s="326">
        <v>7.5483403991314235</v>
      </c>
      <c r="K25" s="495">
        <v>7121</v>
      </c>
      <c r="L25" s="330">
        <v>62.40154369553958</v>
      </c>
      <c r="M25" s="356">
        <v>3520</v>
      </c>
      <c r="N25" s="330">
        <v>30.845869092585215</v>
      </c>
      <c r="O25" s="356">
        <v>1912</v>
      </c>
      <c r="P25" s="330">
        <v>16.754915257108788</v>
      </c>
      <c r="Q25" s="356">
        <v>1689</v>
      </c>
      <c r="R25" s="330">
        <v>14.800759345845577</v>
      </c>
      <c r="S25" s="232">
        <v>2341</v>
      </c>
      <c r="T25" s="330">
        <v>20.514255552767612</v>
      </c>
      <c r="U25" s="87">
        <v>945</v>
      </c>
      <c r="V25" s="330">
        <v>8.2810642876400653</v>
      </c>
      <c r="W25" s="356">
        <v>512</v>
      </c>
      <c r="X25" s="330">
        <v>4.4866718680123956</v>
      </c>
      <c r="Y25" s="356">
        <v>884</v>
      </c>
      <c r="Z25" s="330">
        <v>7.7465193971151507</v>
      </c>
      <c r="AA25" s="87">
        <v>13</v>
      </c>
      <c r="AB25" s="330">
        <v>0.11391940289875223</v>
      </c>
      <c r="AC25" s="232">
        <v>3</v>
      </c>
      <c r="AD25" s="330">
        <v>2.6289092976635127E-2</v>
      </c>
      <c r="AE25" s="232">
        <v>0</v>
      </c>
      <c r="AF25" s="330">
        <v>0</v>
      </c>
      <c r="AG25" s="232">
        <v>10</v>
      </c>
      <c r="AH25" s="330">
        <v>8.7630309922117108E-2</v>
      </c>
      <c r="AI25" s="84">
        <v>9475</v>
      </c>
      <c r="AJ25" s="323">
        <v>83.02971865120594</v>
      </c>
      <c r="AK25" s="495">
        <v>117</v>
      </c>
      <c r="AL25" s="330">
        <v>1.02527462608877</v>
      </c>
      <c r="AM25" s="86">
        <v>122</v>
      </c>
      <c r="AN25" s="330">
        <v>1.0690897810498285</v>
      </c>
      <c r="AO25" s="85">
        <v>239</v>
      </c>
      <c r="AP25" s="330">
        <v>2.0943644071385985</v>
      </c>
      <c r="AQ25" s="84">
        <v>1051</v>
      </c>
      <c r="AR25" s="326">
        <v>9.8795837602579404</v>
      </c>
      <c r="AS25" s="86">
        <v>90</v>
      </c>
      <c r="AT25" s="330">
        <v>0.84601573589268764</v>
      </c>
      <c r="AU25" s="85">
        <v>1479</v>
      </c>
      <c r="AV25" s="330">
        <v>13.902858593169832</v>
      </c>
      <c r="AW25" s="83" t="s">
        <v>50</v>
      </c>
    </row>
    <row r="26" spans="1:49" s="82" customFormat="1" ht="36.75" customHeight="1">
      <c r="A26" s="83" t="s">
        <v>51</v>
      </c>
      <c r="B26" s="490">
        <v>520148</v>
      </c>
      <c r="C26" s="85">
        <v>3060</v>
      </c>
      <c r="D26" s="330">
        <v>58.8294100909741</v>
      </c>
      <c r="E26" s="232">
        <v>1919</v>
      </c>
      <c r="F26" s="330">
        <v>36.893345740058599</v>
      </c>
      <c r="G26" s="232">
        <v>653</v>
      </c>
      <c r="H26" s="330">
        <v>12.554119212224213</v>
      </c>
      <c r="I26" s="232">
        <v>488</v>
      </c>
      <c r="J26" s="326">
        <v>9.3819451386912966</v>
      </c>
      <c r="K26" s="495">
        <v>2856</v>
      </c>
      <c r="L26" s="330">
        <v>52.805736152515379</v>
      </c>
      <c r="M26" s="356">
        <v>1548</v>
      </c>
      <c r="N26" s="330">
        <v>28.621596486027247</v>
      </c>
      <c r="O26" s="356">
        <v>566</v>
      </c>
      <c r="P26" s="330">
        <v>10.465002332746398</v>
      </c>
      <c r="Q26" s="356">
        <v>742</v>
      </c>
      <c r="R26" s="330">
        <v>13.719137333741743</v>
      </c>
      <c r="S26" s="232">
        <v>841</v>
      </c>
      <c r="T26" s="330">
        <v>15.549588271801625</v>
      </c>
      <c r="U26" s="87">
        <v>429</v>
      </c>
      <c r="V26" s="330">
        <v>7.9319540649261562</v>
      </c>
      <c r="W26" s="356">
        <v>154</v>
      </c>
      <c r="X26" s="330">
        <v>2.8473681258709278</v>
      </c>
      <c r="Y26" s="356">
        <v>258</v>
      </c>
      <c r="Z26" s="330">
        <v>4.7702660810045412</v>
      </c>
      <c r="AA26" s="87">
        <v>10</v>
      </c>
      <c r="AB26" s="330">
        <v>0.18489403414746286</v>
      </c>
      <c r="AC26" s="232">
        <v>1</v>
      </c>
      <c r="AD26" s="330">
        <v>1.8489403414746284E-2</v>
      </c>
      <c r="AE26" s="232">
        <v>0</v>
      </c>
      <c r="AF26" s="330">
        <v>0</v>
      </c>
      <c r="AG26" s="232">
        <v>9</v>
      </c>
      <c r="AH26" s="330">
        <v>0.16640463073271655</v>
      </c>
      <c r="AI26" s="84">
        <v>3707</v>
      </c>
      <c r="AJ26" s="323">
        <v>68.54021845846448</v>
      </c>
      <c r="AK26" s="495">
        <v>121</v>
      </c>
      <c r="AL26" s="330">
        <v>2.2372178131843001</v>
      </c>
      <c r="AM26" s="86">
        <v>73</v>
      </c>
      <c r="AN26" s="330">
        <v>1.3497264492764787</v>
      </c>
      <c r="AO26" s="85">
        <v>194</v>
      </c>
      <c r="AP26" s="330">
        <v>3.5869442624607792</v>
      </c>
      <c r="AQ26" s="84">
        <v>478</v>
      </c>
      <c r="AR26" s="326">
        <v>9.1896921645377851</v>
      </c>
      <c r="AS26" s="86">
        <v>39</v>
      </c>
      <c r="AT26" s="330">
        <v>0.74978659919868962</v>
      </c>
      <c r="AU26" s="85">
        <v>233</v>
      </c>
      <c r="AV26" s="330">
        <v>4.4794942977767871</v>
      </c>
      <c r="AW26" s="83" t="s">
        <v>51</v>
      </c>
    </row>
    <row r="27" spans="1:49" s="82" customFormat="1" ht="36.75" customHeight="1">
      <c r="A27" s="83" t="s">
        <v>52</v>
      </c>
      <c r="B27" s="490">
        <v>554456</v>
      </c>
      <c r="C27" s="85">
        <v>5071</v>
      </c>
      <c r="D27" s="330">
        <v>91.459015683841471</v>
      </c>
      <c r="E27" s="232">
        <v>3310</v>
      </c>
      <c r="F27" s="330">
        <v>59.698154587559699</v>
      </c>
      <c r="G27" s="232">
        <v>1056</v>
      </c>
      <c r="H27" s="330">
        <v>19.045695240019047</v>
      </c>
      <c r="I27" s="232">
        <v>705</v>
      </c>
      <c r="J27" s="326">
        <v>12.715165856262715</v>
      </c>
      <c r="K27" s="495">
        <v>3299</v>
      </c>
      <c r="L27" s="330">
        <v>55.513767380655501</v>
      </c>
      <c r="M27" s="356">
        <v>1945</v>
      </c>
      <c r="N27" s="330">
        <v>32.729396045885096</v>
      </c>
      <c r="O27" s="356">
        <v>661</v>
      </c>
      <c r="P27" s="330">
        <v>11.122946419706967</v>
      </c>
      <c r="Q27" s="356">
        <v>693</v>
      </c>
      <c r="R27" s="330">
        <v>11.66142491506343</v>
      </c>
      <c r="S27" s="232">
        <v>1282</v>
      </c>
      <c r="T27" s="330">
        <v>21.572794720218354</v>
      </c>
      <c r="U27" s="87">
        <v>696</v>
      </c>
      <c r="V27" s="330">
        <v>11.711907274003101</v>
      </c>
      <c r="W27" s="356">
        <v>271</v>
      </c>
      <c r="X27" s="330">
        <v>4.5602397575500575</v>
      </c>
      <c r="Y27" s="356">
        <v>315</v>
      </c>
      <c r="Z27" s="330">
        <v>5.3006476886651965</v>
      </c>
      <c r="AA27" s="87">
        <v>15</v>
      </c>
      <c r="AB27" s="330">
        <v>0.25241179469834263</v>
      </c>
      <c r="AC27" s="232">
        <v>5</v>
      </c>
      <c r="AD27" s="330">
        <v>8.4137264899447561E-2</v>
      </c>
      <c r="AE27" s="232">
        <v>5</v>
      </c>
      <c r="AF27" s="330">
        <v>8.4137264899447561E-2</v>
      </c>
      <c r="AG27" s="232">
        <v>5</v>
      </c>
      <c r="AH27" s="330">
        <v>8.4137264899447561E-2</v>
      </c>
      <c r="AI27" s="84">
        <v>4596</v>
      </c>
      <c r="AJ27" s="323">
        <v>77.338973895572195</v>
      </c>
      <c r="AK27" s="495">
        <v>84</v>
      </c>
      <c r="AL27" s="330">
        <v>1.4135060503107189</v>
      </c>
      <c r="AM27" s="86">
        <v>37</v>
      </c>
      <c r="AN27" s="330">
        <v>0.62261576025591192</v>
      </c>
      <c r="AO27" s="85">
        <v>121</v>
      </c>
      <c r="AP27" s="330">
        <v>2.0361218105666308</v>
      </c>
      <c r="AQ27" s="84">
        <v>707</v>
      </c>
      <c r="AR27" s="326">
        <v>12.751237248762751</v>
      </c>
      <c r="AS27" s="86">
        <v>61</v>
      </c>
      <c r="AT27" s="330">
        <v>1.1001774712511001</v>
      </c>
      <c r="AU27" s="85">
        <v>490</v>
      </c>
      <c r="AV27" s="330">
        <v>8.8374911625088384</v>
      </c>
      <c r="AW27" s="83" t="s">
        <v>52</v>
      </c>
    </row>
    <row r="28" spans="1:49" s="82" customFormat="1" ht="36.75" customHeight="1">
      <c r="A28" s="83" t="s">
        <v>53</v>
      </c>
      <c r="B28" s="490">
        <v>396515</v>
      </c>
      <c r="C28" s="85">
        <v>3890</v>
      </c>
      <c r="D28" s="330">
        <v>98.104737525692599</v>
      </c>
      <c r="E28" s="232">
        <v>2586</v>
      </c>
      <c r="F28" s="330">
        <v>65.21821368674577</v>
      </c>
      <c r="G28" s="232">
        <v>756</v>
      </c>
      <c r="H28" s="330">
        <v>19.066113513990643</v>
      </c>
      <c r="I28" s="232">
        <v>548</v>
      </c>
      <c r="J28" s="326">
        <v>13.82041032495618</v>
      </c>
      <c r="K28" s="495">
        <v>2556</v>
      </c>
      <c r="L28" s="330">
        <v>61.853873852944581</v>
      </c>
      <c r="M28" s="356">
        <v>1317</v>
      </c>
      <c r="N28" s="330">
        <v>31.870716691834122</v>
      </c>
      <c r="O28" s="356">
        <v>425</v>
      </c>
      <c r="P28" s="330">
        <v>10.28477949432764</v>
      </c>
      <c r="Q28" s="356">
        <v>814</v>
      </c>
      <c r="R28" s="330">
        <v>19.698377666782818</v>
      </c>
      <c r="S28" s="232">
        <v>1081</v>
      </c>
      <c r="T28" s="330">
        <v>26.159639137336892</v>
      </c>
      <c r="U28" s="87">
        <v>587</v>
      </c>
      <c r="V28" s="330">
        <v>14.205095442753706</v>
      </c>
      <c r="W28" s="356">
        <v>214</v>
      </c>
      <c r="X28" s="330">
        <v>5.1786889689085056</v>
      </c>
      <c r="Y28" s="356">
        <v>280</v>
      </c>
      <c r="Z28" s="330">
        <v>6.7758547256746811</v>
      </c>
      <c r="AA28" s="87">
        <v>44</v>
      </c>
      <c r="AB28" s="330">
        <v>1.0647771711774499</v>
      </c>
      <c r="AC28" s="232">
        <v>14</v>
      </c>
      <c r="AD28" s="330">
        <v>0.33879273628373402</v>
      </c>
      <c r="AE28" s="232">
        <v>18</v>
      </c>
      <c r="AF28" s="330">
        <v>0.43559066093622945</v>
      </c>
      <c r="AG28" s="232">
        <v>12</v>
      </c>
      <c r="AH28" s="330">
        <v>0.29039377395748633</v>
      </c>
      <c r="AI28" s="84">
        <v>3681</v>
      </c>
      <c r="AJ28" s="323">
        <v>89.078290161458924</v>
      </c>
      <c r="AK28" s="495">
        <v>174</v>
      </c>
      <c r="AL28" s="330">
        <v>4.2107097223835517</v>
      </c>
      <c r="AM28" s="86">
        <v>56</v>
      </c>
      <c r="AN28" s="330">
        <v>1.3551709451349361</v>
      </c>
      <c r="AO28" s="85">
        <v>230</v>
      </c>
      <c r="AP28" s="330">
        <v>5.5658806675184875</v>
      </c>
      <c r="AQ28" s="84">
        <v>372</v>
      </c>
      <c r="AR28" s="326">
        <v>9.3817383957731728</v>
      </c>
      <c r="AS28" s="86">
        <v>81</v>
      </c>
      <c r="AT28" s="330">
        <v>2.0427978764989976</v>
      </c>
      <c r="AU28" s="85">
        <v>500</v>
      </c>
      <c r="AV28" s="330">
        <v>12.609863435178996</v>
      </c>
      <c r="AW28" s="83" t="s">
        <v>53</v>
      </c>
    </row>
    <row r="29" spans="1:49" s="82" customFormat="1" ht="36.75" customHeight="1">
      <c r="A29" s="83" t="s">
        <v>54</v>
      </c>
      <c r="B29" s="490">
        <v>451656</v>
      </c>
      <c r="C29" s="85">
        <v>5377</v>
      </c>
      <c r="D29" s="330">
        <v>119.05078201108807</v>
      </c>
      <c r="E29" s="232">
        <v>3197</v>
      </c>
      <c r="F29" s="330">
        <v>70.78395947358166</v>
      </c>
      <c r="G29" s="232">
        <v>1114</v>
      </c>
      <c r="H29" s="330">
        <v>24.664789131551448</v>
      </c>
      <c r="I29" s="232">
        <v>1066</v>
      </c>
      <c r="J29" s="326">
        <v>23.602033405954977</v>
      </c>
      <c r="K29" s="495">
        <v>3062</v>
      </c>
      <c r="L29" s="330">
        <v>69.980360399617894</v>
      </c>
      <c r="M29" s="356">
        <v>1578</v>
      </c>
      <c r="N29" s="330">
        <v>36.064339879358926</v>
      </c>
      <c r="O29" s="356">
        <v>749</v>
      </c>
      <c r="P29" s="330">
        <v>17.11799148899863</v>
      </c>
      <c r="Q29" s="356">
        <v>735</v>
      </c>
      <c r="R29" s="330">
        <v>16.798029031260338</v>
      </c>
      <c r="S29" s="232">
        <v>1081</v>
      </c>
      <c r="T29" s="330">
        <v>24.705672629649555</v>
      </c>
      <c r="U29" s="87">
        <v>429</v>
      </c>
      <c r="V29" s="330">
        <v>9.8045638835519515</v>
      </c>
      <c r="W29" s="356">
        <v>231</v>
      </c>
      <c r="X29" s="330">
        <v>5.27938055268182</v>
      </c>
      <c r="Y29" s="356">
        <v>421</v>
      </c>
      <c r="Z29" s="330">
        <v>9.6217281934157857</v>
      </c>
      <c r="AA29" s="87">
        <v>31</v>
      </c>
      <c r="AB29" s="330">
        <v>0.70848829927764689</v>
      </c>
      <c r="AC29" s="232">
        <v>1</v>
      </c>
      <c r="AD29" s="330">
        <v>2.2854461267020867E-2</v>
      </c>
      <c r="AE29" s="232">
        <v>1</v>
      </c>
      <c r="AF29" s="330">
        <v>2.2854461267020867E-2</v>
      </c>
      <c r="AG29" s="232">
        <v>29</v>
      </c>
      <c r="AH29" s="330">
        <v>0.6627793767436051</v>
      </c>
      <c r="AI29" s="84">
        <v>4174</v>
      </c>
      <c r="AJ29" s="323">
        <v>95.39452132854511</v>
      </c>
      <c r="AK29" s="495">
        <v>99</v>
      </c>
      <c r="AL29" s="330">
        <v>2.2625916654350657</v>
      </c>
      <c r="AM29" s="86">
        <v>58</v>
      </c>
      <c r="AN29" s="330">
        <v>1.3255587534872102</v>
      </c>
      <c r="AO29" s="85">
        <v>157</v>
      </c>
      <c r="AP29" s="330">
        <v>3.5881504189222762</v>
      </c>
      <c r="AQ29" s="84">
        <v>553</v>
      </c>
      <c r="AR29" s="326">
        <v>12.243831588642685</v>
      </c>
      <c r="AS29" s="86">
        <v>130</v>
      </c>
      <c r="AT29" s="330">
        <v>2.8782967568237776</v>
      </c>
      <c r="AU29" s="85">
        <v>301</v>
      </c>
      <c r="AV29" s="330">
        <v>6.6643640292612085</v>
      </c>
      <c r="AW29" s="83" t="s">
        <v>54</v>
      </c>
    </row>
    <row r="30" spans="1:49" s="82" customFormat="1" ht="36.75" customHeight="1">
      <c r="A30" s="83" t="s">
        <v>55</v>
      </c>
      <c r="B30" s="490">
        <v>1004587</v>
      </c>
      <c r="C30" s="85">
        <v>11131</v>
      </c>
      <c r="D30" s="330">
        <v>110.8017523619159</v>
      </c>
      <c r="E30" s="232">
        <v>7001</v>
      </c>
      <c r="F30" s="330">
        <v>69.69033045420656</v>
      </c>
      <c r="G30" s="232">
        <v>2623</v>
      </c>
      <c r="H30" s="330">
        <v>26.110232364145663</v>
      </c>
      <c r="I30" s="232">
        <v>1507</v>
      </c>
      <c r="J30" s="326">
        <v>15.001189543563672</v>
      </c>
      <c r="K30" s="495">
        <v>6876</v>
      </c>
      <c r="L30" s="330">
        <v>68.214443618090399</v>
      </c>
      <c r="M30" s="356">
        <v>3440</v>
      </c>
      <c r="N30" s="330">
        <v>34.127063124815443</v>
      </c>
      <c r="O30" s="356">
        <v>2044</v>
      </c>
      <c r="P30" s="330">
        <v>20.277824717186849</v>
      </c>
      <c r="Q30" s="356">
        <v>1392</v>
      </c>
      <c r="R30" s="330">
        <v>13.809555776088109</v>
      </c>
      <c r="S30" s="232">
        <v>3729</v>
      </c>
      <c r="T30" s="330">
        <v>36.994133253615345</v>
      </c>
      <c r="U30" s="87">
        <v>1639</v>
      </c>
      <c r="V30" s="330">
        <v>16.25995827371294</v>
      </c>
      <c r="W30" s="356">
        <v>1148</v>
      </c>
      <c r="X30" s="330">
        <v>11.388915252118641</v>
      </c>
      <c r="Y30" s="356">
        <v>942</v>
      </c>
      <c r="Z30" s="330">
        <v>9.3452597277837643</v>
      </c>
      <c r="AA30" s="87">
        <v>37</v>
      </c>
      <c r="AB30" s="330">
        <v>0.36706434174946845</v>
      </c>
      <c r="AC30" s="232">
        <v>8</v>
      </c>
      <c r="AD30" s="330">
        <v>7.9365263080966156E-2</v>
      </c>
      <c r="AE30" s="232">
        <v>2</v>
      </c>
      <c r="AF30" s="330">
        <v>1.9841315770241539E-2</v>
      </c>
      <c r="AG30" s="232">
        <v>27</v>
      </c>
      <c r="AH30" s="330">
        <v>0.26785776289826074</v>
      </c>
      <c r="AI30" s="84">
        <v>10642</v>
      </c>
      <c r="AJ30" s="323">
        <v>105.57564121345523</v>
      </c>
      <c r="AK30" s="495">
        <v>91</v>
      </c>
      <c r="AL30" s="330">
        <v>0.90277986754599004</v>
      </c>
      <c r="AM30" s="86">
        <v>97</v>
      </c>
      <c r="AN30" s="330">
        <v>0.96230381485671457</v>
      </c>
      <c r="AO30" s="85">
        <v>188</v>
      </c>
      <c r="AP30" s="330">
        <v>1.8650836824027044</v>
      </c>
      <c r="AQ30" s="84">
        <v>1171</v>
      </c>
      <c r="AR30" s="326">
        <v>11.656531490055118</v>
      </c>
      <c r="AS30" s="86">
        <v>133</v>
      </c>
      <c r="AT30" s="330">
        <v>1.3239271461804702</v>
      </c>
      <c r="AU30" s="85">
        <v>616</v>
      </c>
      <c r="AV30" s="330">
        <v>6.1318730980990201</v>
      </c>
      <c r="AW30" s="83" t="s">
        <v>55</v>
      </c>
    </row>
    <row r="31" spans="1:49" s="82" customFormat="1" ht="36.75" customHeight="1">
      <c r="A31" s="83" t="s">
        <v>56</v>
      </c>
      <c r="B31" s="490">
        <v>927916</v>
      </c>
      <c r="C31" s="85">
        <v>8188</v>
      </c>
      <c r="D31" s="330">
        <v>88.240745929588442</v>
      </c>
      <c r="E31" s="232">
        <v>5002</v>
      </c>
      <c r="F31" s="330">
        <v>53.905741467977705</v>
      </c>
      <c r="G31" s="232">
        <v>1533</v>
      </c>
      <c r="H31" s="330">
        <v>16.520891977291047</v>
      </c>
      <c r="I31" s="232">
        <v>1653</v>
      </c>
      <c r="J31" s="326">
        <v>17.814112484319701</v>
      </c>
      <c r="K31" s="495">
        <v>7577</v>
      </c>
      <c r="L31" s="330">
        <v>81.67176508885052</v>
      </c>
      <c r="M31" s="356">
        <v>3851</v>
      </c>
      <c r="N31" s="330">
        <v>41.509564122629449</v>
      </c>
      <c r="O31" s="356">
        <v>1650</v>
      </c>
      <c r="P31" s="330">
        <v>17.785193664590651</v>
      </c>
      <c r="Q31" s="356">
        <v>2076</v>
      </c>
      <c r="R31" s="330">
        <v>22.377007301630417</v>
      </c>
      <c r="S31" s="232">
        <v>1881</v>
      </c>
      <c r="T31" s="330">
        <v>20.27512077763334</v>
      </c>
      <c r="U31" s="87">
        <v>762</v>
      </c>
      <c r="V31" s="330">
        <v>8.213525801465499</v>
      </c>
      <c r="W31" s="356">
        <v>416</v>
      </c>
      <c r="X31" s="330">
        <v>4.4840245845270967</v>
      </c>
      <c r="Y31" s="356">
        <v>703</v>
      </c>
      <c r="Z31" s="330">
        <v>7.5775703916407426</v>
      </c>
      <c r="AA31" s="87">
        <v>49</v>
      </c>
      <c r="AB31" s="330">
        <v>0.52816635731208594</v>
      </c>
      <c r="AC31" s="232">
        <v>14</v>
      </c>
      <c r="AD31" s="330">
        <v>0.15090467351773884</v>
      </c>
      <c r="AE31" s="232">
        <v>4</v>
      </c>
      <c r="AF31" s="330">
        <v>4.3115621005068244E-2</v>
      </c>
      <c r="AG31" s="232">
        <v>31</v>
      </c>
      <c r="AH31" s="330">
        <v>0.33414606278927889</v>
      </c>
      <c r="AI31" s="84">
        <v>9507</v>
      </c>
      <c r="AJ31" s="323">
        <v>102.47505222379594</v>
      </c>
      <c r="AK31" s="495">
        <v>78</v>
      </c>
      <c r="AL31" s="330">
        <v>0.84075460959883064</v>
      </c>
      <c r="AM31" s="86">
        <v>111</v>
      </c>
      <c r="AN31" s="330">
        <v>1.1964584828906437</v>
      </c>
      <c r="AO31" s="85">
        <v>189</v>
      </c>
      <c r="AP31" s="330">
        <v>2.0372130924894742</v>
      </c>
      <c r="AQ31" s="84">
        <v>1259</v>
      </c>
      <c r="AR31" s="326">
        <v>13.56803848624229</v>
      </c>
      <c r="AS31" s="86">
        <v>119</v>
      </c>
      <c r="AT31" s="330">
        <v>1.2824436694700814</v>
      </c>
      <c r="AU31" s="85">
        <v>3350</v>
      </c>
      <c r="AV31" s="330">
        <v>36.102405821216578</v>
      </c>
      <c r="AW31" s="83" t="s">
        <v>56</v>
      </c>
    </row>
    <row r="32" spans="1:49" s="82" customFormat="1" ht="36.75" customHeight="1">
      <c r="A32" s="83" t="s">
        <v>57</v>
      </c>
      <c r="B32" s="490">
        <v>1694105</v>
      </c>
      <c r="C32" s="85">
        <v>20911</v>
      </c>
      <c r="D32" s="330">
        <v>123.43390757951839</v>
      </c>
      <c r="E32" s="232">
        <v>13125</v>
      </c>
      <c r="F32" s="330">
        <v>77.474536702270527</v>
      </c>
      <c r="G32" s="232">
        <v>4033</v>
      </c>
      <c r="H32" s="330">
        <v>23.806080496781487</v>
      </c>
      <c r="I32" s="232">
        <v>3753</v>
      </c>
      <c r="J32" s="326">
        <v>22.15329038046638</v>
      </c>
      <c r="K32" s="495">
        <v>15765</v>
      </c>
      <c r="L32" s="330">
        <v>95.064275671324239</v>
      </c>
      <c r="M32" s="356">
        <v>8314</v>
      </c>
      <c r="N32" s="330">
        <v>50.134119120291132</v>
      </c>
      <c r="O32" s="356">
        <v>3707</v>
      </c>
      <c r="P32" s="330">
        <v>22.353521719860382</v>
      </c>
      <c r="Q32" s="356">
        <v>3744</v>
      </c>
      <c r="R32" s="330">
        <v>22.576634831172719</v>
      </c>
      <c r="S32" s="232">
        <v>4856</v>
      </c>
      <c r="T32" s="330">
        <v>29.282088338721881</v>
      </c>
      <c r="U32" s="87">
        <v>2281</v>
      </c>
      <c r="V32" s="330">
        <v>13.754621808201115</v>
      </c>
      <c r="W32" s="356">
        <v>1105</v>
      </c>
      <c r="X32" s="330">
        <v>6.6632429189225046</v>
      </c>
      <c r="Y32" s="356">
        <v>1470</v>
      </c>
      <c r="Z32" s="330">
        <v>8.8642236115982627</v>
      </c>
      <c r="AA32" s="87">
        <v>100</v>
      </c>
      <c r="AB32" s="330">
        <v>0.60300840895226282</v>
      </c>
      <c r="AC32" s="232">
        <v>32</v>
      </c>
      <c r="AD32" s="330">
        <v>0.19296269086472409</v>
      </c>
      <c r="AE32" s="232">
        <v>7</v>
      </c>
      <c r="AF32" s="330">
        <v>4.2210588626658399E-2</v>
      </c>
      <c r="AG32" s="232">
        <v>61</v>
      </c>
      <c r="AH32" s="330">
        <v>0.36783512946088032</v>
      </c>
      <c r="AI32" s="84">
        <v>20721</v>
      </c>
      <c r="AJ32" s="323">
        <v>124.94937241899838</v>
      </c>
      <c r="AK32" s="495">
        <v>245</v>
      </c>
      <c r="AL32" s="330">
        <v>1.4773706019330439</v>
      </c>
      <c r="AM32" s="86">
        <v>293</v>
      </c>
      <c r="AN32" s="330">
        <v>1.76681463823013</v>
      </c>
      <c r="AO32" s="85">
        <v>538</v>
      </c>
      <c r="AP32" s="330">
        <v>3.2441852401631741</v>
      </c>
      <c r="AQ32" s="84">
        <v>2001</v>
      </c>
      <c r="AR32" s="326">
        <v>11.811546509809014</v>
      </c>
      <c r="AS32" s="86">
        <v>176</v>
      </c>
      <c r="AT32" s="330">
        <v>1.0388966445409227</v>
      </c>
      <c r="AU32" s="85">
        <v>1829</v>
      </c>
      <c r="AV32" s="330">
        <v>10.796261152644021</v>
      </c>
      <c r="AW32" s="83" t="s">
        <v>57</v>
      </c>
    </row>
    <row r="33" spans="1:49" s="82" customFormat="1" ht="36.75" customHeight="1">
      <c r="A33" s="83" t="s">
        <v>58</v>
      </c>
      <c r="B33" s="490">
        <v>4070965</v>
      </c>
      <c r="C33" s="85">
        <v>43158</v>
      </c>
      <c r="D33" s="330">
        <v>106.0141760000393</v>
      </c>
      <c r="E33" s="232">
        <v>29203</v>
      </c>
      <c r="F33" s="330">
        <v>71.734834369737882</v>
      </c>
      <c r="G33" s="232">
        <v>7450</v>
      </c>
      <c r="H33" s="330">
        <v>18.300329283106095</v>
      </c>
      <c r="I33" s="232">
        <v>6505</v>
      </c>
      <c r="J33" s="326">
        <v>15.97901234719532</v>
      </c>
      <c r="K33" s="495">
        <v>37613</v>
      </c>
      <c r="L33" s="330">
        <v>93.500776666560071</v>
      </c>
      <c r="M33" s="356">
        <v>20294</v>
      </c>
      <c r="N33" s="330">
        <v>50.448110006411873</v>
      </c>
      <c r="O33" s="356">
        <v>8216</v>
      </c>
      <c r="P33" s="330">
        <v>20.423852952236128</v>
      </c>
      <c r="Q33" s="356">
        <v>9103</v>
      </c>
      <c r="R33" s="330">
        <v>22.628813707912059</v>
      </c>
      <c r="S33" s="232">
        <v>10772</v>
      </c>
      <c r="T33" s="330">
        <v>26.77771957174873</v>
      </c>
      <c r="U33" s="87">
        <v>5601</v>
      </c>
      <c r="V33" s="330">
        <v>13.923320397453084</v>
      </c>
      <c r="W33" s="356">
        <v>1609</v>
      </c>
      <c r="X33" s="330">
        <v>3.9997540652565635</v>
      </c>
      <c r="Y33" s="356">
        <v>3562</v>
      </c>
      <c r="Z33" s="330">
        <v>8.8546451090390796</v>
      </c>
      <c r="AA33" s="87">
        <v>227</v>
      </c>
      <c r="AB33" s="330">
        <v>0.56429097129474204</v>
      </c>
      <c r="AC33" s="232">
        <v>37</v>
      </c>
      <c r="AD33" s="330">
        <v>9.1976942457733288E-2</v>
      </c>
      <c r="AE33" s="232">
        <v>6</v>
      </c>
      <c r="AF33" s="330">
        <v>1.4915179858010804E-2</v>
      </c>
      <c r="AG33" s="232">
        <v>184</v>
      </c>
      <c r="AH33" s="330">
        <v>0.45739884897899796</v>
      </c>
      <c r="AI33" s="84">
        <v>48612</v>
      </c>
      <c r="AJ33" s="323">
        <v>120.84278720960353</v>
      </c>
      <c r="AK33" s="495">
        <v>623</v>
      </c>
      <c r="AL33" s="330">
        <v>1.5486928419234551</v>
      </c>
      <c r="AM33" s="86">
        <v>645</v>
      </c>
      <c r="AN33" s="330">
        <v>1.6033818347361612</v>
      </c>
      <c r="AO33" s="85">
        <v>1268</v>
      </c>
      <c r="AP33" s="330">
        <v>3.1520746766596166</v>
      </c>
      <c r="AQ33" s="84">
        <v>4799</v>
      </c>
      <c r="AR33" s="326">
        <v>11.788359762365925</v>
      </c>
      <c r="AS33" s="86">
        <v>376</v>
      </c>
      <c r="AT33" s="330">
        <v>0.92361393428830751</v>
      </c>
      <c r="AU33" s="85">
        <v>6011</v>
      </c>
      <c r="AV33" s="330">
        <v>14.765540848422917</v>
      </c>
      <c r="AW33" s="83" t="s">
        <v>58</v>
      </c>
    </row>
    <row r="34" spans="1:49" s="82" customFormat="1" ht="36.75" customHeight="1">
      <c r="A34" s="83" t="s">
        <v>59</v>
      </c>
      <c r="B34" s="490">
        <v>959020</v>
      </c>
      <c r="C34" s="85">
        <v>8284</v>
      </c>
      <c r="D34" s="330">
        <v>86.379846092886481</v>
      </c>
      <c r="E34" s="232">
        <v>4703</v>
      </c>
      <c r="F34" s="330">
        <v>49.039644637233849</v>
      </c>
      <c r="G34" s="232">
        <v>2102</v>
      </c>
      <c r="H34" s="330">
        <v>21.918208170841066</v>
      </c>
      <c r="I34" s="232">
        <v>1479</v>
      </c>
      <c r="J34" s="326">
        <v>15.421993284811577</v>
      </c>
      <c r="K34" s="495">
        <v>7360</v>
      </c>
      <c r="L34" s="330">
        <v>78.219569558558931</v>
      </c>
      <c r="M34" s="356">
        <v>3780</v>
      </c>
      <c r="N34" s="330">
        <v>40.172550670020755</v>
      </c>
      <c r="O34" s="356">
        <v>1769</v>
      </c>
      <c r="P34" s="330">
        <v>18.800328607213416</v>
      </c>
      <c r="Q34" s="356">
        <v>1811</v>
      </c>
      <c r="R34" s="330">
        <v>19.24669028132476</v>
      </c>
      <c r="S34" s="232">
        <v>1916</v>
      </c>
      <c r="T34" s="330">
        <v>20.362594466603117</v>
      </c>
      <c r="U34" s="87">
        <v>905</v>
      </c>
      <c r="V34" s="330">
        <v>9.6180313112086733</v>
      </c>
      <c r="W34" s="356">
        <v>279</v>
      </c>
      <c r="X34" s="330">
        <v>2.9651168351681987</v>
      </c>
      <c r="Y34" s="356">
        <v>732</v>
      </c>
      <c r="Z34" s="330">
        <v>7.7794463202262412</v>
      </c>
      <c r="AA34" s="87">
        <v>32</v>
      </c>
      <c r="AB34" s="330">
        <v>0.3400850850372128</v>
      </c>
      <c r="AC34" s="232">
        <v>5</v>
      </c>
      <c r="AD34" s="330">
        <v>5.3138294537064493E-2</v>
      </c>
      <c r="AE34" s="232">
        <v>0</v>
      </c>
      <c r="AF34" s="330">
        <v>0</v>
      </c>
      <c r="AG34" s="232">
        <v>27</v>
      </c>
      <c r="AH34" s="330">
        <v>0.28694679050014826</v>
      </c>
      <c r="AI34" s="84">
        <v>9308</v>
      </c>
      <c r="AJ34" s="323">
        <v>98.92224911019926</v>
      </c>
      <c r="AK34" s="495">
        <v>62</v>
      </c>
      <c r="AL34" s="330">
        <v>0.65891485225959967</v>
      </c>
      <c r="AM34" s="86">
        <v>107</v>
      </c>
      <c r="AN34" s="330">
        <v>1.1371595030931803</v>
      </c>
      <c r="AO34" s="85">
        <v>169</v>
      </c>
      <c r="AP34" s="330">
        <v>1.7960743553527798</v>
      </c>
      <c r="AQ34" s="84">
        <v>1038</v>
      </c>
      <c r="AR34" s="326">
        <v>10.823549039644638</v>
      </c>
      <c r="AS34" s="86">
        <v>109</v>
      </c>
      <c r="AT34" s="330">
        <v>1.1365769222748221</v>
      </c>
      <c r="AU34" s="85">
        <v>915</v>
      </c>
      <c r="AV34" s="330">
        <v>9.5409897603803877</v>
      </c>
      <c r="AW34" s="83" t="s">
        <v>59</v>
      </c>
    </row>
    <row r="35" spans="1:49" s="82" customFormat="1" ht="36.75" customHeight="1">
      <c r="A35" s="83" t="s">
        <v>60</v>
      </c>
      <c r="B35" s="490">
        <v>787327</v>
      </c>
      <c r="C35" s="85">
        <v>9281</v>
      </c>
      <c r="D35" s="330">
        <v>117.87986440195752</v>
      </c>
      <c r="E35" s="232">
        <v>6345</v>
      </c>
      <c r="F35" s="330">
        <v>80.589132596748243</v>
      </c>
      <c r="G35" s="232">
        <v>1579</v>
      </c>
      <c r="H35" s="330">
        <v>20.055199427937822</v>
      </c>
      <c r="I35" s="232">
        <v>1357</v>
      </c>
      <c r="J35" s="326">
        <v>17.235532377271451</v>
      </c>
      <c r="K35" s="495">
        <v>5951</v>
      </c>
      <c r="L35" s="330">
        <v>74.99347855399904</v>
      </c>
      <c r="M35" s="356">
        <v>3018</v>
      </c>
      <c r="N35" s="330">
        <v>38.032316967899362</v>
      </c>
      <c r="O35" s="356">
        <v>1332</v>
      </c>
      <c r="P35" s="330">
        <v>16.785634924202103</v>
      </c>
      <c r="Q35" s="356">
        <v>1601</v>
      </c>
      <c r="R35" s="330">
        <v>20.175526661897571</v>
      </c>
      <c r="S35" s="232">
        <v>1529</v>
      </c>
      <c r="T35" s="330">
        <v>19.268195044373137</v>
      </c>
      <c r="U35" s="87">
        <v>817</v>
      </c>
      <c r="V35" s="330">
        <v>10.295693493298137</v>
      </c>
      <c r="W35" s="356">
        <v>318</v>
      </c>
      <c r="X35" s="330">
        <v>4.007381310732935</v>
      </c>
      <c r="Y35" s="356">
        <v>394</v>
      </c>
      <c r="Z35" s="330">
        <v>4.9651202403420633</v>
      </c>
      <c r="AA35" s="87">
        <v>21</v>
      </c>
      <c r="AB35" s="330">
        <v>0.26463838844462773</v>
      </c>
      <c r="AC35" s="232">
        <v>7</v>
      </c>
      <c r="AD35" s="330">
        <v>8.821279614820926E-2</v>
      </c>
      <c r="AE35" s="232">
        <v>0</v>
      </c>
      <c r="AF35" s="330">
        <v>0</v>
      </c>
      <c r="AG35" s="232">
        <v>14</v>
      </c>
      <c r="AH35" s="330">
        <v>0.17642559229641852</v>
      </c>
      <c r="AI35" s="84">
        <v>7501</v>
      </c>
      <c r="AJ35" s="323">
        <v>94.526311986816793</v>
      </c>
      <c r="AK35" s="495">
        <v>140</v>
      </c>
      <c r="AL35" s="330">
        <v>1.764255922964185</v>
      </c>
      <c r="AM35" s="86">
        <v>84</v>
      </c>
      <c r="AN35" s="330">
        <v>1.0585535537785109</v>
      </c>
      <c r="AO35" s="85">
        <v>224</v>
      </c>
      <c r="AP35" s="330">
        <v>2.8228094767426963</v>
      </c>
      <c r="AQ35" s="84">
        <v>1059</v>
      </c>
      <c r="AR35" s="326">
        <v>13.450573903854433</v>
      </c>
      <c r="AS35" s="86">
        <v>78</v>
      </c>
      <c r="AT35" s="330">
        <v>0.99069382861250788</v>
      </c>
      <c r="AU35" s="85">
        <v>613</v>
      </c>
      <c r="AV35" s="330">
        <v>7.7858373966598373</v>
      </c>
      <c r="AW35" s="83" t="s">
        <v>60</v>
      </c>
    </row>
    <row r="36" spans="1:49" s="82" customFormat="1" ht="36.75" customHeight="1">
      <c r="A36" s="83" t="s">
        <v>61</v>
      </c>
      <c r="B36" s="490">
        <v>1127992</v>
      </c>
      <c r="C36" s="85">
        <v>18899</v>
      </c>
      <c r="D36" s="330">
        <v>167.54551450719509</v>
      </c>
      <c r="E36" s="232">
        <v>11508</v>
      </c>
      <c r="F36" s="330">
        <v>102.02200015602948</v>
      </c>
      <c r="G36" s="232">
        <v>3898</v>
      </c>
      <c r="H36" s="330">
        <v>34.556982673635986</v>
      </c>
      <c r="I36" s="232">
        <v>3493</v>
      </c>
      <c r="J36" s="326">
        <v>30.96653167752963</v>
      </c>
      <c r="K36" s="495">
        <v>12157</v>
      </c>
      <c r="L36" s="330">
        <v>108.42547164678822</v>
      </c>
      <c r="M36" s="356">
        <v>6758</v>
      </c>
      <c r="N36" s="330">
        <v>60.273039186394236</v>
      </c>
      <c r="O36" s="356">
        <v>2638</v>
      </c>
      <c r="P36" s="330">
        <v>23.527711952309559</v>
      </c>
      <c r="Q36" s="356">
        <v>2761</v>
      </c>
      <c r="R36" s="330">
        <v>24.624720508084419</v>
      </c>
      <c r="S36" s="232">
        <v>3837</v>
      </c>
      <c r="T36" s="330">
        <v>34.221315678927894</v>
      </c>
      <c r="U36" s="87">
        <v>1933</v>
      </c>
      <c r="V36" s="330">
        <v>17.239979986282936</v>
      </c>
      <c r="W36" s="356">
        <v>791</v>
      </c>
      <c r="X36" s="330">
        <v>7.0547460781944134</v>
      </c>
      <c r="Y36" s="356">
        <v>1113</v>
      </c>
      <c r="Z36" s="330">
        <v>9.9265896144505472</v>
      </c>
      <c r="AA36" s="87">
        <v>103</v>
      </c>
      <c r="AB36" s="330">
        <v>0.91863318085211709</v>
      </c>
      <c r="AC36" s="232">
        <v>12</v>
      </c>
      <c r="AD36" s="330">
        <v>0.10702522495364469</v>
      </c>
      <c r="AE36" s="232">
        <v>8</v>
      </c>
      <c r="AF36" s="330">
        <v>7.1350149969096471E-2</v>
      </c>
      <c r="AG36" s="232">
        <v>83</v>
      </c>
      <c r="AH36" s="330">
        <v>0.74025780592937585</v>
      </c>
      <c r="AI36" s="84">
        <v>16097</v>
      </c>
      <c r="AJ36" s="323">
        <v>143.56542050656822</v>
      </c>
      <c r="AK36" s="495">
        <v>235</v>
      </c>
      <c r="AL36" s="330">
        <v>2.0959106553422084</v>
      </c>
      <c r="AM36" s="86">
        <v>150</v>
      </c>
      <c r="AN36" s="330">
        <v>1.3378153119205587</v>
      </c>
      <c r="AO36" s="85">
        <v>385</v>
      </c>
      <c r="AP36" s="330">
        <v>3.4337259672627671</v>
      </c>
      <c r="AQ36" s="84">
        <v>2173</v>
      </c>
      <c r="AR36" s="326">
        <v>19.264321023553357</v>
      </c>
      <c r="AS36" s="86">
        <v>199</v>
      </c>
      <c r="AT36" s="330">
        <v>1.7641969091979377</v>
      </c>
      <c r="AU36" s="85">
        <v>1056</v>
      </c>
      <c r="AV36" s="330">
        <v>9.3617685231810164</v>
      </c>
      <c r="AW36" s="83" t="s">
        <v>61</v>
      </c>
    </row>
    <row r="37" spans="1:49" s="82" customFormat="1" ht="36.75" customHeight="1">
      <c r="A37" s="83" t="s">
        <v>62</v>
      </c>
      <c r="B37" s="490">
        <v>5568601</v>
      </c>
      <c r="C37" s="85">
        <v>122300</v>
      </c>
      <c r="D37" s="330">
        <v>219.62428265196232</v>
      </c>
      <c r="E37" s="232">
        <v>80682</v>
      </c>
      <c r="F37" s="330">
        <v>144.88737835589225</v>
      </c>
      <c r="G37" s="232">
        <v>20109</v>
      </c>
      <c r="H37" s="330">
        <v>36.111403923534837</v>
      </c>
      <c r="I37" s="232">
        <v>21509</v>
      </c>
      <c r="J37" s="326">
        <v>38.625500372535221</v>
      </c>
      <c r="K37" s="495">
        <v>62484</v>
      </c>
      <c r="L37" s="330">
        <v>114.23422476923808</v>
      </c>
      <c r="M37" s="356">
        <v>29611</v>
      </c>
      <c r="N37" s="330">
        <v>54.135292709204094</v>
      </c>
      <c r="O37" s="356">
        <v>15223</v>
      </c>
      <c r="P37" s="330">
        <v>27.830926375745975</v>
      </c>
      <c r="Q37" s="356">
        <v>17650</v>
      </c>
      <c r="R37" s="330">
        <v>32.268005684288013</v>
      </c>
      <c r="S37" s="232">
        <v>23831</v>
      </c>
      <c r="T37" s="330">
        <v>43.568206428457088</v>
      </c>
      <c r="U37" s="87">
        <v>11931</v>
      </c>
      <c r="V37" s="330">
        <v>21.812440556330895</v>
      </c>
      <c r="W37" s="356">
        <v>5736</v>
      </c>
      <c r="X37" s="330">
        <v>10.486644793488727</v>
      </c>
      <c r="Y37" s="356">
        <v>6164</v>
      </c>
      <c r="Z37" s="330">
        <v>11.269121078637466</v>
      </c>
      <c r="AA37" s="87">
        <v>475</v>
      </c>
      <c r="AB37" s="330">
        <v>0.8684024192655414</v>
      </c>
      <c r="AC37" s="232">
        <v>91</v>
      </c>
      <c r="AD37" s="330">
        <v>0.16636762137508265</v>
      </c>
      <c r="AE37" s="232">
        <v>47</v>
      </c>
      <c r="AF37" s="330">
        <v>8.5926134116800931E-2</v>
      </c>
      <c r="AG37" s="232">
        <v>337</v>
      </c>
      <c r="AH37" s="330">
        <v>0.61610866377365781</v>
      </c>
      <c r="AI37" s="84">
        <v>86790</v>
      </c>
      <c r="AJ37" s="323">
        <v>158.67083361696069</v>
      </c>
      <c r="AK37" s="495">
        <v>3388</v>
      </c>
      <c r="AL37" s="330">
        <v>6.1939945188876928</v>
      </c>
      <c r="AM37" s="86">
        <v>1038</v>
      </c>
      <c r="AN37" s="330">
        <v>1.8976878130476464</v>
      </c>
      <c r="AO37" s="85">
        <v>4426</v>
      </c>
      <c r="AP37" s="330">
        <v>8.0916823319353384</v>
      </c>
      <c r="AQ37" s="84">
        <v>11290</v>
      </c>
      <c r="AR37" s="326">
        <v>20.274392078010258</v>
      </c>
      <c r="AS37" s="86">
        <v>1105</v>
      </c>
      <c r="AT37" s="330">
        <v>1.9843404115324479</v>
      </c>
      <c r="AU37" s="85">
        <v>4488</v>
      </c>
      <c r="AV37" s="330">
        <v>8.0594749022240961</v>
      </c>
      <c r="AW37" s="83" t="s">
        <v>62</v>
      </c>
    </row>
    <row r="38" spans="1:49" s="82" customFormat="1" ht="36.75" customHeight="1">
      <c r="A38" s="83" t="s">
        <v>63</v>
      </c>
      <c r="B38" s="490">
        <v>3210306</v>
      </c>
      <c r="C38" s="85">
        <v>59517</v>
      </c>
      <c r="D38" s="330">
        <v>185.3935419240409</v>
      </c>
      <c r="E38" s="232">
        <v>39932</v>
      </c>
      <c r="F38" s="330">
        <v>124.38689645161551</v>
      </c>
      <c r="G38" s="232">
        <v>10268</v>
      </c>
      <c r="H38" s="330">
        <v>31.984489952048182</v>
      </c>
      <c r="I38" s="232">
        <v>9317</v>
      </c>
      <c r="J38" s="326">
        <v>29.022155520377186</v>
      </c>
      <c r="K38" s="495">
        <v>25069</v>
      </c>
      <c r="L38" s="330">
        <v>79.49179873197015</v>
      </c>
      <c r="M38" s="356">
        <v>12215</v>
      </c>
      <c r="N38" s="330">
        <v>38.732790359049638</v>
      </c>
      <c r="O38" s="356">
        <v>5946</v>
      </c>
      <c r="P38" s="330">
        <v>18.854291565690474</v>
      </c>
      <c r="Q38" s="356">
        <v>6908</v>
      </c>
      <c r="R38" s="330">
        <v>21.904716807230038</v>
      </c>
      <c r="S38" s="232">
        <v>8626</v>
      </c>
      <c r="T38" s="330">
        <v>27.352357727152043</v>
      </c>
      <c r="U38" s="87">
        <v>4420</v>
      </c>
      <c r="V38" s="330">
        <v>14.015467325992585</v>
      </c>
      <c r="W38" s="356">
        <v>1684</v>
      </c>
      <c r="X38" s="330">
        <v>5.3398296327989847</v>
      </c>
      <c r="Y38" s="356">
        <v>2522</v>
      </c>
      <c r="Z38" s="330">
        <v>7.9970607683604733</v>
      </c>
      <c r="AA38" s="87">
        <v>311</v>
      </c>
      <c r="AB38" s="330">
        <v>0.98615618515468173</v>
      </c>
      <c r="AC38" s="232">
        <v>64</v>
      </c>
      <c r="AD38" s="330">
        <v>0.20293889340803739</v>
      </c>
      <c r="AE38" s="232">
        <v>103</v>
      </c>
      <c r="AF38" s="330">
        <v>0.32660478157856015</v>
      </c>
      <c r="AG38" s="232">
        <v>144</v>
      </c>
      <c r="AH38" s="330">
        <v>0.45661251016808413</v>
      </c>
      <c r="AI38" s="84">
        <v>34006</v>
      </c>
      <c r="AJ38" s="323">
        <v>107.83031264427689</v>
      </c>
      <c r="AK38" s="495">
        <v>1115</v>
      </c>
      <c r="AL38" s="330">
        <v>3.5355760335931516</v>
      </c>
      <c r="AM38" s="86">
        <v>334</v>
      </c>
      <c r="AN38" s="330">
        <v>1.0590873499731952</v>
      </c>
      <c r="AO38" s="85">
        <v>1449</v>
      </c>
      <c r="AP38" s="330">
        <v>4.5946633835663473</v>
      </c>
      <c r="AQ38" s="84">
        <v>4303</v>
      </c>
      <c r="AR38" s="326">
        <v>13.403706687150695</v>
      </c>
      <c r="AS38" s="86">
        <v>595</v>
      </c>
      <c r="AT38" s="330">
        <v>1.853405874704779</v>
      </c>
      <c r="AU38" s="85">
        <v>2075</v>
      </c>
      <c r="AV38" s="330">
        <v>6.4635583025418759</v>
      </c>
      <c r="AW38" s="83" t="s">
        <v>63</v>
      </c>
    </row>
    <row r="39" spans="1:49" s="82" customFormat="1" ht="36.75" customHeight="1">
      <c r="A39" s="83" t="s">
        <v>64</v>
      </c>
      <c r="B39" s="490">
        <v>665993</v>
      </c>
      <c r="C39" s="85">
        <v>8903</v>
      </c>
      <c r="D39" s="330">
        <v>133.68008372460372</v>
      </c>
      <c r="E39" s="232">
        <v>5780</v>
      </c>
      <c r="F39" s="330">
        <v>86.787698969808986</v>
      </c>
      <c r="G39" s="232">
        <v>1390</v>
      </c>
      <c r="H39" s="330">
        <v>20.871090236684168</v>
      </c>
      <c r="I39" s="232">
        <v>1733</v>
      </c>
      <c r="J39" s="326">
        <v>26.021294518110551</v>
      </c>
      <c r="K39" s="495">
        <v>5526</v>
      </c>
      <c r="L39" s="330">
        <v>83.788971879292916</v>
      </c>
      <c r="M39" s="356">
        <v>3335</v>
      </c>
      <c r="N39" s="330">
        <v>50.567539127296754</v>
      </c>
      <c r="O39" s="356">
        <v>901</v>
      </c>
      <c r="P39" s="330">
        <v>13.661575038589019</v>
      </c>
      <c r="Q39" s="356">
        <v>1290</v>
      </c>
      <c r="R39" s="330">
        <v>19.559857713407144</v>
      </c>
      <c r="S39" s="232">
        <v>1278</v>
      </c>
      <c r="T39" s="330">
        <v>19.377905548631261</v>
      </c>
      <c r="U39" s="87">
        <v>684</v>
      </c>
      <c r="V39" s="330">
        <v>10.371273392225183</v>
      </c>
      <c r="W39" s="356">
        <v>271</v>
      </c>
      <c r="X39" s="330">
        <v>4.1090863878552986</v>
      </c>
      <c r="Y39" s="356">
        <v>323</v>
      </c>
      <c r="Z39" s="330">
        <v>4.8975457685507804</v>
      </c>
      <c r="AA39" s="87">
        <v>29</v>
      </c>
      <c r="AB39" s="330">
        <v>0.43971773154171095</v>
      </c>
      <c r="AC39" s="232">
        <v>7</v>
      </c>
      <c r="AD39" s="330">
        <v>0.10613876278593022</v>
      </c>
      <c r="AE39" s="232">
        <v>0</v>
      </c>
      <c r="AF39" s="330">
        <v>0</v>
      </c>
      <c r="AG39" s="232">
        <v>22</v>
      </c>
      <c r="AH39" s="330">
        <v>0.33357896875578069</v>
      </c>
      <c r="AI39" s="84">
        <v>6833</v>
      </c>
      <c r="AJ39" s="323">
        <v>103.60659515946588</v>
      </c>
      <c r="AK39" s="495">
        <v>115</v>
      </c>
      <c r="AL39" s="330">
        <v>1.7437082457688537</v>
      </c>
      <c r="AM39" s="86">
        <v>95</v>
      </c>
      <c r="AN39" s="330">
        <v>1.4404546378090533</v>
      </c>
      <c r="AO39" s="85">
        <v>210</v>
      </c>
      <c r="AP39" s="330">
        <v>3.184162883577907</v>
      </c>
      <c r="AQ39" s="84">
        <v>1061</v>
      </c>
      <c r="AR39" s="326">
        <v>15.931098374907846</v>
      </c>
      <c r="AS39" s="86">
        <v>110</v>
      </c>
      <c r="AT39" s="330">
        <v>1.6516690115361572</v>
      </c>
      <c r="AU39" s="85">
        <v>426</v>
      </c>
      <c r="AV39" s="330">
        <v>6.3964636264945725</v>
      </c>
      <c r="AW39" s="83" t="s">
        <v>64</v>
      </c>
    </row>
    <row r="40" spans="1:49" s="82" customFormat="1" ht="36.75" customHeight="1">
      <c r="A40" s="83" t="s">
        <v>65</v>
      </c>
      <c r="B40" s="490">
        <v>506370</v>
      </c>
      <c r="C40" s="85">
        <v>7258</v>
      </c>
      <c r="D40" s="330">
        <v>143.33392578549282</v>
      </c>
      <c r="E40" s="232">
        <v>4423</v>
      </c>
      <c r="F40" s="330">
        <v>87.347196713865344</v>
      </c>
      <c r="G40" s="232">
        <v>1374</v>
      </c>
      <c r="H40" s="330">
        <v>27.134308904555958</v>
      </c>
      <c r="I40" s="232">
        <v>1461</v>
      </c>
      <c r="J40" s="326">
        <v>28.852420167071511</v>
      </c>
      <c r="K40" s="495">
        <v>4100</v>
      </c>
      <c r="L40" s="330">
        <v>82.349711776008775</v>
      </c>
      <c r="M40" s="356">
        <v>2375</v>
      </c>
      <c r="N40" s="330">
        <v>47.702576943419722</v>
      </c>
      <c r="O40" s="356">
        <v>760</v>
      </c>
      <c r="P40" s="330">
        <v>15.264824621894308</v>
      </c>
      <c r="Q40" s="356">
        <v>965</v>
      </c>
      <c r="R40" s="330">
        <v>19.382310210694747</v>
      </c>
      <c r="S40" s="232">
        <v>1215</v>
      </c>
      <c r="T40" s="330">
        <v>24.403634099475767</v>
      </c>
      <c r="U40" s="87">
        <v>589</v>
      </c>
      <c r="V40" s="330">
        <v>11.830239081968088</v>
      </c>
      <c r="W40" s="356">
        <v>284</v>
      </c>
      <c r="X40" s="330">
        <v>5.7042239376552422</v>
      </c>
      <c r="Y40" s="356">
        <v>342</v>
      </c>
      <c r="Z40" s="330">
        <v>6.869171079852439</v>
      </c>
      <c r="AA40" s="87">
        <v>33</v>
      </c>
      <c r="AB40" s="330">
        <v>0.66281475331909501</v>
      </c>
      <c r="AC40" s="232">
        <v>10</v>
      </c>
      <c r="AD40" s="330">
        <v>0.20085295555124091</v>
      </c>
      <c r="AE40" s="232">
        <v>6</v>
      </c>
      <c r="AF40" s="330">
        <v>0.12051177333074455</v>
      </c>
      <c r="AG40" s="232">
        <v>17</v>
      </c>
      <c r="AH40" s="330">
        <v>0.34145002443710959</v>
      </c>
      <c r="AI40" s="84">
        <v>5348</v>
      </c>
      <c r="AJ40" s="323">
        <v>107.41616062880362</v>
      </c>
      <c r="AK40" s="495">
        <v>204</v>
      </c>
      <c r="AL40" s="330">
        <v>4.0974002932453146</v>
      </c>
      <c r="AM40" s="86">
        <v>134</v>
      </c>
      <c r="AN40" s="330">
        <v>2.6914296043866286</v>
      </c>
      <c r="AO40" s="85">
        <v>338</v>
      </c>
      <c r="AP40" s="330">
        <v>6.7888298976319428</v>
      </c>
      <c r="AQ40" s="84">
        <v>706</v>
      </c>
      <c r="AR40" s="326">
        <v>13.942374153287123</v>
      </c>
      <c r="AS40" s="86">
        <v>42</v>
      </c>
      <c r="AT40" s="330">
        <v>0.82943302328336987</v>
      </c>
      <c r="AU40" s="85">
        <v>311</v>
      </c>
      <c r="AV40" s="330">
        <v>6.1417540533601906</v>
      </c>
      <c r="AW40" s="83" t="s">
        <v>65</v>
      </c>
    </row>
    <row r="41" spans="1:49" s="82" customFormat="1" ht="36.75" customHeight="1">
      <c r="A41" s="83" t="s">
        <v>66</v>
      </c>
      <c r="B41" s="490">
        <v>292851</v>
      </c>
      <c r="C41" s="85">
        <v>3448</v>
      </c>
      <c r="D41" s="330">
        <v>117.73905501432469</v>
      </c>
      <c r="E41" s="232">
        <v>2285</v>
      </c>
      <c r="F41" s="330">
        <v>78.026026887393243</v>
      </c>
      <c r="G41" s="232">
        <v>532</v>
      </c>
      <c r="H41" s="330">
        <v>18.166234706386525</v>
      </c>
      <c r="I41" s="232">
        <v>631</v>
      </c>
      <c r="J41" s="326">
        <v>21.546793420544919</v>
      </c>
      <c r="K41" s="495">
        <v>1688</v>
      </c>
      <c r="L41" s="330">
        <v>55.064905691562586</v>
      </c>
      <c r="M41" s="356">
        <v>893</v>
      </c>
      <c r="N41" s="330">
        <v>29.13090093753874</v>
      </c>
      <c r="O41" s="356">
        <v>383</v>
      </c>
      <c r="P41" s="330">
        <v>12.493992227410233</v>
      </c>
      <c r="Q41" s="356">
        <v>412</v>
      </c>
      <c r="R41" s="330">
        <v>13.440012526613618</v>
      </c>
      <c r="S41" s="232">
        <v>655</v>
      </c>
      <c r="T41" s="330">
        <v>21.367010206145434</v>
      </c>
      <c r="U41" s="87">
        <v>275</v>
      </c>
      <c r="V41" s="330">
        <v>8.9708821476183118</v>
      </c>
      <c r="W41" s="356">
        <v>131</v>
      </c>
      <c r="X41" s="330">
        <v>4.2734020412290876</v>
      </c>
      <c r="Y41" s="356">
        <v>249</v>
      </c>
      <c r="Z41" s="330">
        <v>8.1227260172980369</v>
      </c>
      <c r="AA41" s="87">
        <v>15</v>
      </c>
      <c r="AB41" s="330">
        <v>0.48932084441554435</v>
      </c>
      <c r="AC41" s="232">
        <v>0</v>
      </c>
      <c r="AD41" s="330">
        <v>0</v>
      </c>
      <c r="AE41" s="232">
        <v>0</v>
      </c>
      <c r="AF41" s="330">
        <v>0</v>
      </c>
      <c r="AG41" s="232">
        <v>15</v>
      </c>
      <c r="AH41" s="330">
        <v>0.48932084441554435</v>
      </c>
      <c r="AI41" s="84">
        <v>2358</v>
      </c>
      <c r="AJ41" s="323">
        <v>76.921236742123568</v>
      </c>
      <c r="AK41" s="495">
        <v>32</v>
      </c>
      <c r="AL41" s="330">
        <v>1.0438844680864947</v>
      </c>
      <c r="AM41" s="86">
        <v>27</v>
      </c>
      <c r="AN41" s="330">
        <v>0.88077751994797981</v>
      </c>
      <c r="AO41" s="85">
        <v>59</v>
      </c>
      <c r="AP41" s="330">
        <v>1.9246619880344744</v>
      </c>
      <c r="AQ41" s="84">
        <v>374</v>
      </c>
      <c r="AR41" s="326">
        <v>12.770999586820603</v>
      </c>
      <c r="AS41" s="86">
        <v>15</v>
      </c>
      <c r="AT41" s="330">
        <v>0.5122058657815749</v>
      </c>
      <c r="AU41" s="85">
        <v>264</v>
      </c>
      <c r="AV41" s="330">
        <v>9.0148232377557189</v>
      </c>
      <c r="AW41" s="83" t="s">
        <v>66</v>
      </c>
    </row>
    <row r="42" spans="1:49" s="82" customFormat="1" ht="36.75" customHeight="1">
      <c r="A42" s="83" t="s">
        <v>67</v>
      </c>
      <c r="B42" s="490">
        <v>299063</v>
      </c>
      <c r="C42" s="85">
        <v>3277</v>
      </c>
      <c r="D42" s="330">
        <v>109.57557437730512</v>
      </c>
      <c r="E42" s="232">
        <v>2102</v>
      </c>
      <c r="F42" s="330">
        <v>70.286193878881704</v>
      </c>
      <c r="G42" s="232">
        <v>675</v>
      </c>
      <c r="H42" s="330">
        <v>22.570495179945361</v>
      </c>
      <c r="I42" s="232">
        <v>500</v>
      </c>
      <c r="J42" s="326">
        <v>16.718885318478044</v>
      </c>
      <c r="K42" s="495">
        <v>2349</v>
      </c>
      <c r="L42" s="330">
        <v>77.590221892399867</v>
      </c>
      <c r="M42" s="356">
        <v>1058</v>
      </c>
      <c r="N42" s="330">
        <v>34.946979464520673</v>
      </c>
      <c r="O42" s="356">
        <v>598</v>
      </c>
      <c r="P42" s="330">
        <v>19.752640566902986</v>
      </c>
      <c r="Q42" s="356">
        <v>693</v>
      </c>
      <c r="R42" s="330">
        <v>22.890601860976204</v>
      </c>
      <c r="S42" s="232">
        <v>867</v>
      </c>
      <c r="T42" s="330">
        <v>28.638025704857675</v>
      </c>
      <c r="U42" s="87">
        <v>409</v>
      </c>
      <c r="V42" s="330">
        <v>13.509749150273112</v>
      </c>
      <c r="W42" s="356">
        <v>211</v>
      </c>
      <c r="X42" s="330">
        <v>6.9695771899941983</v>
      </c>
      <c r="Y42" s="356">
        <v>247</v>
      </c>
      <c r="Z42" s="330">
        <v>8.1586993645903636</v>
      </c>
      <c r="AA42" s="87">
        <v>3</v>
      </c>
      <c r="AB42" s="330">
        <v>9.9093514549680531E-2</v>
      </c>
      <c r="AC42" s="232">
        <v>0</v>
      </c>
      <c r="AD42" s="330">
        <v>0</v>
      </c>
      <c r="AE42" s="232">
        <v>0</v>
      </c>
      <c r="AF42" s="330">
        <v>0</v>
      </c>
      <c r="AG42" s="232">
        <v>3</v>
      </c>
      <c r="AH42" s="330">
        <v>9.9093514549680531E-2</v>
      </c>
      <c r="AI42" s="84">
        <v>3219</v>
      </c>
      <c r="AJ42" s="323">
        <v>106.32734111180723</v>
      </c>
      <c r="AK42" s="495">
        <v>46</v>
      </c>
      <c r="AL42" s="330">
        <v>1.5194338897617683</v>
      </c>
      <c r="AM42" s="86">
        <v>30</v>
      </c>
      <c r="AN42" s="330">
        <v>0.99093514549680539</v>
      </c>
      <c r="AO42" s="85">
        <v>76</v>
      </c>
      <c r="AP42" s="330">
        <v>2.5103690352585737</v>
      </c>
      <c r="AQ42" s="84">
        <v>436</v>
      </c>
      <c r="AR42" s="326">
        <v>14.578867997712857</v>
      </c>
      <c r="AS42" s="86">
        <v>53</v>
      </c>
      <c r="AT42" s="330">
        <v>1.7722018437586728</v>
      </c>
      <c r="AU42" s="85">
        <v>245</v>
      </c>
      <c r="AV42" s="330">
        <v>8.1922538060542429</v>
      </c>
      <c r="AW42" s="83" t="s">
        <v>67</v>
      </c>
    </row>
    <row r="43" spans="1:49" s="82" customFormat="1" ht="36.75" customHeight="1">
      <c r="A43" s="83" t="s">
        <v>68</v>
      </c>
      <c r="B43" s="490">
        <v>1080058</v>
      </c>
      <c r="C43" s="85">
        <v>14788</v>
      </c>
      <c r="D43" s="330">
        <v>136.91857289145582</v>
      </c>
      <c r="E43" s="232">
        <v>9685</v>
      </c>
      <c r="F43" s="330">
        <v>89.671110255190001</v>
      </c>
      <c r="G43" s="232">
        <v>2337</v>
      </c>
      <c r="H43" s="330">
        <v>21.637726862816624</v>
      </c>
      <c r="I43" s="232">
        <v>2766</v>
      </c>
      <c r="J43" s="326">
        <v>25.609735773449202</v>
      </c>
      <c r="K43" s="495">
        <v>7329</v>
      </c>
      <c r="L43" s="330">
        <v>67.471525524839905</v>
      </c>
      <c r="M43" s="356">
        <v>4026</v>
      </c>
      <c r="N43" s="330">
        <v>37.063768831082747</v>
      </c>
      <c r="O43" s="356">
        <v>1236</v>
      </c>
      <c r="P43" s="330">
        <v>11.378742740988146</v>
      </c>
      <c r="Q43" s="356">
        <v>2067</v>
      </c>
      <c r="R43" s="330">
        <v>19.029013952769009</v>
      </c>
      <c r="S43" s="232">
        <v>2915</v>
      </c>
      <c r="T43" s="330">
        <v>26.835788907751173</v>
      </c>
      <c r="U43" s="87">
        <v>1498</v>
      </c>
      <c r="V43" s="330">
        <v>13.790741606796313</v>
      </c>
      <c r="W43" s="356">
        <v>505</v>
      </c>
      <c r="X43" s="330">
        <v>4.6490817833325355</v>
      </c>
      <c r="Y43" s="356">
        <v>912</v>
      </c>
      <c r="Z43" s="330">
        <v>8.3959655176223205</v>
      </c>
      <c r="AA43" s="87">
        <v>42</v>
      </c>
      <c r="AB43" s="330">
        <v>0.38665630673260687</v>
      </c>
      <c r="AC43" s="232">
        <v>5</v>
      </c>
      <c r="AD43" s="330">
        <v>4.6030512706262731E-2</v>
      </c>
      <c r="AE43" s="232">
        <v>1</v>
      </c>
      <c r="AF43" s="330">
        <v>9.2061025412525452E-3</v>
      </c>
      <c r="AG43" s="232">
        <v>36</v>
      </c>
      <c r="AH43" s="330">
        <v>0.33141969148509165</v>
      </c>
      <c r="AI43" s="84">
        <v>10286</v>
      </c>
      <c r="AJ43" s="323">
        <v>94.693970739323674</v>
      </c>
      <c r="AK43" s="495">
        <v>107</v>
      </c>
      <c r="AL43" s="330">
        <v>0.9850529719140223</v>
      </c>
      <c r="AM43" s="86">
        <v>120</v>
      </c>
      <c r="AN43" s="330">
        <v>1.1047323049503055</v>
      </c>
      <c r="AO43" s="85">
        <v>227</v>
      </c>
      <c r="AP43" s="330">
        <v>2.0897852768643279</v>
      </c>
      <c r="AQ43" s="84">
        <v>1204</v>
      </c>
      <c r="AR43" s="326">
        <v>11.147549483453666</v>
      </c>
      <c r="AS43" s="86">
        <v>101</v>
      </c>
      <c r="AT43" s="330">
        <v>0.9351349649741032</v>
      </c>
      <c r="AU43" s="85">
        <v>1183</v>
      </c>
      <c r="AV43" s="330">
        <v>10.95311548083529</v>
      </c>
      <c r="AW43" s="83" t="s">
        <v>68</v>
      </c>
    </row>
    <row r="44" spans="1:49" s="82" customFormat="1" ht="36.75" customHeight="1">
      <c r="A44" s="83" t="s">
        <v>69</v>
      </c>
      <c r="B44" s="490">
        <v>1567817</v>
      </c>
      <c r="C44" s="85">
        <v>16265</v>
      </c>
      <c r="D44" s="330">
        <v>103.74297510487513</v>
      </c>
      <c r="E44" s="232">
        <v>9824</v>
      </c>
      <c r="F44" s="330">
        <v>62.660374265619005</v>
      </c>
      <c r="G44" s="232">
        <v>3818</v>
      </c>
      <c r="H44" s="330">
        <v>24.352331936699244</v>
      </c>
      <c r="I44" s="232">
        <v>2623</v>
      </c>
      <c r="J44" s="326">
        <v>16.730268902556865</v>
      </c>
      <c r="K44" s="495">
        <v>8574</v>
      </c>
      <c r="L44" s="330">
        <v>55.172325036678593</v>
      </c>
      <c r="M44" s="356">
        <v>4456</v>
      </c>
      <c r="N44" s="330">
        <v>28.673650613883812</v>
      </c>
      <c r="O44" s="356">
        <v>1985</v>
      </c>
      <c r="P44" s="330">
        <v>12.773158992046536</v>
      </c>
      <c r="Q44" s="356">
        <v>2133</v>
      </c>
      <c r="R44" s="330">
        <v>13.725515430748244</v>
      </c>
      <c r="S44" s="232">
        <v>3158</v>
      </c>
      <c r="T44" s="330">
        <v>20.321227252837765</v>
      </c>
      <c r="U44" s="87">
        <v>1583</v>
      </c>
      <c r="V44" s="330">
        <v>10.186352989627038</v>
      </c>
      <c r="W44" s="356">
        <v>716</v>
      </c>
      <c r="X44" s="330">
        <v>4.6073460142596074</v>
      </c>
      <c r="Y44" s="356">
        <v>859</v>
      </c>
      <c r="Z44" s="330">
        <v>5.5275282489511204</v>
      </c>
      <c r="AA44" s="87">
        <v>63</v>
      </c>
      <c r="AB44" s="330">
        <v>0.40539497052842915</v>
      </c>
      <c r="AC44" s="232">
        <v>19</v>
      </c>
      <c r="AD44" s="330">
        <v>0.1222619752387326</v>
      </c>
      <c r="AE44" s="232">
        <v>1</v>
      </c>
      <c r="AF44" s="330">
        <v>6.4348408020385578E-3</v>
      </c>
      <c r="AG44" s="232">
        <v>43</v>
      </c>
      <c r="AH44" s="330">
        <v>0.276698154487658</v>
      </c>
      <c r="AI44" s="84">
        <v>11795</v>
      </c>
      <c r="AJ44" s="323">
        <v>75.898947260044793</v>
      </c>
      <c r="AK44" s="495">
        <v>554</v>
      </c>
      <c r="AL44" s="330">
        <v>3.5649018043293612</v>
      </c>
      <c r="AM44" s="86">
        <v>193</v>
      </c>
      <c r="AN44" s="330">
        <v>1.2419242747934416</v>
      </c>
      <c r="AO44" s="85">
        <v>747</v>
      </c>
      <c r="AP44" s="330">
        <v>4.8068260791228026</v>
      </c>
      <c r="AQ44" s="84">
        <v>1563</v>
      </c>
      <c r="AR44" s="326">
        <v>9.9692757509326668</v>
      </c>
      <c r="AS44" s="86">
        <v>179</v>
      </c>
      <c r="AT44" s="330">
        <v>1.1417148812648414</v>
      </c>
      <c r="AU44" s="85">
        <v>1546</v>
      </c>
      <c r="AV44" s="330">
        <v>9.8608447286896368</v>
      </c>
      <c r="AW44" s="83" t="s">
        <v>69</v>
      </c>
    </row>
    <row r="45" spans="1:49" s="82" customFormat="1" ht="36.75" customHeight="1">
      <c r="A45" s="83" t="s">
        <v>70</v>
      </c>
      <c r="B45" s="490">
        <v>589683</v>
      </c>
      <c r="C45" s="85">
        <v>4389</v>
      </c>
      <c r="D45" s="330">
        <v>74.429820768107604</v>
      </c>
      <c r="E45" s="232">
        <v>2795</v>
      </c>
      <c r="F45" s="330">
        <v>47.398347925919524</v>
      </c>
      <c r="G45" s="232">
        <v>931</v>
      </c>
      <c r="H45" s="330">
        <v>15.788143799295552</v>
      </c>
      <c r="I45" s="232">
        <v>663</v>
      </c>
      <c r="J45" s="326">
        <v>11.243329042892537</v>
      </c>
      <c r="K45" s="495">
        <v>5155</v>
      </c>
      <c r="L45" s="330">
        <v>87.060300446701234</v>
      </c>
      <c r="M45" s="356">
        <v>2696</v>
      </c>
      <c r="N45" s="330">
        <v>45.531439380078858</v>
      </c>
      <c r="O45" s="356">
        <v>980</v>
      </c>
      <c r="P45" s="330">
        <v>16.550745768723026</v>
      </c>
      <c r="Q45" s="356">
        <v>1479</v>
      </c>
      <c r="R45" s="330">
        <v>24.978115297899347</v>
      </c>
      <c r="S45" s="232">
        <v>1206</v>
      </c>
      <c r="T45" s="330">
        <v>20.367550405183643</v>
      </c>
      <c r="U45" s="87">
        <v>667</v>
      </c>
      <c r="V45" s="330">
        <v>11.264640232385979</v>
      </c>
      <c r="W45" s="356">
        <v>188</v>
      </c>
      <c r="X45" s="330">
        <v>3.1750410250203358</v>
      </c>
      <c r="Y45" s="356">
        <v>351</v>
      </c>
      <c r="Z45" s="330">
        <v>5.9278691477773293</v>
      </c>
      <c r="AA45" s="87">
        <v>13</v>
      </c>
      <c r="AB45" s="330">
        <v>0.21955070917693811</v>
      </c>
      <c r="AC45" s="232">
        <v>8</v>
      </c>
      <c r="AD45" s="330">
        <v>0.13510812872426961</v>
      </c>
      <c r="AE45" s="232">
        <v>0</v>
      </c>
      <c r="AF45" s="330">
        <v>0</v>
      </c>
      <c r="AG45" s="232">
        <v>5</v>
      </c>
      <c r="AH45" s="330">
        <v>8.4442580452668503E-2</v>
      </c>
      <c r="AI45" s="84">
        <v>6374</v>
      </c>
      <c r="AJ45" s="323">
        <v>107.6474015610618</v>
      </c>
      <c r="AK45" s="495">
        <v>91</v>
      </c>
      <c r="AL45" s="330">
        <v>1.5368549642385667</v>
      </c>
      <c r="AM45" s="86">
        <v>60</v>
      </c>
      <c r="AN45" s="330">
        <v>1.013310965432022</v>
      </c>
      <c r="AO45" s="85">
        <v>151</v>
      </c>
      <c r="AP45" s="330">
        <v>2.5501659296705887</v>
      </c>
      <c r="AQ45" s="84">
        <v>686</v>
      </c>
      <c r="AR45" s="326">
        <v>11.633369115270408</v>
      </c>
      <c r="AS45" s="86">
        <v>54</v>
      </c>
      <c r="AT45" s="330">
        <v>0.91574625688717504</v>
      </c>
      <c r="AU45" s="85">
        <v>434</v>
      </c>
      <c r="AV45" s="330">
        <v>7.3598865831302582</v>
      </c>
      <c r="AW45" s="83" t="s">
        <v>70</v>
      </c>
    </row>
    <row r="46" spans="1:49" s="82" customFormat="1" ht="36.75" customHeight="1">
      <c r="A46" s="83" t="s">
        <v>71</v>
      </c>
      <c r="B46" s="490">
        <v>411380</v>
      </c>
      <c r="C46" s="85">
        <v>4499</v>
      </c>
      <c r="D46" s="330">
        <v>109.36360542564051</v>
      </c>
      <c r="E46" s="232">
        <v>2855</v>
      </c>
      <c r="F46" s="330">
        <v>69.400554232096852</v>
      </c>
      <c r="G46" s="232">
        <v>912</v>
      </c>
      <c r="H46" s="330">
        <v>22.169283873790654</v>
      </c>
      <c r="I46" s="232">
        <v>732</v>
      </c>
      <c r="J46" s="326">
        <v>17.793767319753027</v>
      </c>
      <c r="K46" s="495">
        <v>2028</v>
      </c>
      <c r="L46" s="330">
        <v>49.368050010711016</v>
      </c>
      <c r="M46" s="356">
        <v>1011</v>
      </c>
      <c r="N46" s="330">
        <v>24.610995345576349</v>
      </c>
      <c r="O46" s="356">
        <v>473</v>
      </c>
      <c r="P46" s="330">
        <v>11.514343025180624</v>
      </c>
      <c r="Q46" s="356">
        <v>544</v>
      </c>
      <c r="R46" s="330">
        <v>13.242711639954038</v>
      </c>
      <c r="S46" s="232">
        <v>921</v>
      </c>
      <c r="T46" s="330">
        <v>22.420105552201598</v>
      </c>
      <c r="U46" s="87">
        <v>406</v>
      </c>
      <c r="V46" s="330">
        <v>9.8833472901127557</v>
      </c>
      <c r="W46" s="356">
        <v>253</v>
      </c>
      <c r="X46" s="330">
        <v>6.1588346413756838</v>
      </c>
      <c r="Y46" s="356">
        <v>262</v>
      </c>
      <c r="Z46" s="330">
        <v>6.3779236207131582</v>
      </c>
      <c r="AA46" s="87">
        <v>3</v>
      </c>
      <c r="AB46" s="330">
        <v>7.3029659779158304E-2</v>
      </c>
      <c r="AC46" s="232">
        <v>2</v>
      </c>
      <c r="AD46" s="330">
        <v>4.8686439852772198E-2</v>
      </c>
      <c r="AE46" s="232">
        <v>1</v>
      </c>
      <c r="AF46" s="330">
        <v>2.4343219926386099E-2</v>
      </c>
      <c r="AG46" s="232">
        <v>0</v>
      </c>
      <c r="AH46" s="330">
        <v>0</v>
      </c>
      <c r="AI46" s="84">
        <v>2952</v>
      </c>
      <c r="AJ46" s="323">
        <v>71.861185222691773</v>
      </c>
      <c r="AK46" s="495">
        <v>59</v>
      </c>
      <c r="AL46" s="330">
        <v>1.4362499756567797</v>
      </c>
      <c r="AM46" s="86">
        <v>41</v>
      </c>
      <c r="AN46" s="330">
        <v>0.99807201698183001</v>
      </c>
      <c r="AO46" s="85">
        <v>100</v>
      </c>
      <c r="AP46" s="330">
        <v>2.4343219926386102</v>
      </c>
      <c r="AQ46" s="84">
        <v>542</v>
      </c>
      <c r="AR46" s="326">
        <v>13.175166512713306</v>
      </c>
      <c r="AS46" s="86">
        <v>53</v>
      </c>
      <c r="AT46" s="330">
        <v>1.2883465409110797</v>
      </c>
      <c r="AU46" s="85">
        <v>700</v>
      </c>
      <c r="AV46" s="330">
        <v>17.015897710146337</v>
      </c>
      <c r="AW46" s="83" t="s">
        <v>71</v>
      </c>
    </row>
    <row r="47" spans="1:49" s="82" customFormat="1" ht="36.75" customHeight="1">
      <c r="A47" s="83" t="s">
        <v>72</v>
      </c>
      <c r="B47" s="490">
        <v>575877</v>
      </c>
      <c r="C47" s="85">
        <v>6296</v>
      </c>
      <c r="D47" s="330">
        <v>109.32890183146749</v>
      </c>
      <c r="E47" s="232">
        <v>3643</v>
      </c>
      <c r="F47" s="330">
        <v>63.260036431390738</v>
      </c>
      <c r="G47" s="232">
        <v>1395</v>
      </c>
      <c r="H47" s="330">
        <v>24.223922816851516</v>
      </c>
      <c r="I47" s="232">
        <v>1258</v>
      </c>
      <c r="J47" s="326">
        <v>21.84494258322524</v>
      </c>
      <c r="K47" s="495">
        <v>3305</v>
      </c>
      <c r="L47" s="330">
        <v>57.173138600604538</v>
      </c>
      <c r="M47" s="356">
        <v>1822</v>
      </c>
      <c r="N47" s="330">
        <v>31.518746907806804</v>
      </c>
      <c r="O47" s="356">
        <v>690</v>
      </c>
      <c r="P47" s="330">
        <v>11.936298225239678</v>
      </c>
      <c r="Q47" s="356">
        <v>793</v>
      </c>
      <c r="R47" s="330">
        <v>13.718093467558065</v>
      </c>
      <c r="S47" s="232">
        <v>1247</v>
      </c>
      <c r="T47" s="330">
        <v>21.57183172010707</v>
      </c>
      <c r="U47" s="87">
        <v>609</v>
      </c>
      <c r="V47" s="330">
        <v>10.535080607494152</v>
      </c>
      <c r="W47" s="356">
        <v>296</v>
      </c>
      <c r="X47" s="330">
        <v>5.1204989487984705</v>
      </c>
      <c r="Y47" s="356">
        <v>342</v>
      </c>
      <c r="Z47" s="330">
        <v>5.9162521638144492</v>
      </c>
      <c r="AA47" s="87">
        <v>5</v>
      </c>
      <c r="AB47" s="330">
        <v>8.6494914675649848E-2</v>
      </c>
      <c r="AC47" s="232">
        <v>2</v>
      </c>
      <c r="AD47" s="330">
        <v>3.4597965870259935E-2</v>
      </c>
      <c r="AE47" s="232">
        <v>1</v>
      </c>
      <c r="AF47" s="330">
        <v>1.7298982935129967E-2</v>
      </c>
      <c r="AG47" s="232">
        <v>2</v>
      </c>
      <c r="AH47" s="330">
        <v>3.4597965870259935E-2</v>
      </c>
      <c r="AI47" s="84">
        <v>4557</v>
      </c>
      <c r="AJ47" s="323">
        <v>78.83146523538727</v>
      </c>
      <c r="AK47" s="495">
        <v>104</v>
      </c>
      <c r="AL47" s="330">
        <v>1.7990942252535167</v>
      </c>
      <c r="AM47" s="86">
        <v>55</v>
      </c>
      <c r="AN47" s="330">
        <v>0.95144406143214821</v>
      </c>
      <c r="AO47" s="85">
        <v>159</v>
      </c>
      <c r="AP47" s="330">
        <v>2.7505382866856647</v>
      </c>
      <c r="AQ47" s="84">
        <v>704</v>
      </c>
      <c r="AR47" s="326">
        <v>12.224832733378829</v>
      </c>
      <c r="AS47" s="86">
        <v>42</v>
      </c>
      <c r="AT47" s="330">
        <v>0.72932240738907783</v>
      </c>
      <c r="AU47" s="85">
        <v>732</v>
      </c>
      <c r="AV47" s="330">
        <v>12.711047671638216</v>
      </c>
      <c r="AW47" s="83" t="s">
        <v>72</v>
      </c>
    </row>
    <row r="48" spans="1:49" s="82" customFormat="1" ht="36.75" customHeight="1">
      <c r="A48" s="83" t="s">
        <v>73</v>
      </c>
      <c r="B48" s="490">
        <v>591980</v>
      </c>
      <c r="C48" s="85">
        <v>5859</v>
      </c>
      <c r="D48" s="330">
        <v>98.972938274941725</v>
      </c>
      <c r="E48" s="232">
        <v>3848</v>
      </c>
      <c r="F48" s="330">
        <v>65.002196020135813</v>
      </c>
      <c r="G48" s="232">
        <v>1073</v>
      </c>
      <c r="H48" s="330">
        <v>18.125612351768641</v>
      </c>
      <c r="I48" s="232">
        <v>938</v>
      </c>
      <c r="J48" s="326">
        <v>15.845129903037266</v>
      </c>
      <c r="K48" s="495">
        <v>4525</v>
      </c>
      <c r="L48" s="330">
        <v>75.984864598609605</v>
      </c>
      <c r="M48" s="356">
        <v>2257</v>
      </c>
      <c r="N48" s="330">
        <v>37.900075005317539</v>
      </c>
      <c r="O48" s="356">
        <v>1088</v>
      </c>
      <c r="P48" s="330">
        <v>18.269951974207125</v>
      </c>
      <c r="Q48" s="356">
        <v>1180</v>
      </c>
      <c r="R48" s="330">
        <v>19.814837619084933</v>
      </c>
      <c r="S48" s="232">
        <v>2030</v>
      </c>
      <c r="T48" s="330">
        <v>34.088237598934249</v>
      </c>
      <c r="U48" s="87">
        <v>910</v>
      </c>
      <c r="V48" s="330">
        <v>15.280934096073974</v>
      </c>
      <c r="W48" s="356">
        <v>636</v>
      </c>
      <c r="X48" s="330">
        <v>10.679861631981369</v>
      </c>
      <c r="Y48" s="356">
        <v>484</v>
      </c>
      <c r="Z48" s="330">
        <v>8.127441870878906</v>
      </c>
      <c r="AA48" s="87">
        <v>2</v>
      </c>
      <c r="AB48" s="330">
        <v>3.3584470540821927E-2</v>
      </c>
      <c r="AC48" s="232">
        <v>2</v>
      </c>
      <c r="AD48" s="330">
        <v>3.3584470540821927E-2</v>
      </c>
      <c r="AE48" s="232">
        <v>0</v>
      </c>
      <c r="AF48" s="330">
        <v>0</v>
      </c>
      <c r="AG48" s="232">
        <v>0</v>
      </c>
      <c r="AH48" s="330">
        <v>0</v>
      </c>
      <c r="AI48" s="84">
        <v>6557</v>
      </c>
      <c r="AJ48" s="323">
        <v>110.10668666808468</v>
      </c>
      <c r="AK48" s="495">
        <v>246</v>
      </c>
      <c r="AL48" s="330">
        <v>4.1308898765210964</v>
      </c>
      <c r="AM48" s="86">
        <v>118</v>
      </c>
      <c r="AN48" s="330">
        <v>1.9814837619084935</v>
      </c>
      <c r="AO48" s="85">
        <v>364</v>
      </c>
      <c r="AP48" s="330">
        <v>6.1123736384295899</v>
      </c>
      <c r="AQ48" s="84">
        <v>807</v>
      </c>
      <c r="AR48" s="326">
        <v>13.632217304638671</v>
      </c>
      <c r="AS48" s="86">
        <v>64</v>
      </c>
      <c r="AT48" s="330">
        <v>1.0811176053245042</v>
      </c>
      <c r="AU48" s="85">
        <v>243</v>
      </c>
      <c r="AV48" s="330">
        <v>4.1048684077164763</v>
      </c>
      <c r="AW48" s="83" t="s">
        <v>73</v>
      </c>
    </row>
    <row r="49" spans="1:49" s="82" customFormat="1" ht="36.75" customHeight="1">
      <c r="A49" s="83" t="s">
        <v>74</v>
      </c>
      <c r="B49" s="490">
        <v>307370</v>
      </c>
      <c r="C49" s="85">
        <v>3481</v>
      </c>
      <c r="D49" s="330">
        <v>113.25113055926083</v>
      </c>
      <c r="E49" s="232">
        <v>2329</v>
      </c>
      <c r="F49" s="330">
        <v>75.771871034909068</v>
      </c>
      <c r="G49" s="232">
        <v>621</v>
      </c>
      <c r="H49" s="330">
        <v>20.203663337345869</v>
      </c>
      <c r="I49" s="232">
        <v>531</v>
      </c>
      <c r="J49" s="326">
        <v>17.275596187005888</v>
      </c>
      <c r="K49" s="495">
        <v>2244</v>
      </c>
      <c r="L49" s="330">
        <v>73.877516082516323</v>
      </c>
      <c r="M49" s="356">
        <v>1248</v>
      </c>
      <c r="N49" s="330">
        <v>41.086960815944913</v>
      </c>
      <c r="O49" s="356">
        <v>352</v>
      </c>
      <c r="P49" s="330">
        <v>11.58862997372805</v>
      </c>
      <c r="Q49" s="356">
        <v>644</v>
      </c>
      <c r="R49" s="330">
        <v>21.201925292843367</v>
      </c>
      <c r="S49" s="232">
        <v>1162</v>
      </c>
      <c r="T49" s="330">
        <v>38.255647810999989</v>
      </c>
      <c r="U49" s="87">
        <v>428</v>
      </c>
      <c r="V49" s="330">
        <v>14.090720536237516</v>
      </c>
      <c r="W49" s="356">
        <v>304</v>
      </c>
      <c r="X49" s="330">
        <v>10.008362250037862</v>
      </c>
      <c r="Y49" s="356">
        <v>430</v>
      </c>
      <c r="Z49" s="330">
        <v>14.156565024724607</v>
      </c>
      <c r="AA49" s="87">
        <v>0</v>
      </c>
      <c r="AB49" s="330">
        <v>0</v>
      </c>
      <c r="AC49" s="232">
        <v>0</v>
      </c>
      <c r="AD49" s="330">
        <v>0</v>
      </c>
      <c r="AE49" s="232">
        <v>0</v>
      </c>
      <c r="AF49" s="330">
        <v>0</v>
      </c>
      <c r="AG49" s="232">
        <v>0</v>
      </c>
      <c r="AH49" s="330">
        <v>0</v>
      </c>
      <c r="AI49" s="84">
        <v>3406</v>
      </c>
      <c r="AJ49" s="323">
        <v>112.13316389351631</v>
      </c>
      <c r="AK49" s="495">
        <v>107</v>
      </c>
      <c r="AL49" s="330">
        <v>3.522680134059379</v>
      </c>
      <c r="AM49" s="86">
        <v>46</v>
      </c>
      <c r="AN49" s="330">
        <v>1.5144232352030975</v>
      </c>
      <c r="AO49" s="85">
        <v>153</v>
      </c>
      <c r="AP49" s="330">
        <v>5.0371033692624776</v>
      </c>
      <c r="AQ49" s="84">
        <v>366</v>
      </c>
      <c r="AR49" s="326">
        <v>11.907473078049257</v>
      </c>
      <c r="AS49" s="86">
        <v>52</v>
      </c>
      <c r="AT49" s="330">
        <v>1.6917721313075447</v>
      </c>
      <c r="AU49" s="85">
        <v>314</v>
      </c>
      <c r="AV49" s="330">
        <v>10.215700946741711</v>
      </c>
      <c r="AW49" s="83" t="s">
        <v>74</v>
      </c>
    </row>
    <row r="50" spans="1:49" s="82" customFormat="1" ht="36.75" customHeight="1">
      <c r="A50" s="83" t="s">
        <v>75</v>
      </c>
      <c r="B50" s="490">
        <v>3117109</v>
      </c>
      <c r="C50" s="85">
        <v>39701</v>
      </c>
      <c r="D50" s="330">
        <v>127.3648114326448</v>
      </c>
      <c r="E50" s="232">
        <v>26838</v>
      </c>
      <c r="F50" s="330">
        <v>86.099010332972</v>
      </c>
      <c r="G50" s="232">
        <v>7207</v>
      </c>
      <c r="H50" s="330">
        <v>23.120782750940052</v>
      </c>
      <c r="I50" s="232">
        <v>5656</v>
      </c>
      <c r="J50" s="326">
        <v>18.145018348732751</v>
      </c>
      <c r="K50" s="495">
        <v>21930</v>
      </c>
      <c r="L50" s="330">
        <v>70.339856226146424</v>
      </c>
      <c r="M50" s="356">
        <v>11637</v>
      </c>
      <c r="N50" s="330">
        <v>37.325349152013949</v>
      </c>
      <c r="O50" s="356">
        <v>4673</v>
      </c>
      <c r="P50" s="330">
        <v>14.988515647276891</v>
      </c>
      <c r="Q50" s="356">
        <v>5620</v>
      </c>
      <c r="R50" s="330">
        <v>18.02599142685558</v>
      </c>
      <c r="S50" s="232">
        <v>8934</v>
      </c>
      <c r="T50" s="330">
        <v>28.655552919488922</v>
      </c>
      <c r="U50" s="87">
        <v>4627</v>
      </c>
      <c r="V50" s="330">
        <v>14.840971945206544</v>
      </c>
      <c r="W50" s="356">
        <v>2312</v>
      </c>
      <c r="X50" s="330">
        <v>7.4156747649270649</v>
      </c>
      <c r="Y50" s="356">
        <v>1995</v>
      </c>
      <c r="Z50" s="330">
        <v>6.3989062093553164</v>
      </c>
      <c r="AA50" s="87">
        <v>129</v>
      </c>
      <c r="AB50" s="330">
        <v>0.41376386015380251</v>
      </c>
      <c r="AC50" s="232">
        <v>56</v>
      </c>
      <c r="AD50" s="330">
        <v>0.17961841991172822</v>
      </c>
      <c r="AE50" s="232">
        <v>10</v>
      </c>
      <c r="AF50" s="330">
        <v>3.2074717841380038E-2</v>
      </c>
      <c r="AG50" s="232">
        <v>63</v>
      </c>
      <c r="AH50" s="330">
        <v>0.20207072240069424</v>
      </c>
      <c r="AI50" s="84">
        <v>30993</v>
      </c>
      <c r="AJ50" s="323">
        <v>99.409173005789143</v>
      </c>
      <c r="AK50" s="495">
        <v>584</v>
      </c>
      <c r="AL50" s="330">
        <v>1.8731635219365941</v>
      </c>
      <c r="AM50" s="86">
        <v>303</v>
      </c>
      <c r="AN50" s="330">
        <v>0.97186395059381503</v>
      </c>
      <c r="AO50" s="85">
        <v>887</v>
      </c>
      <c r="AP50" s="330">
        <v>2.845027472530409</v>
      </c>
      <c r="AQ50" s="84">
        <v>4253</v>
      </c>
      <c r="AR50" s="326">
        <v>13.644052870785076</v>
      </c>
      <c r="AS50" s="86">
        <v>464</v>
      </c>
      <c r="AT50" s="330">
        <v>1.4885587895707209</v>
      </c>
      <c r="AU50" s="85">
        <v>3676</v>
      </c>
      <c r="AV50" s="330">
        <v>11.792978686340453</v>
      </c>
      <c r="AW50" s="83" t="s">
        <v>75</v>
      </c>
    </row>
    <row r="51" spans="1:49" s="82" customFormat="1" ht="36.75" customHeight="1">
      <c r="A51" s="83" t="s">
        <v>76</v>
      </c>
      <c r="B51" s="490">
        <v>470124</v>
      </c>
      <c r="C51" s="85">
        <v>3959</v>
      </c>
      <c r="D51" s="330">
        <v>84.211824965328304</v>
      </c>
      <c r="E51" s="232">
        <v>2476</v>
      </c>
      <c r="F51" s="330">
        <v>52.666955952046692</v>
      </c>
      <c r="G51" s="232">
        <v>872</v>
      </c>
      <c r="H51" s="330">
        <v>18.548297895874281</v>
      </c>
      <c r="I51" s="232">
        <v>611</v>
      </c>
      <c r="J51" s="326">
        <v>12.996571117407322</v>
      </c>
      <c r="K51" s="495">
        <v>2686</v>
      </c>
      <c r="L51" s="330">
        <v>57.940960332948393</v>
      </c>
      <c r="M51" s="356">
        <v>1360</v>
      </c>
      <c r="N51" s="330">
        <v>29.337195105290327</v>
      </c>
      <c r="O51" s="356">
        <v>486</v>
      </c>
      <c r="P51" s="330">
        <v>10.483732956743454</v>
      </c>
      <c r="Q51" s="356">
        <v>840</v>
      </c>
      <c r="R51" s="330">
        <v>18.120032270914614</v>
      </c>
      <c r="S51" s="232">
        <v>833</v>
      </c>
      <c r="T51" s="330">
        <v>17.969032001990325</v>
      </c>
      <c r="U51" s="87">
        <v>441</v>
      </c>
      <c r="V51" s="330">
        <v>9.5130169422301734</v>
      </c>
      <c r="W51" s="356">
        <v>209</v>
      </c>
      <c r="X51" s="330">
        <v>4.5084366007394694</v>
      </c>
      <c r="Y51" s="356">
        <v>183</v>
      </c>
      <c r="Z51" s="330">
        <v>3.9475784590206837</v>
      </c>
      <c r="AA51" s="87">
        <v>7</v>
      </c>
      <c r="AB51" s="330">
        <v>0.15100026892428844</v>
      </c>
      <c r="AC51" s="232">
        <v>3</v>
      </c>
      <c r="AD51" s="330">
        <v>6.4714400967552196E-2</v>
      </c>
      <c r="AE51" s="232">
        <v>0</v>
      </c>
      <c r="AF51" s="330">
        <v>0</v>
      </c>
      <c r="AG51" s="232">
        <v>4</v>
      </c>
      <c r="AH51" s="330">
        <v>8.6285867956736248E-2</v>
      </c>
      <c r="AI51" s="84">
        <v>3526</v>
      </c>
      <c r="AJ51" s="323">
        <v>76.060992603863014</v>
      </c>
      <c r="AK51" s="495">
        <v>23</v>
      </c>
      <c r="AL51" s="330">
        <v>0.49614374075123352</v>
      </c>
      <c r="AM51" s="86">
        <v>17</v>
      </c>
      <c r="AN51" s="330">
        <v>0.3667149388161291</v>
      </c>
      <c r="AO51" s="85">
        <v>40</v>
      </c>
      <c r="AP51" s="330">
        <v>0.86285867956736262</v>
      </c>
      <c r="AQ51" s="84">
        <v>581</v>
      </c>
      <c r="AR51" s="326">
        <v>12.358441602641005</v>
      </c>
      <c r="AS51" s="86">
        <v>94</v>
      </c>
      <c r="AT51" s="330">
        <v>1.9994724796011267</v>
      </c>
      <c r="AU51" s="85">
        <v>414</v>
      </c>
      <c r="AV51" s="330">
        <v>8.8061873037751734</v>
      </c>
      <c r="AW51" s="83" t="s">
        <v>76</v>
      </c>
    </row>
    <row r="52" spans="1:49" s="82" customFormat="1" ht="36.75" customHeight="1">
      <c r="A52" s="83" t="s">
        <v>77</v>
      </c>
      <c r="B52" s="490">
        <v>663362</v>
      </c>
      <c r="C52" s="85">
        <v>7345</v>
      </c>
      <c r="D52" s="330">
        <v>110.72385816492354</v>
      </c>
      <c r="E52" s="232">
        <v>4761</v>
      </c>
      <c r="F52" s="330">
        <v>71.770767695466432</v>
      </c>
      <c r="G52" s="232">
        <v>1668</v>
      </c>
      <c r="H52" s="330">
        <v>25.144641990346145</v>
      </c>
      <c r="I52" s="232">
        <v>916</v>
      </c>
      <c r="J52" s="326">
        <v>13.808448479110952</v>
      </c>
      <c r="K52" s="495">
        <v>4816</v>
      </c>
      <c r="L52" s="330">
        <v>72.088326161755674</v>
      </c>
      <c r="M52" s="356">
        <v>2435</v>
      </c>
      <c r="N52" s="330">
        <v>36.448312749974058</v>
      </c>
      <c r="O52" s="356">
        <v>1092</v>
      </c>
      <c r="P52" s="330">
        <v>16.34560883900274</v>
      </c>
      <c r="Q52" s="356">
        <v>1289</v>
      </c>
      <c r="R52" s="330">
        <v>19.294404572778877</v>
      </c>
      <c r="S52" s="232">
        <v>1867</v>
      </c>
      <c r="T52" s="330">
        <v>27.946201192690584</v>
      </c>
      <c r="U52" s="87">
        <v>856</v>
      </c>
      <c r="V52" s="330">
        <v>12.813041360976507</v>
      </c>
      <c r="W52" s="356">
        <v>562</v>
      </c>
      <c r="X52" s="330">
        <v>8.4123005197065375</v>
      </c>
      <c r="Y52" s="356">
        <v>449</v>
      </c>
      <c r="Z52" s="330">
        <v>6.7208593120075362</v>
      </c>
      <c r="AA52" s="87">
        <v>36</v>
      </c>
      <c r="AB52" s="330">
        <v>0.53886622546162877</v>
      </c>
      <c r="AC52" s="232">
        <v>7</v>
      </c>
      <c r="AD52" s="330">
        <v>0.10477954383976117</v>
      </c>
      <c r="AE52" s="232">
        <v>1</v>
      </c>
      <c r="AF52" s="330">
        <v>1.4968506262823022E-2</v>
      </c>
      <c r="AG52" s="232">
        <v>28</v>
      </c>
      <c r="AH52" s="330">
        <v>0.41911817535904466</v>
      </c>
      <c r="AI52" s="84">
        <v>6719</v>
      </c>
      <c r="AJ52" s="323">
        <v>100.57339357990789</v>
      </c>
      <c r="AK52" s="495">
        <v>238</v>
      </c>
      <c r="AL52" s="330">
        <v>3.5625044905518792</v>
      </c>
      <c r="AM52" s="86">
        <v>129</v>
      </c>
      <c r="AN52" s="330">
        <v>1.9309373079041698</v>
      </c>
      <c r="AO52" s="85">
        <v>367</v>
      </c>
      <c r="AP52" s="330">
        <v>5.4934417984560486</v>
      </c>
      <c r="AQ52" s="84">
        <v>657</v>
      </c>
      <c r="AR52" s="326">
        <v>9.9040945969169165</v>
      </c>
      <c r="AS52" s="86">
        <v>55</v>
      </c>
      <c r="AT52" s="330">
        <v>0.8291098977632122</v>
      </c>
      <c r="AU52" s="85">
        <v>393</v>
      </c>
      <c r="AV52" s="330">
        <v>5.924367087653498</v>
      </c>
      <c r="AW52" s="83" t="s">
        <v>77</v>
      </c>
    </row>
    <row r="53" spans="1:49" s="82" customFormat="1" ht="36.75" customHeight="1">
      <c r="A53" s="83" t="s">
        <v>78</v>
      </c>
      <c r="B53" s="490">
        <v>986584</v>
      </c>
      <c r="C53" s="85">
        <v>11868</v>
      </c>
      <c r="D53" s="330">
        <v>120.29386245874653</v>
      </c>
      <c r="E53" s="232">
        <v>8130</v>
      </c>
      <c r="F53" s="330">
        <v>82.405552897675207</v>
      </c>
      <c r="G53" s="232">
        <v>2212</v>
      </c>
      <c r="H53" s="330">
        <v>22.420797418162064</v>
      </c>
      <c r="I53" s="232">
        <v>1526</v>
      </c>
      <c r="J53" s="326">
        <v>15.467512142909271</v>
      </c>
      <c r="K53" s="495">
        <v>5061</v>
      </c>
      <c r="L53" s="330">
        <v>50.717470319607244</v>
      </c>
      <c r="M53" s="356">
        <v>2752</v>
      </c>
      <c r="N53" s="330">
        <v>27.578438711629939</v>
      </c>
      <c r="O53" s="356">
        <v>1030</v>
      </c>
      <c r="P53" s="330">
        <v>10.321872046867311</v>
      </c>
      <c r="Q53" s="356">
        <v>1279</v>
      </c>
      <c r="R53" s="330">
        <v>12.817159561109991</v>
      </c>
      <c r="S53" s="232">
        <v>2967</v>
      </c>
      <c r="T53" s="330">
        <v>29.733004235976029</v>
      </c>
      <c r="U53" s="87">
        <v>1464</v>
      </c>
      <c r="V53" s="330">
        <v>14.671088035547323</v>
      </c>
      <c r="W53" s="356">
        <v>818</v>
      </c>
      <c r="X53" s="330">
        <v>8.1973702275120974</v>
      </c>
      <c r="Y53" s="356">
        <v>685</v>
      </c>
      <c r="Z53" s="330">
        <v>6.8645459729166101</v>
      </c>
      <c r="AA53" s="87">
        <v>61</v>
      </c>
      <c r="AB53" s="330">
        <v>0.61129533481447174</v>
      </c>
      <c r="AC53" s="232">
        <v>12</v>
      </c>
      <c r="AD53" s="330">
        <v>0.12025481996350265</v>
      </c>
      <c r="AE53" s="232">
        <v>11</v>
      </c>
      <c r="AF53" s="330">
        <v>0.11023358496654409</v>
      </c>
      <c r="AG53" s="232">
        <v>38</v>
      </c>
      <c r="AH53" s="330">
        <v>0.38080692988442505</v>
      </c>
      <c r="AI53" s="84">
        <v>8089</v>
      </c>
      <c r="AJ53" s="323">
        <v>81.061769890397755</v>
      </c>
      <c r="AK53" s="495">
        <v>464</v>
      </c>
      <c r="AL53" s="330">
        <v>4.6498530385887689</v>
      </c>
      <c r="AM53" s="86">
        <v>152</v>
      </c>
      <c r="AN53" s="330">
        <v>1.5232277195377002</v>
      </c>
      <c r="AO53" s="85">
        <v>616</v>
      </c>
      <c r="AP53" s="330">
        <v>6.1730807581264697</v>
      </c>
      <c r="AQ53" s="84">
        <v>1470</v>
      </c>
      <c r="AR53" s="326">
        <v>14.899897018398839</v>
      </c>
      <c r="AS53" s="86">
        <v>132</v>
      </c>
      <c r="AT53" s="330">
        <v>1.3379499363460183</v>
      </c>
      <c r="AU53" s="85">
        <v>999</v>
      </c>
      <c r="AV53" s="330">
        <v>10.125848381891457</v>
      </c>
      <c r="AW53" s="83" t="s">
        <v>78</v>
      </c>
    </row>
    <row r="54" spans="1:49" s="82" customFormat="1" ht="36.75" customHeight="1">
      <c r="A54" s="83" t="s">
        <v>79</v>
      </c>
      <c r="B54" s="490">
        <v>609570</v>
      </c>
      <c r="C54" s="85">
        <v>7245</v>
      </c>
      <c r="D54" s="330">
        <v>118.85427432452386</v>
      </c>
      <c r="E54" s="232">
        <v>4638</v>
      </c>
      <c r="F54" s="330">
        <v>76.086421575864961</v>
      </c>
      <c r="G54" s="232">
        <v>1499</v>
      </c>
      <c r="H54" s="330">
        <v>24.591105205308658</v>
      </c>
      <c r="I54" s="232">
        <v>1108</v>
      </c>
      <c r="J54" s="326">
        <v>18.176747543350231</v>
      </c>
      <c r="K54" s="495">
        <v>4357</v>
      </c>
      <c r="L54" s="330">
        <v>71.514039369652224</v>
      </c>
      <c r="M54" s="356">
        <v>2209</v>
      </c>
      <c r="N54" s="330">
        <v>36.257634374010046</v>
      </c>
      <c r="O54" s="356">
        <v>1101</v>
      </c>
      <c r="P54" s="330">
        <v>18.071369599721624</v>
      </c>
      <c r="Q54" s="356">
        <v>1047</v>
      </c>
      <c r="R54" s="330">
        <v>17.185035395920561</v>
      </c>
      <c r="S54" s="232">
        <v>1432</v>
      </c>
      <c r="T54" s="330">
        <v>23.504269997094788</v>
      </c>
      <c r="U54" s="87">
        <v>649</v>
      </c>
      <c r="V54" s="330">
        <v>10.652424041979414</v>
      </c>
      <c r="W54" s="356">
        <v>274</v>
      </c>
      <c r="X54" s="330">
        <v>4.4973254044720479</v>
      </c>
      <c r="Y54" s="356">
        <v>509</v>
      </c>
      <c r="Z54" s="330">
        <v>8.3545205506433291</v>
      </c>
      <c r="AA54" s="87">
        <v>11</v>
      </c>
      <c r="AB54" s="330">
        <v>0.18054956003354938</v>
      </c>
      <c r="AC54" s="232">
        <v>2</v>
      </c>
      <c r="AD54" s="330">
        <v>3.2827192733372611E-2</v>
      </c>
      <c r="AE54" s="232">
        <v>2</v>
      </c>
      <c r="AF54" s="330">
        <v>3.2827192733372611E-2</v>
      </c>
      <c r="AG54" s="232">
        <v>7</v>
      </c>
      <c r="AH54" s="330">
        <v>0.11489517456680415</v>
      </c>
      <c r="AI54" s="84">
        <v>5800</v>
      </c>
      <c r="AJ54" s="323">
        <v>95.198858926780574</v>
      </c>
      <c r="AK54" s="495">
        <v>99</v>
      </c>
      <c r="AL54" s="330">
        <v>1.6249460403019442</v>
      </c>
      <c r="AM54" s="86">
        <v>47</v>
      </c>
      <c r="AN54" s="330">
        <v>0.77143902923425633</v>
      </c>
      <c r="AO54" s="85">
        <v>146</v>
      </c>
      <c r="AP54" s="330">
        <v>2.3963850695362008</v>
      </c>
      <c r="AQ54" s="84">
        <v>874</v>
      </c>
      <c r="AR54" s="326">
        <v>14.337975950260018</v>
      </c>
      <c r="AS54" s="86">
        <v>95</v>
      </c>
      <c r="AT54" s="330">
        <v>1.5584756467673935</v>
      </c>
      <c r="AU54" s="85">
        <v>254</v>
      </c>
      <c r="AV54" s="330">
        <v>4.1668717292517679</v>
      </c>
      <c r="AW54" s="83" t="s">
        <v>79</v>
      </c>
    </row>
    <row r="55" spans="1:49" s="82" customFormat="1" ht="36.75" customHeight="1">
      <c r="A55" s="83" t="s">
        <v>80</v>
      </c>
      <c r="B55" s="490">
        <v>567358</v>
      </c>
      <c r="C55" s="85">
        <v>6467</v>
      </c>
      <c r="D55" s="330">
        <v>113.98446836036506</v>
      </c>
      <c r="E55" s="232">
        <v>4051</v>
      </c>
      <c r="F55" s="330">
        <v>71.40112592049465</v>
      </c>
      <c r="G55" s="232">
        <v>1399</v>
      </c>
      <c r="H55" s="330">
        <v>24.658152348252777</v>
      </c>
      <c r="I55" s="232">
        <v>1017</v>
      </c>
      <c r="J55" s="326">
        <v>17.925190091617637</v>
      </c>
      <c r="K55" s="495">
        <v>4463</v>
      </c>
      <c r="L55" s="330">
        <v>79.498864429171562</v>
      </c>
      <c r="M55" s="356">
        <v>2154</v>
      </c>
      <c r="N55" s="330">
        <v>38.36893434470884</v>
      </c>
      <c r="O55" s="356">
        <v>1147</v>
      </c>
      <c r="P55" s="330">
        <v>20.431368474178754</v>
      </c>
      <c r="Q55" s="356">
        <v>1162</v>
      </c>
      <c r="R55" s="330">
        <v>20.698561610283971</v>
      </c>
      <c r="S55" s="232">
        <v>1435</v>
      </c>
      <c r="T55" s="330">
        <v>25.561476687398876</v>
      </c>
      <c r="U55" s="87">
        <v>717</v>
      </c>
      <c r="V55" s="330">
        <v>12.771831905829265</v>
      </c>
      <c r="W55" s="356">
        <v>401</v>
      </c>
      <c r="X55" s="330">
        <v>7.1429631718794075</v>
      </c>
      <c r="Y55" s="356">
        <v>317</v>
      </c>
      <c r="Z55" s="330">
        <v>5.6466816096902051</v>
      </c>
      <c r="AA55" s="87">
        <v>11</v>
      </c>
      <c r="AB55" s="330">
        <v>0.19594163314382412</v>
      </c>
      <c r="AC55" s="232">
        <v>8</v>
      </c>
      <c r="AD55" s="330">
        <v>0.1425030059227812</v>
      </c>
      <c r="AE55" s="232">
        <v>0</v>
      </c>
      <c r="AF55" s="330">
        <v>0</v>
      </c>
      <c r="AG55" s="232">
        <v>3</v>
      </c>
      <c r="AH55" s="330">
        <v>5.343862722104295E-2</v>
      </c>
      <c r="AI55" s="84">
        <v>5909</v>
      </c>
      <c r="AJ55" s="323">
        <v>105.25628274971426</v>
      </c>
      <c r="AK55" s="495">
        <v>41</v>
      </c>
      <c r="AL55" s="330">
        <v>0.73032790535425363</v>
      </c>
      <c r="AM55" s="86">
        <v>35</v>
      </c>
      <c r="AN55" s="330">
        <v>0.62345065091216778</v>
      </c>
      <c r="AO55" s="85">
        <v>76</v>
      </c>
      <c r="AP55" s="330">
        <v>1.3537785562664213</v>
      </c>
      <c r="AQ55" s="84">
        <v>636</v>
      </c>
      <c r="AR55" s="326">
        <v>11.20985339062814</v>
      </c>
      <c r="AS55" s="86">
        <v>38</v>
      </c>
      <c r="AT55" s="330">
        <v>0.66977111453438565</v>
      </c>
      <c r="AU55" s="85">
        <v>528</v>
      </c>
      <c r="AV55" s="330">
        <v>9.3062933808988326</v>
      </c>
      <c r="AW55" s="83" t="s">
        <v>80</v>
      </c>
    </row>
    <row r="56" spans="1:49" s="82" customFormat="1" ht="36.75" customHeight="1">
      <c r="A56" s="83" t="s">
        <v>81</v>
      </c>
      <c r="B56" s="490">
        <v>881349</v>
      </c>
      <c r="C56" s="85">
        <v>9480</v>
      </c>
      <c r="D56" s="330">
        <v>107.56238448106255</v>
      </c>
      <c r="E56" s="232">
        <v>6617</v>
      </c>
      <c r="F56" s="330">
        <v>75.078090518058119</v>
      </c>
      <c r="G56" s="232">
        <v>1615</v>
      </c>
      <c r="H56" s="330">
        <v>18.32418258828228</v>
      </c>
      <c r="I56" s="232">
        <v>1248</v>
      </c>
      <c r="J56" s="326">
        <v>14.16011137472216</v>
      </c>
      <c r="K56" s="495">
        <v>3841</v>
      </c>
      <c r="L56" s="330">
        <v>44.402416989675658</v>
      </c>
      <c r="M56" s="356">
        <v>2049</v>
      </c>
      <c r="N56" s="330">
        <v>23.686683783349498</v>
      </c>
      <c r="O56" s="356">
        <v>763</v>
      </c>
      <c r="P56" s="330">
        <v>8.8203707792560593</v>
      </c>
      <c r="Q56" s="356">
        <v>1029</v>
      </c>
      <c r="R56" s="330">
        <v>11.895362427070101</v>
      </c>
      <c r="S56" s="232">
        <v>2000</v>
      </c>
      <c r="T56" s="330">
        <v>23.120237953489017</v>
      </c>
      <c r="U56" s="87">
        <v>973</v>
      </c>
      <c r="V56" s="330">
        <v>11.247995764372407</v>
      </c>
      <c r="W56" s="356">
        <v>509</v>
      </c>
      <c r="X56" s="330">
        <v>5.8841005591629552</v>
      </c>
      <c r="Y56" s="356">
        <v>518</v>
      </c>
      <c r="Z56" s="330">
        <v>5.9881416299536552</v>
      </c>
      <c r="AA56" s="87">
        <v>38</v>
      </c>
      <c r="AB56" s="330">
        <v>0.43928452111629129</v>
      </c>
      <c r="AC56" s="232">
        <v>8</v>
      </c>
      <c r="AD56" s="330">
        <v>9.2480951813956075E-2</v>
      </c>
      <c r="AE56" s="232">
        <v>7</v>
      </c>
      <c r="AF56" s="330">
        <v>8.0920832837211562E-2</v>
      </c>
      <c r="AG56" s="232">
        <v>23</v>
      </c>
      <c r="AH56" s="330">
        <v>0.26588273646512373</v>
      </c>
      <c r="AI56" s="84">
        <v>5879</v>
      </c>
      <c r="AJ56" s="323">
        <v>67.96193946428096</v>
      </c>
      <c r="AK56" s="495">
        <v>140</v>
      </c>
      <c r="AL56" s="330">
        <v>1.6184166567442313</v>
      </c>
      <c r="AM56" s="86">
        <v>84</v>
      </c>
      <c r="AN56" s="330">
        <v>0.97104999404653869</v>
      </c>
      <c r="AO56" s="85">
        <v>224</v>
      </c>
      <c r="AP56" s="330">
        <v>2.58946665079077</v>
      </c>
      <c r="AQ56" s="84">
        <v>1467</v>
      </c>
      <c r="AR56" s="326">
        <v>16.644938611151769</v>
      </c>
      <c r="AS56" s="86">
        <v>94</v>
      </c>
      <c r="AT56" s="330">
        <v>1.0665468503396498</v>
      </c>
      <c r="AU56" s="85">
        <v>330</v>
      </c>
      <c r="AV56" s="330">
        <v>3.7442602192774941</v>
      </c>
      <c r="AW56" s="83" t="s">
        <v>81</v>
      </c>
    </row>
    <row r="57" spans="1:49" s="82" customFormat="1" ht="36.75" customHeight="1" thickBot="1">
      <c r="A57" s="88" t="s">
        <v>82</v>
      </c>
      <c r="B57" s="491">
        <v>653308</v>
      </c>
      <c r="C57" s="90">
        <v>11597</v>
      </c>
      <c r="D57" s="331">
        <v>177.51198515860818</v>
      </c>
      <c r="E57" s="233">
        <v>7583</v>
      </c>
      <c r="F57" s="331">
        <v>116.07082723615814</v>
      </c>
      <c r="G57" s="233">
        <v>2326</v>
      </c>
      <c r="H57" s="331">
        <v>35.603421357154666</v>
      </c>
      <c r="I57" s="233">
        <v>1688</v>
      </c>
      <c r="J57" s="327">
        <v>25.837736565295387</v>
      </c>
      <c r="K57" s="496">
        <v>4533</v>
      </c>
      <c r="L57" s="331">
        <v>68.643682802483468</v>
      </c>
      <c r="M57" s="357">
        <v>2315</v>
      </c>
      <c r="N57" s="331">
        <v>35.056281863611126</v>
      </c>
      <c r="O57" s="357">
        <v>989</v>
      </c>
      <c r="P57" s="331">
        <v>14.976528191408814</v>
      </c>
      <c r="Q57" s="357">
        <v>1229</v>
      </c>
      <c r="R57" s="331">
        <v>18.610872747463532</v>
      </c>
      <c r="S57" s="233">
        <v>2102</v>
      </c>
      <c r="T57" s="331">
        <v>31.830801070112567</v>
      </c>
      <c r="U57" s="92">
        <v>1183</v>
      </c>
      <c r="V57" s="331">
        <v>17.914290040886378</v>
      </c>
      <c r="W57" s="357">
        <v>381</v>
      </c>
      <c r="X57" s="331">
        <v>5.7695219827368636</v>
      </c>
      <c r="Y57" s="357">
        <v>538</v>
      </c>
      <c r="Z57" s="331">
        <v>8.146989046489324</v>
      </c>
      <c r="AA57" s="92">
        <v>54</v>
      </c>
      <c r="AB57" s="331">
        <v>0.81772752511231128</v>
      </c>
      <c r="AC57" s="233">
        <v>28</v>
      </c>
      <c r="AD57" s="331">
        <v>0.42400686487305039</v>
      </c>
      <c r="AE57" s="233">
        <v>0</v>
      </c>
      <c r="AF57" s="331">
        <v>0</v>
      </c>
      <c r="AG57" s="233">
        <v>26</v>
      </c>
      <c r="AH57" s="331">
        <v>0.393720660239261</v>
      </c>
      <c r="AI57" s="89">
        <v>6689</v>
      </c>
      <c r="AJ57" s="324">
        <v>101.29221139770834</v>
      </c>
      <c r="AK57" s="496">
        <v>153</v>
      </c>
      <c r="AL57" s="331">
        <v>2.3168946544848823</v>
      </c>
      <c r="AM57" s="91">
        <v>113</v>
      </c>
      <c r="AN57" s="331">
        <v>1.711170561809096</v>
      </c>
      <c r="AO57" s="90">
        <v>266</v>
      </c>
      <c r="AP57" s="331">
        <v>4.0280652162939781</v>
      </c>
      <c r="AQ57" s="89">
        <v>1463</v>
      </c>
      <c r="AR57" s="327">
        <v>22.393725470987651</v>
      </c>
      <c r="AS57" s="91">
        <v>89</v>
      </c>
      <c r="AT57" s="331">
        <v>1.3622977217483943</v>
      </c>
      <c r="AU57" s="90">
        <v>1769</v>
      </c>
      <c r="AV57" s="331">
        <v>27.077580559246176</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7" customFormat="1" ht="3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90"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90" t="s">
        <v>205</v>
      </c>
    </row>
    <row r="5" spans="1:26" s="53" customFormat="1" ht="33.75" customHeight="1" thickBot="1">
      <c r="A5" s="691"/>
      <c r="B5" s="733" t="s">
        <v>85</v>
      </c>
      <c r="C5" s="740" t="s">
        <v>86</v>
      </c>
      <c r="D5" s="254"/>
      <c r="E5" s="254"/>
      <c r="F5" s="255"/>
      <c r="G5" s="235" t="s">
        <v>87</v>
      </c>
      <c r="H5" s="49"/>
      <c r="I5" s="49"/>
      <c r="J5" s="49"/>
      <c r="K5" s="49"/>
      <c r="L5" s="47"/>
      <c r="M5" s="47"/>
      <c r="N5" s="51"/>
      <c r="O5" s="51"/>
      <c r="P5" s="51"/>
      <c r="Q5" s="51"/>
      <c r="R5" s="51"/>
      <c r="S5" s="51"/>
      <c r="T5" s="47"/>
      <c r="U5" s="47"/>
      <c r="V5" s="51"/>
      <c r="W5" s="49" t="s">
        <v>88</v>
      </c>
      <c r="X5" s="49"/>
      <c r="Y5" s="49"/>
      <c r="Z5" s="691"/>
    </row>
    <row r="6" spans="1:26" s="53" customFormat="1" ht="33.75" customHeight="1" thickBot="1">
      <c r="A6" s="691"/>
      <c r="B6" s="734"/>
      <c r="C6" s="741"/>
      <c r="D6" s="256"/>
      <c r="E6" s="256"/>
      <c r="F6" s="257"/>
      <c r="G6" s="235" t="s">
        <v>89</v>
      </c>
      <c r="H6" s="49"/>
      <c r="I6" s="49"/>
      <c r="J6" s="49"/>
      <c r="K6" s="49"/>
      <c r="L6" s="47"/>
      <c r="M6" s="47"/>
      <c r="N6" s="51"/>
      <c r="O6" s="51"/>
      <c r="P6" s="51"/>
      <c r="Q6" s="51"/>
      <c r="R6" s="51"/>
      <c r="S6" s="51"/>
      <c r="T6" s="49" t="s">
        <v>90</v>
      </c>
      <c r="U6" s="47"/>
      <c r="V6" s="51"/>
      <c r="W6" s="56"/>
      <c r="X6" s="56"/>
      <c r="Y6" s="690" t="s">
        <v>96</v>
      </c>
      <c r="Z6" s="691"/>
    </row>
    <row r="7" spans="1:26" s="53" customFormat="1" ht="33.75" customHeight="1">
      <c r="A7" s="691"/>
      <c r="B7" s="734"/>
      <c r="C7" s="741"/>
      <c r="D7" s="736" t="s">
        <v>97</v>
      </c>
      <c r="E7" s="736" t="s">
        <v>124</v>
      </c>
      <c r="F7" s="738" t="s">
        <v>98</v>
      </c>
      <c r="G7" s="726" t="s">
        <v>91</v>
      </c>
      <c r="H7" s="470"/>
      <c r="I7" s="470"/>
      <c r="J7" s="470"/>
      <c r="K7" s="721" t="s">
        <v>86</v>
      </c>
      <c r="L7" s="252"/>
      <c r="M7" s="58"/>
      <c r="N7" s="58"/>
      <c r="O7" s="721" t="s">
        <v>92</v>
      </c>
      <c r="P7" s="361"/>
      <c r="Q7" s="470"/>
      <c r="R7" s="470"/>
      <c r="S7" s="690" t="s">
        <v>93</v>
      </c>
      <c r="T7" s="696" t="s">
        <v>91</v>
      </c>
      <c r="U7" s="730" t="s">
        <v>86</v>
      </c>
      <c r="V7" s="697" t="s">
        <v>93</v>
      </c>
      <c r="W7" s="60" t="s">
        <v>94</v>
      </c>
      <c r="X7" s="60" t="s">
        <v>95</v>
      </c>
      <c r="Y7" s="691"/>
      <c r="Z7" s="691"/>
    </row>
    <row r="8" spans="1:26" s="53" customFormat="1" ht="33.75" customHeight="1" thickBot="1">
      <c r="A8" s="692"/>
      <c r="B8" s="735"/>
      <c r="C8" s="742"/>
      <c r="D8" s="737"/>
      <c r="E8" s="737"/>
      <c r="F8" s="739"/>
      <c r="G8" s="732"/>
      <c r="H8" s="474" t="s">
        <v>138</v>
      </c>
      <c r="I8" s="474" t="s">
        <v>124</v>
      </c>
      <c r="J8" s="474" t="s">
        <v>98</v>
      </c>
      <c r="K8" s="722"/>
      <c r="L8" s="474" t="s">
        <v>138</v>
      </c>
      <c r="M8" s="474" t="s">
        <v>124</v>
      </c>
      <c r="N8" s="474" t="s">
        <v>98</v>
      </c>
      <c r="O8" s="722"/>
      <c r="P8" s="474" t="s">
        <v>138</v>
      </c>
      <c r="Q8" s="474" t="s">
        <v>124</v>
      </c>
      <c r="R8" s="475" t="s">
        <v>98</v>
      </c>
      <c r="S8" s="692"/>
      <c r="T8" s="698"/>
      <c r="U8" s="731"/>
      <c r="V8" s="723"/>
      <c r="W8" s="471"/>
      <c r="X8" s="471"/>
      <c r="Y8" s="692"/>
      <c r="Z8" s="692"/>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-0.29025517010263968</v>
      </c>
      <c r="C10" s="335">
        <v>-3.3414436656055813</v>
      </c>
      <c r="D10" s="334">
        <v>-4.5116620004139776</v>
      </c>
      <c r="E10" s="334">
        <v>-0.87672119848153329</v>
      </c>
      <c r="F10" s="358">
        <v>-1.7299743238419865</v>
      </c>
      <c r="G10" s="335">
        <v>-5.2782381570960126</v>
      </c>
      <c r="H10" s="334">
        <v>-6.9937415851691895</v>
      </c>
      <c r="I10" s="334">
        <v>-4.4049353797545905</v>
      </c>
      <c r="J10" s="334">
        <v>-2.5016911629051037</v>
      </c>
      <c r="K10" s="334">
        <v>7.9691417337618589</v>
      </c>
      <c r="L10" s="334">
        <v>11.190036684814359</v>
      </c>
      <c r="M10" s="334">
        <v>10.845269531354191</v>
      </c>
      <c r="N10" s="334">
        <v>1.3568731573593453</v>
      </c>
      <c r="O10" s="334">
        <v>12.425531914893611</v>
      </c>
      <c r="P10" s="334">
        <v>-12.192393736017891</v>
      </c>
      <c r="Q10" s="334">
        <v>45.686900958466452</v>
      </c>
      <c r="R10" s="358">
        <v>17.428817946505617</v>
      </c>
      <c r="S10" s="335">
        <v>-2.3200051921579075</v>
      </c>
      <c r="T10" s="335">
        <v>23.486224644262805</v>
      </c>
      <c r="U10" s="358">
        <v>27.052469135802454</v>
      </c>
      <c r="V10" s="335">
        <v>24.659760308754826</v>
      </c>
      <c r="W10" s="335">
        <v>12.68336253392421</v>
      </c>
      <c r="X10" s="335">
        <v>-22.263383453185142</v>
      </c>
      <c r="Y10" s="335">
        <v>1.9782673648786755</v>
      </c>
      <c r="Z10" s="469" t="s">
        <v>99</v>
      </c>
    </row>
    <row r="11" spans="1:26" s="220" customFormat="1" ht="33.75" customHeight="1">
      <c r="A11" s="77" t="s">
        <v>100</v>
      </c>
      <c r="B11" s="501">
        <v>-2.6757077242727121</v>
      </c>
      <c r="C11" s="498">
        <v>-10.733223268913278</v>
      </c>
      <c r="D11" s="499">
        <v>-15.095841753934707</v>
      </c>
      <c r="E11" s="499">
        <v>-0.61124694376528055</v>
      </c>
      <c r="F11" s="500">
        <v>-4.8059310946358522</v>
      </c>
      <c r="G11" s="498">
        <v>-19.397925965701248</v>
      </c>
      <c r="H11" s="499">
        <v>-20.212836274704216</v>
      </c>
      <c r="I11" s="499">
        <v>-24.266936299292212</v>
      </c>
      <c r="J11" s="499">
        <v>-13.453841187863134</v>
      </c>
      <c r="K11" s="499">
        <v>4.2896723034298248</v>
      </c>
      <c r="L11" s="499">
        <v>4.5832488339079305</v>
      </c>
      <c r="M11" s="499">
        <v>9.5211581291759586</v>
      </c>
      <c r="N11" s="499">
        <v>1.3903743315508024</v>
      </c>
      <c r="O11" s="499">
        <v>-12.65306122448979</v>
      </c>
      <c r="P11" s="499">
        <v>-60</v>
      </c>
      <c r="Q11" s="499">
        <v>-31.868131868131869</v>
      </c>
      <c r="R11" s="500">
        <v>19.298245614035082</v>
      </c>
      <c r="S11" s="498">
        <v>-13.236564714014165</v>
      </c>
      <c r="T11" s="498">
        <v>1.6548463356973855</v>
      </c>
      <c r="U11" s="500">
        <v>18.974358974358978</v>
      </c>
      <c r="V11" s="498">
        <v>7.1197411003236226</v>
      </c>
      <c r="W11" s="498">
        <v>2.1820741435945479</v>
      </c>
      <c r="X11" s="498">
        <v>-22.433460076045634</v>
      </c>
      <c r="Y11" s="501">
        <v>1.9249753208292191</v>
      </c>
      <c r="Z11" s="77" t="s">
        <v>100</v>
      </c>
    </row>
    <row r="12" spans="1:26" s="220" customFormat="1" ht="33.75" customHeight="1">
      <c r="A12" s="83" t="s">
        <v>37</v>
      </c>
      <c r="B12" s="336">
        <v>-4.6149527372695474</v>
      </c>
      <c r="C12" s="338">
        <v>3.4265558075081941</v>
      </c>
      <c r="D12" s="333">
        <v>5.5010660980810258</v>
      </c>
      <c r="E12" s="333">
        <v>3.196590303676075</v>
      </c>
      <c r="F12" s="359">
        <v>-3.3552151714077354</v>
      </c>
      <c r="G12" s="338">
        <v>-7.4321742453190609</v>
      </c>
      <c r="H12" s="333">
        <v>-8.1453154875717075</v>
      </c>
      <c r="I12" s="333">
        <v>-7.2126220886551522</v>
      </c>
      <c r="J12" s="333">
        <v>-6.2111801242236027</v>
      </c>
      <c r="K12" s="333">
        <v>18.491184911849118</v>
      </c>
      <c r="L12" s="333">
        <v>10.307414104882454</v>
      </c>
      <c r="M12" s="333">
        <v>54.152249134948107</v>
      </c>
      <c r="N12" s="333">
        <v>3.1788079470198625</v>
      </c>
      <c r="O12" s="333">
        <v>-20</v>
      </c>
      <c r="P12" s="333">
        <v>-33.333333333333343</v>
      </c>
      <c r="Q12" s="333" t="s">
        <v>22</v>
      </c>
      <c r="R12" s="359">
        <v>-14.285714285714292</v>
      </c>
      <c r="S12" s="338">
        <v>0.780944943381499</v>
      </c>
      <c r="T12" s="338">
        <v>320</v>
      </c>
      <c r="U12" s="359">
        <v>281.48148148148147</v>
      </c>
      <c r="V12" s="338">
        <v>306.49350649350646</v>
      </c>
      <c r="W12" s="338">
        <v>-1.9762845849802346</v>
      </c>
      <c r="X12" s="338">
        <v>-46.017699115044252</v>
      </c>
      <c r="Y12" s="337">
        <v>-12.763713080168785</v>
      </c>
      <c r="Z12" s="83" t="s">
        <v>37</v>
      </c>
    </row>
    <row r="13" spans="1:26" s="220" customFormat="1" ht="33.75" customHeight="1">
      <c r="A13" s="83" t="s">
        <v>38</v>
      </c>
      <c r="B13" s="336">
        <v>-4.6821111648520883</v>
      </c>
      <c r="C13" s="338">
        <v>-1.1200881380829912</v>
      </c>
      <c r="D13" s="333">
        <v>3.977798334875132</v>
      </c>
      <c r="E13" s="333">
        <v>-9.0344827586206833</v>
      </c>
      <c r="F13" s="359">
        <v>-7.835325365205847</v>
      </c>
      <c r="G13" s="338">
        <v>0.23455824863174257</v>
      </c>
      <c r="H13" s="333">
        <v>-10.461192350956125</v>
      </c>
      <c r="I13" s="333">
        <v>20.863309352517987</v>
      </c>
      <c r="J13" s="333">
        <v>5.9620596205962215</v>
      </c>
      <c r="K13" s="333">
        <v>-2.8332559219693394</v>
      </c>
      <c r="L13" s="333">
        <v>13.553113553113548</v>
      </c>
      <c r="M13" s="333">
        <v>-12.556053811659197</v>
      </c>
      <c r="N13" s="333">
        <v>-13.233082706766922</v>
      </c>
      <c r="O13" s="333">
        <v>16.666666666666671</v>
      </c>
      <c r="P13" s="333">
        <v>-37.5</v>
      </c>
      <c r="Q13" s="333" t="s">
        <v>22</v>
      </c>
      <c r="R13" s="359">
        <v>60</v>
      </c>
      <c r="S13" s="338">
        <v>-0.63126114999313643</v>
      </c>
      <c r="T13" s="338">
        <v>52.777777777777771</v>
      </c>
      <c r="U13" s="359">
        <v>0</v>
      </c>
      <c r="V13" s="338">
        <v>34.969325153374228</v>
      </c>
      <c r="W13" s="338">
        <v>-5.4054054054054035</v>
      </c>
      <c r="X13" s="338">
        <v>-32.743362831858406</v>
      </c>
      <c r="Y13" s="337">
        <v>13.666666666666671</v>
      </c>
      <c r="Z13" s="83" t="s">
        <v>38</v>
      </c>
    </row>
    <row r="14" spans="1:26" s="220" customFormat="1" ht="33.75" customHeight="1">
      <c r="A14" s="83" t="s">
        <v>39</v>
      </c>
      <c r="B14" s="336">
        <v>-1.7702532886014239</v>
      </c>
      <c r="C14" s="338">
        <v>24.01448109412712</v>
      </c>
      <c r="D14" s="333">
        <v>17.421497584541058</v>
      </c>
      <c r="E14" s="333">
        <v>4.5557059088858693</v>
      </c>
      <c r="F14" s="359">
        <v>102.7198549410698</v>
      </c>
      <c r="G14" s="338">
        <v>-6.8199059323319773</v>
      </c>
      <c r="H14" s="333">
        <v>-10.05283836878472</v>
      </c>
      <c r="I14" s="333">
        <v>5.2427867698803681</v>
      </c>
      <c r="J14" s="333">
        <v>-10.341331530922602</v>
      </c>
      <c r="K14" s="333">
        <v>14.137404580152662</v>
      </c>
      <c r="L14" s="333">
        <v>16.464582003828966</v>
      </c>
      <c r="M14" s="333">
        <v>5.5282555282555279</v>
      </c>
      <c r="N14" s="333">
        <v>17.897091722595079</v>
      </c>
      <c r="O14" s="333">
        <v>47.058823529411768</v>
      </c>
      <c r="P14" s="333">
        <v>260</v>
      </c>
      <c r="Q14" s="333" t="s">
        <v>22</v>
      </c>
      <c r="R14" s="359">
        <v>-41.666666666666664</v>
      </c>
      <c r="S14" s="338">
        <v>-2.5980332645380599</v>
      </c>
      <c r="T14" s="338">
        <v>160.41666666666663</v>
      </c>
      <c r="U14" s="359">
        <v>61.643835616438366</v>
      </c>
      <c r="V14" s="338">
        <v>100.82644628099175</v>
      </c>
      <c r="W14" s="338">
        <v>7.3875083948959031</v>
      </c>
      <c r="X14" s="338">
        <v>-27.956989247311824</v>
      </c>
      <c r="Y14" s="337">
        <v>150.51546391752578</v>
      </c>
      <c r="Z14" s="83" t="s">
        <v>39</v>
      </c>
    </row>
    <row r="15" spans="1:26" s="220" customFormat="1" ht="33.75" customHeight="1">
      <c r="A15" s="83" t="s">
        <v>40</v>
      </c>
      <c r="B15" s="336">
        <v>-5.1452322204877703</v>
      </c>
      <c r="C15" s="338">
        <v>-3.2129963898916998</v>
      </c>
      <c r="D15" s="333">
        <v>4.4607190412782955</v>
      </c>
      <c r="E15" s="333">
        <v>-18.340611353711793</v>
      </c>
      <c r="F15" s="359">
        <v>3.4090909090909207</v>
      </c>
      <c r="G15" s="338">
        <v>6.3771428571428572</v>
      </c>
      <c r="H15" s="333">
        <v>3.2258064516128968</v>
      </c>
      <c r="I15" s="333">
        <v>31.456548347613221</v>
      </c>
      <c r="J15" s="333">
        <v>-7.1748878923766739</v>
      </c>
      <c r="K15" s="333">
        <v>15.229885057471265</v>
      </c>
      <c r="L15" s="333">
        <v>44.255319148936167</v>
      </c>
      <c r="M15" s="333">
        <v>-3.0075187969924855</v>
      </c>
      <c r="N15" s="333">
        <v>-13.311688311688314</v>
      </c>
      <c r="O15" s="333">
        <v>140</v>
      </c>
      <c r="P15" s="333" t="s">
        <v>22</v>
      </c>
      <c r="Q15" s="333" t="s">
        <v>22</v>
      </c>
      <c r="R15" s="359">
        <v>80</v>
      </c>
      <c r="S15" s="338">
        <v>8.2042772861356923</v>
      </c>
      <c r="T15" s="338">
        <v>62.162162162162161</v>
      </c>
      <c r="U15" s="359">
        <v>54.716981132075489</v>
      </c>
      <c r="V15" s="338">
        <v>57.777777777777771</v>
      </c>
      <c r="W15" s="338">
        <v>32.301740812379109</v>
      </c>
      <c r="X15" s="338">
        <v>14.0625</v>
      </c>
      <c r="Y15" s="337">
        <v>-61.477045908183634</v>
      </c>
      <c r="Z15" s="83" t="s">
        <v>40</v>
      </c>
    </row>
    <row r="16" spans="1:26" s="220" customFormat="1" ht="33.75" customHeight="1">
      <c r="A16" s="83" t="s">
        <v>41</v>
      </c>
      <c r="B16" s="336">
        <v>-4.9984328412186869</v>
      </c>
      <c r="C16" s="338">
        <v>-4.5701849836779189</v>
      </c>
      <c r="D16" s="333">
        <v>-1.660682226211847</v>
      </c>
      <c r="E16" s="333">
        <v>-13.620488940628633</v>
      </c>
      <c r="F16" s="359">
        <v>-2.3769100169779307</v>
      </c>
      <c r="G16" s="338">
        <v>3.022900763358777</v>
      </c>
      <c r="H16" s="333">
        <v>-1.0106382978723332</v>
      </c>
      <c r="I16" s="333">
        <v>20</v>
      </c>
      <c r="J16" s="333">
        <v>0.12345679012346977</v>
      </c>
      <c r="K16" s="333">
        <v>28.176795580110507</v>
      </c>
      <c r="L16" s="333">
        <v>55.063291139240505</v>
      </c>
      <c r="M16" s="333">
        <v>44.268774703557312</v>
      </c>
      <c r="N16" s="333">
        <v>-18.662952646239546</v>
      </c>
      <c r="O16" s="333">
        <v>-28.571428571428569</v>
      </c>
      <c r="P16" s="333">
        <v>50</v>
      </c>
      <c r="Q16" s="333" t="s">
        <v>22</v>
      </c>
      <c r="R16" s="359">
        <v>-60</v>
      </c>
      <c r="S16" s="338">
        <v>9.2261904761904674</v>
      </c>
      <c r="T16" s="338">
        <v>-25.438596491228068</v>
      </c>
      <c r="U16" s="359">
        <v>19.277108433734938</v>
      </c>
      <c r="V16" s="338">
        <v>-6.5989847715735976</v>
      </c>
      <c r="W16" s="338">
        <v>16.581196581196593</v>
      </c>
      <c r="X16" s="338">
        <v>-26.027397260273972</v>
      </c>
      <c r="Y16" s="337">
        <v>15.600624024961007</v>
      </c>
      <c r="Z16" s="83" t="s">
        <v>41</v>
      </c>
    </row>
    <row r="17" spans="1:26" s="220" customFormat="1" ht="33.75" customHeight="1">
      <c r="A17" s="83" t="s">
        <v>42</v>
      </c>
      <c r="B17" s="336">
        <v>-3.6901654389188963</v>
      </c>
      <c r="C17" s="338">
        <v>-9.1703905187487891</v>
      </c>
      <c r="D17" s="333">
        <v>-13.502304147465438</v>
      </c>
      <c r="E17" s="333">
        <v>4.1686631528509821</v>
      </c>
      <c r="F17" s="359">
        <v>-8.9569829110194519</v>
      </c>
      <c r="G17" s="338">
        <v>-11.520063778899811</v>
      </c>
      <c r="H17" s="333">
        <v>-17.067725130240632</v>
      </c>
      <c r="I17" s="333">
        <v>-2.7497194163860854</v>
      </c>
      <c r="J17" s="333">
        <v>-7.5890251021599511</v>
      </c>
      <c r="K17" s="333">
        <v>11.893656716417908</v>
      </c>
      <c r="L17" s="333">
        <v>25.938566552901037</v>
      </c>
      <c r="M17" s="333">
        <v>-12.404287901990813</v>
      </c>
      <c r="N17" s="333">
        <v>17.64705882352942</v>
      </c>
      <c r="O17" s="333">
        <v>33.333333333333314</v>
      </c>
      <c r="P17" s="333">
        <v>150</v>
      </c>
      <c r="Q17" s="333">
        <v>0</v>
      </c>
      <c r="R17" s="359">
        <v>-33.333333333333343</v>
      </c>
      <c r="S17" s="338">
        <v>-6.304257957833812</v>
      </c>
      <c r="T17" s="338">
        <v>22.807017543859658</v>
      </c>
      <c r="U17" s="359">
        <v>68.75</v>
      </c>
      <c r="V17" s="338">
        <v>41.75257731958763</v>
      </c>
      <c r="W17" s="338">
        <v>-1.2003693444136587</v>
      </c>
      <c r="X17" s="338">
        <v>38.547486033519561</v>
      </c>
      <c r="Y17" s="337">
        <v>13.675213675213669</v>
      </c>
      <c r="Z17" s="83" t="s">
        <v>42</v>
      </c>
    </row>
    <row r="18" spans="1:26" s="220" customFormat="1" ht="33.75" customHeight="1">
      <c r="A18" s="83" t="s">
        <v>43</v>
      </c>
      <c r="B18" s="336">
        <v>-1.7963521812076095</v>
      </c>
      <c r="C18" s="338">
        <v>-9.7815719191148389</v>
      </c>
      <c r="D18" s="333">
        <v>-10.565376917945301</v>
      </c>
      <c r="E18" s="333">
        <v>-8.4230055658627094</v>
      </c>
      <c r="F18" s="359">
        <v>-9.2024539877300668</v>
      </c>
      <c r="G18" s="338">
        <v>-1.7224593724256749</v>
      </c>
      <c r="H18" s="333">
        <v>-3.9036424321578806</v>
      </c>
      <c r="I18" s="333">
        <v>6.3943161634103092</v>
      </c>
      <c r="J18" s="333">
        <v>-5.7392996108949461</v>
      </c>
      <c r="K18" s="333">
        <v>-7.9642058165548093</v>
      </c>
      <c r="L18" s="333">
        <v>-3.2132963988919698</v>
      </c>
      <c r="M18" s="333">
        <v>-23.20557491289199</v>
      </c>
      <c r="N18" s="333">
        <v>2.8455284552845654</v>
      </c>
      <c r="O18" s="333">
        <v>-38.211382113821138</v>
      </c>
      <c r="P18" s="333">
        <v>-79.411764705882348</v>
      </c>
      <c r="Q18" s="333" t="s">
        <v>22</v>
      </c>
      <c r="R18" s="359">
        <v>9.0909090909090793</v>
      </c>
      <c r="S18" s="338">
        <v>-3.5272484119023773</v>
      </c>
      <c r="T18" s="338">
        <v>115.625</v>
      </c>
      <c r="U18" s="359">
        <v>-2.6315789473684248</v>
      </c>
      <c r="V18" s="338">
        <v>39.887640449438209</v>
      </c>
      <c r="W18" s="338">
        <v>15.060240963855435</v>
      </c>
      <c r="X18" s="338">
        <v>-16.326530612244895</v>
      </c>
      <c r="Y18" s="337">
        <v>-30.538662033014774</v>
      </c>
      <c r="Z18" s="83" t="s">
        <v>43</v>
      </c>
    </row>
    <row r="19" spans="1:26" s="220" customFormat="1" ht="33.75" customHeight="1">
      <c r="A19" s="83" t="s">
        <v>44</v>
      </c>
      <c r="B19" s="336">
        <v>-2.3380292062957722</v>
      </c>
      <c r="C19" s="338">
        <v>-6.9211618257261449</v>
      </c>
      <c r="D19" s="333">
        <v>-11.739189372373588</v>
      </c>
      <c r="E19" s="333">
        <v>4.2109405745769379</v>
      </c>
      <c r="F19" s="359">
        <v>-3.5178236397748606</v>
      </c>
      <c r="G19" s="338">
        <v>4.8879624804585688</v>
      </c>
      <c r="H19" s="333">
        <v>1.6740621218233116</v>
      </c>
      <c r="I19" s="333">
        <v>8.7954939341421152</v>
      </c>
      <c r="J19" s="333">
        <v>7.8574495491627232</v>
      </c>
      <c r="K19" s="333">
        <v>17.738054314197328</v>
      </c>
      <c r="L19" s="333">
        <v>19.836400817995909</v>
      </c>
      <c r="M19" s="333">
        <v>15.351993214588646</v>
      </c>
      <c r="N19" s="333">
        <v>18.75</v>
      </c>
      <c r="O19" s="333">
        <v>-16.92307692307692</v>
      </c>
      <c r="P19" s="333">
        <v>-86.956521739130437</v>
      </c>
      <c r="Q19" s="333" t="s">
        <v>22</v>
      </c>
      <c r="R19" s="359">
        <v>21.428571428571416</v>
      </c>
      <c r="S19" s="338">
        <v>7.7492242819635635</v>
      </c>
      <c r="T19" s="338">
        <v>42.666666666666686</v>
      </c>
      <c r="U19" s="359">
        <v>118.91891891891891</v>
      </c>
      <c r="V19" s="338">
        <v>67.857142857142861</v>
      </c>
      <c r="W19" s="338">
        <v>29.373650107991352</v>
      </c>
      <c r="X19" s="338">
        <v>-21.929824561403507</v>
      </c>
      <c r="Y19" s="337">
        <v>1.4263074484944553</v>
      </c>
      <c r="Z19" s="83" t="s">
        <v>44</v>
      </c>
    </row>
    <row r="20" spans="1:26" s="220" customFormat="1" ht="33.75" customHeight="1">
      <c r="A20" s="83" t="s">
        <v>45</v>
      </c>
      <c r="B20" s="336">
        <v>-2.5009395379683781</v>
      </c>
      <c r="C20" s="338">
        <v>2.7042801556420102</v>
      </c>
      <c r="D20" s="333">
        <v>3.8527530806426284</v>
      </c>
      <c r="E20" s="333">
        <v>4.3095458758109402</v>
      </c>
      <c r="F20" s="359">
        <v>-3.6236119228521346</v>
      </c>
      <c r="G20" s="338">
        <v>-10.788990825688074</v>
      </c>
      <c r="H20" s="333">
        <v>-12.900375524629993</v>
      </c>
      <c r="I20" s="333">
        <v>-4.8931383577052827</v>
      </c>
      <c r="J20" s="333">
        <v>-11.283422459893046</v>
      </c>
      <c r="K20" s="333">
        <v>20.170674941815363</v>
      </c>
      <c r="L20" s="333">
        <v>29.84693877551021</v>
      </c>
      <c r="M20" s="333">
        <v>10.230547550432263</v>
      </c>
      <c r="N20" s="333">
        <v>13.841807909604526</v>
      </c>
      <c r="O20" s="333">
        <v>58.536585365853654</v>
      </c>
      <c r="P20" s="333">
        <v>400</v>
      </c>
      <c r="Q20" s="333" t="s">
        <v>209</v>
      </c>
      <c r="R20" s="359">
        <v>0</v>
      </c>
      <c r="S20" s="338">
        <v>-3.1313692792292045</v>
      </c>
      <c r="T20" s="338">
        <v>103.6144578313253</v>
      </c>
      <c r="U20" s="359">
        <v>64.583333333333314</v>
      </c>
      <c r="V20" s="338">
        <v>89.312977099236633</v>
      </c>
      <c r="W20" s="338">
        <v>4.7864506627393268</v>
      </c>
      <c r="X20" s="338">
        <v>-19.689119170984455</v>
      </c>
      <c r="Y20" s="337">
        <v>-3.3112582781456865</v>
      </c>
      <c r="Z20" s="83" t="s">
        <v>45</v>
      </c>
    </row>
    <row r="21" spans="1:26" s="220" customFormat="1" ht="33.75" customHeight="1">
      <c r="A21" s="83" t="s">
        <v>46</v>
      </c>
      <c r="B21" s="336">
        <v>0.97945519021193661</v>
      </c>
      <c r="C21" s="338">
        <v>5.2527556062333787</v>
      </c>
      <c r="D21" s="333">
        <v>2.155154786733732</v>
      </c>
      <c r="E21" s="333">
        <v>11.934426229508205</v>
      </c>
      <c r="F21" s="359">
        <v>7.7447969976117434</v>
      </c>
      <c r="G21" s="338">
        <v>-3.6104700595165866</v>
      </c>
      <c r="H21" s="333">
        <v>-4.0062706845497331</v>
      </c>
      <c r="I21" s="333">
        <v>-3.0258401392421916</v>
      </c>
      <c r="J21" s="333">
        <v>-3.3131067961165002</v>
      </c>
      <c r="K21" s="333">
        <v>6.0908374901548825</v>
      </c>
      <c r="L21" s="333">
        <v>4.2760487144790176</v>
      </c>
      <c r="M21" s="333">
        <v>12.383009359251247</v>
      </c>
      <c r="N21" s="333">
        <v>5.2880820836622036</v>
      </c>
      <c r="O21" s="333">
        <v>-6.6666666666666714</v>
      </c>
      <c r="P21" s="333">
        <v>-42.105263157894733</v>
      </c>
      <c r="Q21" s="333">
        <v>0</v>
      </c>
      <c r="R21" s="359">
        <v>8.3969465648854964</v>
      </c>
      <c r="S21" s="338">
        <v>-1.8112651859123758</v>
      </c>
      <c r="T21" s="338">
        <v>51.10294117647058</v>
      </c>
      <c r="U21" s="359">
        <v>6.1946902654867415</v>
      </c>
      <c r="V21" s="338">
        <v>30.722891566265076</v>
      </c>
      <c r="W21" s="338">
        <v>10.872395833333329</v>
      </c>
      <c r="X21" s="338">
        <v>-20.785219399538107</v>
      </c>
      <c r="Y21" s="337">
        <v>-25.389643036701855</v>
      </c>
      <c r="Z21" s="83" t="s">
        <v>46</v>
      </c>
    </row>
    <row r="22" spans="1:26" s="220" customFormat="1" ht="33.75" customHeight="1">
      <c r="A22" s="83" t="s">
        <v>47</v>
      </c>
      <c r="B22" s="336">
        <v>1.3773650733068763</v>
      </c>
      <c r="C22" s="338">
        <v>-7.9004233938265287</v>
      </c>
      <c r="D22" s="333">
        <v>-11.48209366391184</v>
      </c>
      <c r="E22" s="333">
        <v>2.7759785324320774E-2</v>
      </c>
      <c r="F22" s="359">
        <v>-3.3829223558182235</v>
      </c>
      <c r="G22" s="338">
        <v>-9.9047103736435531</v>
      </c>
      <c r="H22" s="333">
        <v>-11.384721108693157</v>
      </c>
      <c r="I22" s="333">
        <v>-10.16110797060486</v>
      </c>
      <c r="J22" s="333">
        <v>-6.736166800320774</v>
      </c>
      <c r="K22" s="333">
        <v>5.3806390977443499</v>
      </c>
      <c r="L22" s="333">
        <v>4.6400000000000006</v>
      </c>
      <c r="M22" s="333">
        <v>27.049180327868854</v>
      </c>
      <c r="N22" s="333">
        <v>-3.8640429338103672</v>
      </c>
      <c r="O22" s="333">
        <v>-10.982658959537574</v>
      </c>
      <c r="P22" s="333">
        <v>-36.95652173913043</v>
      </c>
      <c r="Q22" s="333">
        <v>200</v>
      </c>
      <c r="R22" s="359">
        <v>-20.689655172413794</v>
      </c>
      <c r="S22" s="338">
        <v>-6.8077803203661347</v>
      </c>
      <c r="T22" s="338">
        <v>46.090534979423865</v>
      </c>
      <c r="U22" s="359">
        <v>91.515151515151501</v>
      </c>
      <c r="V22" s="338">
        <v>64.460784313725469</v>
      </c>
      <c r="W22" s="338">
        <v>10.226989274133189</v>
      </c>
      <c r="X22" s="338">
        <v>-10.198300283286116</v>
      </c>
      <c r="Y22" s="337">
        <v>-1.8486672398968125</v>
      </c>
      <c r="Z22" s="83" t="s">
        <v>47</v>
      </c>
    </row>
    <row r="23" spans="1:26" s="220" customFormat="1" ht="33.75" customHeight="1">
      <c r="A23" s="83" t="s">
        <v>48</v>
      </c>
      <c r="B23" s="336">
        <v>2.1348053393110575</v>
      </c>
      <c r="C23" s="338">
        <v>-5.8663226638716424</v>
      </c>
      <c r="D23" s="333">
        <v>-5.2898228118600343</v>
      </c>
      <c r="E23" s="333">
        <v>-9.4275915242070596</v>
      </c>
      <c r="F23" s="359">
        <v>-3.9505010796744386</v>
      </c>
      <c r="G23" s="338">
        <v>-7.03591792140395</v>
      </c>
      <c r="H23" s="333">
        <v>-9.7324518954741563</v>
      </c>
      <c r="I23" s="333">
        <v>-5.4781555235859827</v>
      </c>
      <c r="J23" s="333">
        <v>-2.8978207582015472</v>
      </c>
      <c r="K23" s="333">
        <v>26.368554270683404</v>
      </c>
      <c r="L23" s="333">
        <v>39.764247864172177</v>
      </c>
      <c r="M23" s="333">
        <v>48.027937551355791</v>
      </c>
      <c r="N23" s="333">
        <v>5.5148795465280926</v>
      </c>
      <c r="O23" s="333">
        <v>26.056338028169023</v>
      </c>
      <c r="P23" s="333">
        <v>-24.822695035460995</v>
      </c>
      <c r="Q23" s="333">
        <v>288.88888888888886</v>
      </c>
      <c r="R23" s="359">
        <v>32.029339853300741</v>
      </c>
      <c r="S23" s="338">
        <v>-2.0177989889245964</v>
      </c>
      <c r="T23" s="338">
        <v>62.23506743737957</v>
      </c>
      <c r="U23" s="359">
        <v>70.446096654275095</v>
      </c>
      <c r="V23" s="338">
        <v>64.343675417661103</v>
      </c>
      <c r="W23" s="338">
        <v>22.463826691455836</v>
      </c>
      <c r="X23" s="338">
        <v>-3.4902168164991991</v>
      </c>
      <c r="Y23" s="337">
        <v>18.351500671942659</v>
      </c>
      <c r="Z23" s="83" t="s">
        <v>48</v>
      </c>
    </row>
    <row r="24" spans="1:26" s="220" customFormat="1" ht="33.75" customHeight="1">
      <c r="A24" s="83" t="s">
        <v>49</v>
      </c>
      <c r="B24" s="336">
        <v>1.7248577605752899</v>
      </c>
      <c r="C24" s="338">
        <v>-4.9021829443311447</v>
      </c>
      <c r="D24" s="333">
        <v>-3.4478427432016616</v>
      </c>
      <c r="E24" s="333">
        <v>-10.452382317527665</v>
      </c>
      <c r="F24" s="359">
        <v>-2.9808773903262136</v>
      </c>
      <c r="G24" s="338">
        <v>-6.8592248389481369</v>
      </c>
      <c r="H24" s="333">
        <v>-6.7119207591604919</v>
      </c>
      <c r="I24" s="333">
        <v>-4.1958586330375169</v>
      </c>
      <c r="J24" s="333">
        <v>-9.4077116735126509</v>
      </c>
      <c r="K24" s="333">
        <v>6.1786733238231193</v>
      </c>
      <c r="L24" s="333">
        <v>8.2125603864734273</v>
      </c>
      <c r="M24" s="333">
        <v>25.069949636261896</v>
      </c>
      <c r="N24" s="333">
        <v>-3.6538892624972021</v>
      </c>
      <c r="O24" s="333">
        <v>-5.8823529411764781</v>
      </c>
      <c r="P24" s="333">
        <v>-14.285714285714292</v>
      </c>
      <c r="Q24" s="333">
        <v>8.3333333333333286</v>
      </c>
      <c r="R24" s="359">
        <v>-5.1359516616314238</v>
      </c>
      <c r="S24" s="338">
        <v>-4.7169673508144001</v>
      </c>
      <c r="T24" s="338">
        <v>11.048478015783544</v>
      </c>
      <c r="U24" s="359">
        <v>12.010443864229757</v>
      </c>
      <c r="V24" s="338">
        <v>11.338582677165363</v>
      </c>
      <c r="W24" s="338">
        <v>11.033302209772785</v>
      </c>
      <c r="X24" s="338">
        <v>-12.944983818770226</v>
      </c>
      <c r="Y24" s="337">
        <v>-21.716818287846991</v>
      </c>
      <c r="Z24" s="83" t="s">
        <v>49</v>
      </c>
    </row>
    <row r="25" spans="1:26" s="220" customFormat="1" ht="33.75" customHeight="1">
      <c r="A25" s="83" t="s">
        <v>50</v>
      </c>
      <c r="B25" s="336">
        <v>-7.1768431174256904</v>
      </c>
      <c r="C25" s="338">
        <v>-3.9943828990482046</v>
      </c>
      <c r="D25" s="333">
        <v>-8.1209395302348781</v>
      </c>
      <c r="E25" s="333">
        <v>11.60773849232821</v>
      </c>
      <c r="F25" s="359">
        <v>-11.563876651982369</v>
      </c>
      <c r="G25" s="338">
        <v>-3.6921828509602364</v>
      </c>
      <c r="H25" s="333">
        <v>-9.6277278562259312</v>
      </c>
      <c r="I25" s="333">
        <v>13.471810089020764</v>
      </c>
      <c r="J25" s="333">
        <v>-6.8908489525909573</v>
      </c>
      <c r="K25" s="333">
        <v>-3.6228900782214879</v>
      </c>
      <c r="L25" s="333">
        <v>-5.876494023904371</v>
      </c>
      <c r="M25" s="333">
        <v>5.3497942386831312</v>
      </c>
      <c r="N25" s="333">
        <v>-5.8572949946751862</v>
      </c>
      <c r="O25" s="333">
        <v>0</v>
      </c>
      <c r="P25" s="333">
        <v>200</v>
      </c>
      <c r="Q25" s="333" t="s">
        <v>22</v>
      </c>
      <c r="R25" s="359">
        <v>-16.666666666666657</v>
      </c>
      <c r="S25" s="338">
        <v>-3.6701911346075633</v>
      </c>
      <c r="T25" s="338">
        <v>27.173913043478265</v>
      </c>
      <c r="U25" s="359">
        <v>-16.438356164383563</v>
      </c>
      <c r="V25" s="338">
        <v>0.42016806722688216</v>
      </c>
      <c r="W25" s="338">
        <v>22.780373831775691</v>
      </c>
      <c r="X25" s="338">
        <v>-15.094339622641513</v>
      </c>
      <c r="Y25" s="337">
        <v>43.871595330739297</v>
      </c>
      <c r="Z25" s="83" t="s">
        <v>50</v>
      </c>
    </row>
    <row r="26" spans="1:26" s="220" customFormat="1" ht="33.75" customHeight="1">
      <c r="A26" s="83" t="s">
        <v>51</v>
      </c>
      <c r="B26" s="336">
        <v>-7.2502532060883595</v>
      </c>
      <c r="C26" s="338">
        <v>-11.227154046997384</v>
      </c>
      <c r="D26" s="333">
        <v>-9.9483810417644349</v>
      </c>
      <c r="E26" s="333">
        <v>-21.230398069963812</v>
      </c>
      <c r="F26" s="359">
        <v>0.20533880903489887</v>
      </c>
      <c r="G26" s="338">
        <v>1.8908312522297592</v>
      </c>
      <c r="H26" s="333">
        <v>-4.6210720887245884</v>
      </c>
      <c r="I26" s="333">
        <v>29.816513761467888</v>
      </c>
      <c r="J26" s="333">
        <v>-0.26881720430107237</v>
      </c>
      <c r="K26" s="333">
        <v>-7.6838638858397417</v>
      </c>
      <c r="L26" s="333">
        <v>2.3866348448687376</v>
      </c>
      <c r="M26" s="333">
        <v>-6.6666666666666714</v>
      </c>
      <c r="N26" s="333">
        <v>-21.100917431192656</v>
      </c>
      <c r="O26" s="333">
        <v>-37.5</v>
      </c>
      <c r="P26" s="333">
        <v>-80</v>
      </c>
      <c r="Q26" s="333" t="s">
        <v>22</v>
      </c>
      <c r="R26" s="359">
        <v>-18.181818181818173</v>
      </c>
      <c r="S26" s="338">
        <v>-0.61662198391421441</v>
      </c>
      <c r="T26" s="338">
        <v>-57.543859649122808</v>
      </c>
      <c r="U26" s="359">
        <v>52.083333333333314</v>
      </c>
      <c r="V26" s="338">
        <v>-41.741741741741748</v>
      </c>
      <c r="W26" s="338">
        <v>10.648148148148138</v>
      </c>
      <c r="X26" s="338">
        <v>-37.096774193548384</v>
      </c>
      <c r="Y26" s="337">
        <v>-64.043209876543216</v>
      </c>
      <c r="Z26" s="83" t="s">
        <v>51</v>
      </c>
    </row>
    <row r="27" spans="1:26" s="220" customFormat="1" ht="33.75" customHeight="1">
      <c r="A27" s="83" t="s">
        <v>52</v>
      </c>
      <c r="B27" s="336">
        <v>-8.9113009878445553</v>
      </c>
      <c r="C27" s="338">
        <v>-16.416680402175714</v>
      </c>
      <c r="D27" s="333">
        <v>-18.008422095615558</v>
      </c>
      <c r="E27" s="333">
        <v>-13.584288052373168</v>
      </c>
      <c r="F27" s="359">
        <v>-12.747524752475243</v>
      </c>
      <c r="G27" s="338">
        <v>-17.421777221526909</v>
      </c>
      <c r="H27" s="333">
        <v>-12.229241877256314</v>
      </c>
      <c r="I27" s="333">
        <v>-16.010165184243959</v>
      </c>
      <c r="J27" s="333">
        <v>-30.141129032258064</v>
      </c>
      <c r="K27" s="333">
        <v>7.2803347280334663</v>
      </c>
      <c r="L27" s="333">
        <v>18.166383701188465</v>
      </c>
      <c r="M27" s="333">
        <v>-2.1660649819494608</v>
      </c>
      <c r="N27" s="333">
        <v>-4.2553191489361666</v>
      </c>
      <c r="O27" s="333">
        <v>-16.666666666666657</v>
      </c>
      <c r="P27" s="333" t="s">
        <v>22</v>
      </c>
      <c r="Q27" s="333" t="s">
        <v>22</v>
      </c>
      <c r="R27" s="359">
        <v>-72.222222222222229</v>
      </c>
      <c r="S27" s="338">
        <v>-11.751152073732712</v>
      </c>
      <c r="T27" s="338">
        <v>52.727272727272748</v>
      </c>
      <c r="U27" s="359">
        <v>15.625</v>
      </c>
      <c r="V27" s="338">
        <v>39.080459770114942</v>
      </c>
      <c r="W27" s="338">
        <v>11.514195583596205</v>
      </c>
      <c r="X27" s="338">
        <v>-16.438356164383563</v>
      </c>
      <c r="Y27" s="337">
        <v>-10.420475319926865</v>
      </c>
      <c r="Z27" s="83" t="s">
        <v>52</v>
      </c>
    </row>
    <row r="28" spans="1:26" s="220" customFormat="1" ht="33.75" customHeight="1">
      <c r="A28" s="83" t="s">
        <v>53</v>
      </c>
      <c r="B28" s="336">
        <v>-8.4736568757573991</v>
      </c>
      <c r="C28" s="338">
        <v>-11.06538637402835</v>
      </c>
      <c r="D28" s="333">
        <v>-9.0397467463946555</v>
      </c>
      <c r="E28" s="333">
        <v>-27.167630057803478</v>
      </c>
      <c r="F28" s="359">
        <v>11.156186612576064</v>
      </c>
      <c r="G28" s="338">
        <v>-0.46728971962616583</v>
      </c>
      <c r="H28" s="333">
        <v>-6.1965811965811923</v>
      </c>
      <c r="I28" s="333">
        <v>-3.1890660592255102</v>
      </c>
      <c r="J28" s="333">
        <v>12.275862068965509</v>
      </c>
      <c r="K28" s="333">
        <v>16.991341991341997</v>
      </c>
      <c r="L28" s="333">
        <v>34.633027522935777</v>
      </c>
      <c r="M28" s="333">
        <v>-5.3097345132743357</v>
      </c>
      <c r="N28" s="333">
        <v>6.8702290076335828</v>
      </c>
      <c r="O28" s="333">
        <v>340.00000000000006</v>
      </c>
      <c r="P28" s="333">
        <v>366.66666666666669</v>
      </c>
      <c r="Q28" s="333" t="s">
        <v>22</v>
      </c>
      <c r="R28" s="359">
        <v>71.428571428571416</v>
      </c>
      <c r="S28" s="338">
        <v>5.1113649343232481</v>
      </c>
      <c r="T28" s="338">
        <v>128.9473684210526</v>
      </c>
      <c r="U28" s="359">
        <v>33.333333333333314</v>
      </c>
      <c r="V28" s="338">
        <v>94.915254237288138</v>
      </c>
      <c r="W28" s="338">
        <v>-4.6153846153846132</v>
      </c>
      <c r="X28" s="338">
        <v>0</v>
      </c>
      <c r="Y28" s="337">
        <v>106.61157024793386</v>
      </c>
      <c r="Z28" s="83" t="s">
        <v>53</v>
      </c>
    </row>
    <row r="29" spans="1:26" s="220" customFormat="1" ht="33.75" customHeight="1">
      <c r="A29" s="83" t="s">
        <v>54</v>
      </c>
      <c r="B29" s="336">
        <v>0.87348825782531492</v>
      </c>
      <c r="C29" s="338">
        <v>2.4776062511911618</v>
      </c>
      <c r="D29" s="333">
        <v>11.200000000000017</v>
      </c>
      <c r="E29" s="333">
        <v>-16.616766467065872</v>
      </c>
      <c r="F29" s="359">
        <v>2.8957528957529064</v>
      </c>
      <c r="G29" s="338">
        <v>-14.873505699193771</v>
      </c>
      <c r="H29" s="333">
        <v>-16.242038216560502</v>
      </c>
      <c r="I29" s="333">
        <v>-7.0719602977667506</v>
      </c>
      <c r="J29" s="333">
        <v>-18.963616317530324</v>
      </c>
      <c r="K29" s="333">
        <v>16.111707841031148</v>
      </c>
      <c r="L29" s="333">
        <v>45.918367346938766</v>
      </c>
      <c r="M29" s="333">
        <v>12.682926829268283</v>
      </c>
      <c r="N29" s="333">
        <v>-2.5462962962962905</v>
      </c>
      <c r="O29" s="333">
        <v>72.222222222222229</v>
      </c>
      <c r="P29" s="333">
        <v>-83.333333333333343</v>
      </c>
      <c r="Q29" s="333">
        <v>-75</v>
      </c>
      <c r="R29" s="359">
        <v>262.5</v>
      </c>
      <c r="S29" s="338">
        <v>-8.1830180378354527</v>
      </c>
      <c r="T29" s="338">
        <v>43.478260869565219</v>
      </c>
      <c r="U29" s="359">
        <v>87.096774193548384</v>
      </c>
      <c r="V29" s="338">
        <v>57</v>
      </c>
      <c r="W29" s="338">
        <v>25.968109339407746</v>
      </c>
      <c r="X29" s="338">
        <v>60.493827160493822</v>
      </c>
      <c r="Y29" s="337">
        <v>1.0067114093959617</v>
      </c>
      <c r="Z29" s="83" t="s">
        <v>54</v>
      </c>
    </row>
    <row r="30" spans="1:26" s="220" customFormat="1" ht="33.75" customHeight="1">
      <c r="A30" s="83" t="s">
        <v>55</v>
      </c>
      <c r="B30" s="336">
        <v>-2.7177597099506983</v>
      </c>
      <c r="C30" s="338">
        <v>-7.1410694919496081</v>
      </c>
      <c r="D30" s="333">
        <v>-9.1133324678696681</v>
      </c>
      <c r="E30" s="333">
        <v>3.1864673485444683</v>
      </c>
      <c r="F30" s="359">
        <v>-13.4902411021814</v>
      </c>
      <c r="G30" s="338">
        <v>-11.001812063163342</v>
      </c>
      <c r="H30" s="333">
        <v>-12.155260469867216</v>
      </c>
      <c r="I30" s="333">
        <v>-15.081013710012456</v>
      </c>
      <c r="J30" s="333">
        <v>-0.78403421240199123</v>
      </c>
      <c r="K30" s="333">
        <v>2.5295573274676855</v>
      </c>
      <c r="L30" s="333">
        <v>30.910543130990419</v>
      </c>
      <c r="M30" s="333">
        <v>-15.897435897435898</v>
      </c>
      <c r="N30" s="333">
        <v>-7.6470588235294059</v>
      </c>
      <c r="O30" s="333">
        <v>184.61538461538464</v>
      </c>
      <c r="P30" s="333">
        <v>100</v>
      </c>
      <c r="Q30" s="333" t="s">
        <v>22</v>
      </c>
      <c r="R30" s="359">
        <v>200</v>
      </c>
      <c r="S30" s="338">
        <v>-6.4521800281293906</v>
      </c>
      <c r="T30" s="338">
        <v>33.823529411764696</v>
      </c>
      <c r="U30" s="359">
        <v>-25.384615384615387</v>
      </c>
      <c r="V30" s="338">
        <v>-5.0505050505050519</v>
      </c>
      <c r="W30" s="338">
        <v>32.316384180790976</v>
      </c>
      <c r="X30" s="338">
        <v>-6.9930069930069862</v>
      </c>
      <c r="Y30" s="337">
        <v>-21.728081321473951</v>
      </c>
      <c r="Z30" s="83" t="s">
        <v>55</v>
      </c>
    </row>
    <row r="31" spans="1:26" s="220" customFormat="1" ht="33.75" customHeight="1">
      <c r="A31" s="83" t="s">
        <v>56</v>
      </c>
      <c r="B31" s="336">
        <v>-1.2445589127403878</v>
      </c>
      <c r="C31" s="338">
        <v>-2.2561776292228757</v>
      </c>
      <c r="D31" s="333">
        <v>-1.4189988175009773</v>
      </c>
      <c r="E31" s="333">
        <v>-12.400000000000006</v>
      </c>
      <c r="F31" s="359">
        <v>6.4391500321957551</v>
      </c>
      <c r="G31" s="338">
        <v>-11.462958635195136</v>
      </c>
      <c r="H31" s="333">
        <v>-7.2271741748976126</v>
      </c>
      <c r="I31" s="333">
        <v>-17.376064096144219</v>
      </c>
      <c r="J31" s="333">
        <v>-13.85892116182572</v>
      </c>
      <c r="K31" s="333">
        <v>4.1528239202657886</v>
      </c>
      <c r="L31" s="333">
        <v>1.0610079575596814</v>
      </c>
      <c r="M31" s="333">
        <v>-16.297786720321923</v>
      </c>
      <c r="N31" s="333">
        <v>26.666666666666657</v>
      </c>
      <c r="O31" s="333">
        <v>88.461538461538453</v>
      </c>
      <c r="P31" s="333">
        <v>16.666666666666671</v>
      </c>
      <c r="Q31" s="333">
        <v>300</v>
      </c>
      <c r="R31" s="359">
        <v>138.46153846153845</v>
      </c>
      <c r="S31" s="338">
        <v>-8.4985563041385888</v>
      </c>
      <c r="T31" s="338">
        <v>21.875</v>
      </c>
      <c r="U31" s="359">
        <v>91.379310344827587</v>
      </c>
      <c r="V31" s="338">
        <v>54.918032786885249</v>
      </c>
      <c r="W31" s="338">
        <v>34.941050375133983</v>
      </c>
      <c r="X31" s="338">
        <v>-17.361111111111114</v>
      </c>
      <c r="Y31" s="337" t="s">
        <v>209</v>
      </c>
      <c r="Z31" s="83" t="s">
        <v>56</v>
      </c>
    </row>
    <row r="32" spans="1:26" s="220" customFormat="1" ht="33.75" customHeight="1">
      <c r="A32" s="83" t="s">
        <v>57</v>
      </c>
      <c r="B32" s="336">
        <v>-0.82560203441268243</v>
      </c>
      <c r="C32" s="338">
        <v>-11.24740036500998</v>
      </c>
      <c r="D32" s="333">
        <v>-17.030153612744172</v>
      </c>
      <c r="E32" s="333">
        <v>6.8344370860927199</v>
      </c>
      <c r="F32" s="359">
        <v>-5.3945046634736542</v>
      </c>
      <c r="G32" s="338">
        <v>-2.2992067426871472</v>
      </c>
      <c r="H32" s="333">
        <v>0.58069199128962623</v>
      </c>
      <c r="I32" s="333">
        <v>-12.899436090225564</v>
      </c>
      <c r="J32" s="333">
        <v>3.5971223021582688</v>
      </c>
      <c r="K32" s="333">
        <v>20.586044201638941</v>
      </c>
      <c r="L32" s="333">
        <v>16.199694345389702</v>
      </c>
      <c r="M32" s="333">
        <v>48.123324396782834</v>
      </c>
      <c r="N32" s="333">
        <v>11.53262518968134</v>
      </c>
      <c r="O32" s="333">
        <v>44.927536231884062</v>
      </c>
      <c r="P32" s="333">
        <v>23.07692307692308</v>
      </c>
      <c r="Q32" s="333">
        <v>75</v>
      </c>
      <c r="R32" s="359">
        <v>56.410256410256409</v>
      </c>
      <c r="S32" s="338">
        <v>2.4169632265717667</v>
      </c>
      <c r="T32" s="338">
        <v>14.485981308411212</v>
      </c>
      <c r="U32" s="359">
        <v>0</v>
      </c>
      <c r="V32" s="338">
        <v>6.1143984220907441</v>
      </c>
      <c r="W32" s="338">
        <v>23.671199011124841</v>
      </c>
      <c r="X32" s="338">
        <v>-38.028169014084511</v>
      </c>
      <c r="Y32" s="337">
        <v>13.956386292834893</v>
      </c>
      <c r="Z32" s="83" t="s">
        <v>57</v>
      </c>
    </row>
    <row r="33" spans="1:26" s="220" customFormat="1" ht="33.75" customHeight="1">
      <c r="A33" s="83" t="s">
        <v>58</v>
      </c>
      <c r="B33" s="336">
        <v>0.87027688398109149</v>
      </c>
      <c r="C33" s="338">
        <v>-2.6877113866967335</v>
      </c>
      <c r="D33" s="333">
        <v>-3.699917559769176</v>
      </c>
      <c r="E33" s="333">
        <v>1.6371077762619421</v>
      </c>
      <c r="F33" s="359">
        <v>-2.8379387602688553</v>
      </c>
      <c r="G33" s="338">
        <v>1.0635752080617067E-2</v>
      </c>
      <c r="H33" s="333">
        <v>-0.57322032237519238</v>
      </c>
      <c r="I33" s="333">
        <v>-11.968284581592201</v>
      </c>
      <c r="J33" s="333">
        <v>15.740623013350287</v>
      </c>
      <c r="K33" s="333">
        <v>13.437236731255268</v>
      </c>
      <c r="L33" s="333">
        <v>15.627580511973576</v>
      </c>
      <c r="M33" s="333">
        <v>11.272475795297382</v>
      </c>
      <c r="N33" s="333">
        <v>11.104179663131617</v>
      </c>
      <c r="O33" s="333">
        <v>24.043715846994544</v>
      </c>
      <c r="P33" s="333">
        <v>2.7777777777777715</v>
      </c>
      <c r="Q33" s="333">
        <v>-64.705882352941174</v>
      </c>
      <c r="R33" s="359">
        <v>41.538461538461547</v>
      </c>
      <c r="S33" s="338">
        <v>2.7998646591101277</v>
      </c>
      <c r="T33" s="338">
        <v>8.3478260869565162</v>
      </c>
      <c r="U33" s="359">
        <v>15.178571428571416</v>
      </c>
      <c r="V33" s="338">
        <v>11.718061674008823</v>
      </c>
      <c r="W33" s="338">
        <v>14.671445639187567</v>
      </c>
      <c r="X33" s="338">
        <v>-40.317460317460316</v>
      </c>
      <c r="Y33" s="337">
        <v>84.726490473263681</v>
      </c>
      <c r="Z33" s="83" t="s">
        <v>58</v>
      </c>
    </row>
    <row r="34" spans="1:26" s="220" customFormat="1" ht="33.75" customHeight="1">
      <c r="A34" s="83" t="s">
        <v>59</v>
      </c>
      <c r="B34" s="336">
        <v>0.1093977694546453</v>
      </c>
      <c r="C34" s="338">
        <v>-2.7471237379666604</v>
      </c>
      <c r="D34" s="333">
        <v>-6.7605075337034037</v>
      </c>
      <c r="E34" s="333">
        <v>5.5750878955298901</v>
      </c>
      <c r="F34" s="359">
        <v>-0.26972353337828281</v>
      </c>
      <c r="G34" s="338">
        <v>-1.6700066800267308</v>
      </c>
      <c r="H34" s="333">
        <v>-3.3000767459708413</v>
      </c>
      <c r="I34" s="333">
        <v>-5.045625335480409</v>
      </c>
      <c r="J34" s="333">
        <v>5.7209573847052013</v>
      </c>
      <c r="K34" s="333">
        <v>19.974953036944271</v>
      </c>
      <c r="L34" s="333">
        <v>16.174582798459554</v>
      </c>
      <c r="M34" s="333">
        <v>1.8248175182481674</v>
      </c>
      <c r="N34" s="333">
        <v>34.558823529411768</v>
      </c>
      <c r="O34" s="333">
        <v>-25.581395348837205</v>
      </c>
      <c r="P34" s="333">
        <v>-44.444444444444443</v>
      </c>
      <c r="Q34" s="333" t="s">
        <v>22</v>
      </c>
      <c r="R34" s="359">
        <v>-6.8965517241379359</v>
      </c>
      <c r="S34" s="338">
        <v>2.0054794520548</v>
      </c>
      <c r="T34" s="338">
        <v>0</v>
      </c>
      <c r="U34" s="359">
        <v>101.88679245283021</v>
      </c>
      <c r="V34" s="338">
        <v>46.956521739130437</v>
      </c>
      <c r="W34" s="338">
        <v>13.195201744820068</v>
      </c>
      <c r="X34" s="338">
        <v>-17.424242424242422</v>
      </c>
      <c r="Y34" s="337">
        <v>-33.5511982570806</v>
      </c>
      <c r="Z34" s="83" t="s">
        <v>59</v>
      </c>
    </row>
    <row r="35" spans="1:26" s="220" customFormat="1" ht="33.75" customHeight="1">
      <c r="A35" s="83" t="s">
        <v>60</v>
      </c>
      <c r="B35" s="336">
        <v>-2.6991922567377742</v>
      </c>
      <c r="C35" s="338">
        <v>-6.6954860762038777</v>
      </c>
      <c r="D35" s="333">
        <v>2.9197080291970821</v>
      </c>
      <c r="E35" s="333">
        <v>-5.5622009569378008</v>
      </c>
      <c r="F35" s="359">
        <v>-35.687203791469187</v>
      </c>
      <c r="G35" s="338">
        <v>-4.4169611307420524</v>
      </c>
      <c r="H35" s="333">
        <v>-3.4240000000000066</v>
      </c>
      <c r="I35" s="333">
        <v>-10.242587601078171</v>
      </c>
      <c r="J35" s="333">
        <v>-0.98948670377241399</v>
      </c>
      <c r="K35" s="333">
        <v>-7.501512401693887</v>
      </c>
      <c r="L35" s="333">
        <v>10.554803788903925</v>
      </c>
      <c r="M35" s="333">
        <v>4.9504950495049513</v>
      </c>
      <c r="N35" s="333">
        <v>-35.51554828150573</v>
      </c>
      <c r="O35" s="333">
        <v>-25</v>
      </c>
      <c r="P35" s="333">
        <v>40</v>
      </c>
      <c r="Q35" s="333" t="s">
        <v>22</v>
      </c>
      <c r="R35" s="359">
        <v>-22.222222222222214</v>
      </c>
      <c r="S35" s="338">
        <v>-5.134690780321236</v>
      </c>
      <c r="T35" s="338">
        <v>-36.073059360730596</v>
      </c>
      <c r="U35" s="359">
        <v>-1.1764705882352899</v>
      </c>
      <c r="V35" s="338">
        <v>-26.31578947368422</v>
      </c>
      <c r="W35" s="338">
        <v>1.2428298279158554</v>
      </c>
      <c r="X35" s="338">
        <v>-43.478260869565219</v>
      </c>
      <c r="Y35" s="337">
        <v>8.495575221238937</v>
      </c>
      <c r="Z35" s="83" t="s">
        <v>60</v>
      </c>
    </row>
    <row r="36" spans="1:26" s="220" customFormat="1" ht="33.75" customHeight="1">
      <c r="A36" s="83" t="s">
        <v>61</v>
      </c>
      <c r="B36" s="336">
        <v>-1.6523910496066065</v>
      </c>
      <c r="C36" s="338">
        <v>-3.1615085058413541</v>
      </c>
      <c r="D36" s="333">
        <v>-4.3630017452007053</v>
      </c>
      <c r="E36" s="333">
        <v>-0.7637474541751601</v>
      </c>
      <c r="F36" s="359">
        <v>-1.7440225035161774</v>
      </c>
      <c r="G36" s="338">
        <v>3.1303020020359611</v>
      </c>
      <c r="H36" s="333">
        <v>3.873347679065489</v>
      </c>
      <c r="I36" s="333">
        <v>-0.82706766917293351</v>
      </c>
      <c r="J36" s="333">
        <v>5.3012967200610319</v>
      </c>
      <c r="K36" s="333">
        <v>3.5627530364372433</v>
      </c>
      <c r="L36" s="333">
        <v>5.0543478260869534</v>
      </c>
      <c r="M36" s="333">
        <v>4.6296296296296333</v>
      </c>
      <c r="N36" s="333">
        <v>0.36068530207393223</v>
      </c>
      <c r="O36" s="333">
        <v>87.27272727272728</v>
      </c>
      <c r="P36" s="333">
        <v>-36.842105263157897</v>
      </c>
      <c r="Q36" s="333">
        <v>14.285714285714278</v>
      </c>
      <c r="R36" s="359">
        <v>186.20689655172413</v>
      </c>
      <c r="S36" s="338">
        <v>3.5310007718034342</v>
      </c>
      <c r="T36" s="338">
        <v>25</v>
      </c>
      <c r="U36" s="359">
        <v>16.279069767441868</v>
      </c>
      <c r="V36" s="338">
        <v>21.451104100946367</v>
      </c>
      <c r="W36" s="338">
        <v>-9.9461251554081969</v>
      </c>
      <c r="X36" s="338">
        <v>-12.334801762114537</v>
      </c>
      <c r="Y36" s="337">
        <v>-61.361141602634468</v>
      </c>
      <c r="Z36" s="83" t="s">
        <v>61</v>
      </c>
    </row>
    <row r="37" spans="1:26" s="220" customFormat="1" ht="33.75" customHeight="1">
      <c r="A37" s="83" t="s">
        <v>62</v>
      </c>
      <c r="B37" s="336">
        <v>1.3310825024038166</v>
      </c>
      <c r="C37" s="338">
        <v>-1.168522618912931</v>
      </c>
      <c r="D37" s="333">
        <v>-3.8767632481890928</v>
      </c>
      <c r="E37" s="333">
        <v>9.7892552959161492</v>
      </c>
      <c r="F37" s="359">
        <v>6.978691727923092E-2</v>
      </c>
      <c r="G37" s="338">
        <v>-1.4043614100419717</v>
      </c>
      <c r="H37" s="333">
        <v>-5.9490534874857133</v>
      </c>
      <c r="I37" s="333">
        <v>3.0809859154929455</v>
      </c>
      <c r="J37" s="333">
        <v>3.0837518981427365</v>
      </c>
      <c r="K37" s="333">
        <v>1.5381337878142176</v>
      </c>
      <c r="L37" s="333">
        <v>4.7130068457082785</v>
      </c>
      <c r="M37" s="333">
        <v>8.6775293671845333</v>
      </c>
      <c r="N37" s="333">
        <v>-9.3262724330685529</v>
      </c>
      <c r="O37" s="333">
        <v>49.842271293375404</v>
      </c>
      <c r="P37" s="333">
        <v>56.896551724137936</v>
      </c>
      <c r="Q37" s="333">
        <v>123.80952380952382</v>
      </c>
      <c r="R37" s="359">
        <v>41.596638655462186</v>
      </c>
      <c r="S37" s="338">
        <v>-0.42564908617386266</v>
      </c>
      <c r="T37" s="338">
        <v>-5.6530214424951311</v>
      </c>
      <c r="U37" s="359">
        <v>6.3524590163934533</v>
      </c>
      <c r="V37" s="338">
        <v>-3.0873658857017716</v>
      </c>
      <c r="W37" s="338">
        <v>14.329113924050631</v>
      </c>
      <c r="X37" s="338">
        <v>-51.641137855579863</v>
      </c>
      <c r="Y37" s="337">
        <v>-13.45931353644427</v>
      </c>
      <c r="Z37" s="83" t="s">
        <v>62</v>
      </c>
    </row>
    <row r="38" spans="1:26" s="220" customFormat="1" ht="33.75" customHeight="1">
      <c r="A38" s="83" t="s">
        <v>63</v>
      </c>
      <c r="B38" s="336">
        <v>0.18362125837359144</v>
      </c>
      <c r="C38" s="338">
        <v>2.7483815278377222</v>
      </c>
      <c r="D38" s="333">
        <v>1.0143937669170953</v>
      </c>
      <c r="E38" s="333">
        <v>12.723679877044674</v>
      </c>
      <c r="F38" s="359">
        <v>0.34464189553042957</v>
      </c>
      <c r="G38" s="338">
        <v>-2.1964731585518109</v>
      </c>
      <c r="H38" s="333">
        <v>-3.3470485836366493</v>
      </c>
      <c r="I38" s="333">
        <v>-5.8879392212725463</v>
      </c>
      <c r="J38" s="333">
        <v>3.4751348112642262</v>
      </c>
      <c r="K38" s="333">
        <v>8.735661162233697</v>
      </c>
      <c r="L38" s="333">
        <v>5.9952038369304574</v>
      </c>
      <c r="M38" s="333">
        <v>15.10594668489405</v>
      </c>
      <c r="N38" s="333">
        <v>9.6521739130434696</v>
      </c>
      <c r="O38" s="333">
        <v>36.403508771929808</v>
      </c>
      <c r="P38" s="333">
        <v>3.2258064516128968</v>
      </c>
      <c r="Q38" s="333">
        <v>145.23809523809524</v>
      </c>
      <c r="R38" s="359">
        <v>16.129032258064527</v>
      </c>
      <c r="S38" s="338">
        <v>0.63030805196342499</v>
      </c>
      <c r="T38" s="338">
        <v>57.708628005657715</v>
      </c>
      <c r="U38" s="359">
        <v>30.46875</v>
      </c>
      <c r="V38" s="338">
        <v>50.467289719626166</v>
      </c>
      <c r="W38" s="338">
        <v>5.2592954990215333</v>
      </c>
      <c r="X38" s="338">
        <v>-19.919246298788693</v>
      </c>
      <c r="Y38" s="337">
        <v>-29.66101694915254</v>
      </c>
      <c r="Z38" s="83" t="s">
        <v>63</v>
      </c>
    </row>
    <row r="39" spans="1:26" s="220" customFormat="1" ht="33.75" customHeight="1">
      <c r="A39" s="83" t="s">
        <v>64</v>
      </c>
      <c r="B39" s="336">
        <v>-1.6678256992214529</v>
      </c>
      <c r="C39" s="338">
        <v>3.9462930531231706</v>
      </c>
      <c r="D39" s="333">
        <v>4.6532681513670155</v>
      </c>
      <c r="E39" s="333">
        <v>12.733171127331715</v>
      </c>
      <c r="F39" s="359">
        <v>-4.2012161415146494</v>
      </c>
      <c r="G39" s="338">
        <v>-2.7968337730870729</v>
      </c>
      <c r="H39" s="333">
        <v>-3.0804998546934144</v>
      </c>
      <c r="I39" s="333">
        <v>0.78299776286353051</v>
      </c>
      <c r="J39" s="333">
        <v>-4.4444444444444429</v>
      </c>
      <c r="K39" s="333">
        <v>10.172413793103459</v>
      </c>
      <c r="L39" s="333">
        <v>13.245033112582789</v>
      </c>
      <c r="M39" s="333">
        <v>5.038759689922486</v>
      </c>
      <c r="N39" s="333">
        <v>8.3892617449664328</v>
      </c>
      <c r="O39" s="333">
        <v>52.631578947368439</v>
      </c>
      <c r="P39" s="333">
        <v>-12.5</v>
      </c>
      <c r="Q39" s="333" t="s">
        <v>22</v>
      </c>
      <c r="R39" s="359">
        <v>214.28571428571428</v>
      </c>
      <c r="S39" s="338">
        <v>-0.45163170163171173</v>
      </c>
      <c r="T39" s="338">
        <v>202.63157894736838</v>
      </c>
      <c r="U39" s="359">
        <v>79.245283018867923</v>
      </c>
      <c r="V39" s="338">
        <v>130.76923076923075</v>
      </c>
      <c r="W39" s="338">
        <v>15.577342047930287</v>
      </c>
      <c r="X39" s="338">
        <v>-36.046511627906973</v>
      </c>
      <c r="Y39" s="337">
        <v>-56.441717791411044</v>
      </c>
      <c r="Z39" s="83" t="s">
        <v>64</v>
      </c>
    </row>
    <row r="40" spans="1:26" s="220" customFormat="1" ht="33.75" customHeight="1">
      <c r="A40" s="83" t="s">
        <v>65</v>
      </c>
      <c r="B40" s="336">
        <v>-2.3230513123706373</v>
      </c>
      <c r="C40" s="338">
        <v>2.5430912687199907</v>
      </c>
      <c r="D40" s="333">
        <v>1.7717441325356731</v>
      </c>
      <c r="E40" s="333">
        <v>-0.79422382671479852</v>
      </c>
      <c r="F40" s="359">
        <v>8.4632516703786251</v>
      </c>
      <c r="G40" s="338">
        <v>-1.037895244991546</v>
      </c>
      <c r="H40" s="333">
        <v>-0.50272308336823812</v>
      </c>
      <c r="I40" s="333">
        <v>-3.9190897597977283</v>
      </c>
      <c r="J40" s="333">
        <v>0</v>
      </c>
      <c r="K40" s="333">
        <v>5.2859618717504304</v>
      </c>
      <c r="L40" s="333">
        <v>12.619502868068835</v>
      </c>
      <c r="M40" s="333">
        <v>-8.3870967741935516</v>
      </c>
      <c r="N40" s="333">
        <v>6.5420560747663501</v>
      </c>
      <c r="O40" s="333">
        <v>0</v>
      </c>
      <c r="P40" s="333">
        <v>66.666666666666686</v>
      </c>
      <c r="Q40" s="333">
        <v>50</v>
      </c>
      <c r="R40" s="359">
        <v>-26.08695652173914</v>
      </c>
      <c r="S40" s="338">
        <v>0.33771106941837559</v>
      </c>
      <c r="T40" s="338">
        <v>9.6774193548387046</v>
      </c>
      <c r="U40" s="359">
        <v>143.63636363636365</v>
      </c>
      <c r="V40" s="338">
        <v>40.248962655601645</v>
      </c>
      <c r="W40" s="338">
        <v>40.079365079365061</v>
      </c>
      <c r="X40" s="338">
        <v>-40.845070422535215</v>
      </c>
      <c r="Y40" s="337">
        <v>-20.051413881748076</v>
      </c>
      <c r="Z40" s="83" t="s">
        <v>65</v>
      </c>
    </row>
    <row r="41" spans="1:26" s="220" customFormat="1" ht="33.75" customHeight="1">
      <c r="A41" s="83" t="s">
        <v>66</v>
      </c>
      <c r="B41" s="336">
        <v>-6.7772115069347905</v>
      </c>
      <c r="C41" s="338">
        <v>-10.881364693719306</v>
      </c>
      <c r="D41" s="333">
        <v>-8.8188347964884315</v>
      </c>
      <c r="E41" s="333">
        <v>-17.004680187207484</v>
      </c>
      <c r="F41" s="359">
        <v>-12.603878116343495</v>
      </c>
      <c r="G41" s="338">
        <v>-14.488348530901717</v>
      </c>
      <c r="H41" s="333">
        <v>-16.228893058161347</v>
      </c>
      <c r="I41" s="333">
        <v>-4.0100250626566378</v>
      </c>
      <c r="J41" s="333">
        <v>-19.056974459724955</v>
      </c>
      <c r="K41" s="333">
        <v>2.34375</v>
      </c>
      <c r="L41" s="333">
        <v>10.441767068273094</v>
      </c>
      <c r="M41" s="333">
        <v>-15.483870967741936</v>
      </c>
      <c r="N41" s="333">
        <v>5.5084745762711975</v>
      </c>
      <c r="O41" s="333">
        <v>150</v>
      </c>
      <c r="P41" s="333" t="s">
        <v>22</v>
      </c>
      <c r="Q41" s="333" t="s">
        <v>22</v>
      </c>
      <c r="R41" s="359" t="s">
        <v>209</v>
      </c>
      <c r="S41" s="338">
        <v>-10</v>
      </c>
      <c r="T41" s="338">
        <v>45.454545454545467</v>
      </c>
      <c r="U41" s="359">
        <v>-20.588235294117652</v>
      </c>
      <c r="V41" s="338">
        <v>5.3571428571428612</v>
      </c>
      <c r="W41" s="338">
        <v>30.313588850174199</v>
      </c>
      <c r="X41" s="338">
        <v>-64.285714285714278</v>
      </c>
      <c r="Y41" s="337">
        <v>6.8825910931174121</v>
      </c>
      <c r="Z41" s="83" t="s">
        <v>66</v>
      </c>
    </row>
    <row r="42" spans="1:26" s="220" customFormat="1" ht="33.75" customHeight="1">
      <c r="A42" s="83" t="s">
        <v>67</v>
      </c>
      <c r="B42" s="336">
        <v>-1.8290741379027367</v>
      </c>
      <c r="C42" s="338">
        <v>-1.5620306398317751</v>
      </c>
      <c r="D42" s="333">
        <v>0.76701821668262937</v>
      </c>
      <c r="E42" s="333">
        <v>-8.7837837837837895</v>
      </c>
      <c r="F42" s="359">
        <v>-0.59642147117295963</v>
      </c>
      <c r="G42" s="338">
        <v>-13.353006270748807</v>
      </c>
      <c r="H42" s="333">
        <v>-22.490842490842482</v>
      </c>
      <c r="I42" s="333">
        <v>-11.011904761904773</v>
      </c>
      <c r="J42" s="333">
        <v>2.8189910979228472</v>
      </c>
      <c r="K42" s="333">
        <v>-18.896164639850326</v>
      </c>
      <c r="L42" s="333">
        <v>-14.613778705636747</v>
      </c>
      <c r="M42" s="333">
        <v>-25.704225352112672</v>
      </c>
      <c r="N42" s="333">
        <v>-19.281045751633982</v>
      </c>
      <c r="O42" s="333">
        <v>0</v>
      </c>
      <c r="P42" s="333" t="s">
        <v>22</v>
      </c>
      <c r="Q42" s="333" t="s">
        <v>22</v>
      </c>
      <c r="R42" s="359">
        <v>50</v>
      </c>
      <c r="S42" s="338">
        <v>-14.908802537668521</v>
      </c>
      <c r="T42" s="338">
        <v>-16.363636363636374</v>
      </c>
      <c r="U42" s="359">
        <v>25</v>
      </c>
      <c r="V42" s="338">
        <v>-3.7974683544303787</v>
      </c>
      <c r="W42" s="338">
        <v>49.828178694158083</v>
      </c>
      <c r="X42" s="338">
        <v>-27.397260273972606</v>
      </c>
      <c r="Y42" s="337">
        <v>-8.2397003745318358</v>
      </c>
      <c r="Z42" s="83" t="s">
        <v>67</v>
      </c>
    </row>
    <row r="43" spans="1:26" s="220" customFormat="1" ht="33.75" customHeight="1">
      <c r="A43" s="83" t="s">
        <v>68</v>
      </c>
      <c r="B43" s="336">
        <v>-3.0786142780866186</v>
      </c>
      <c r="C43" s="338">
        <v>-1.3080619327282506</v>
      </c>
      <c r="D43" s="333">
        <v>-0.55447171167470799</v>
      </c>
      <c r="E43" s="333">
        <v>-6.5947242206235046</v>
      </c>
      <c r="F43" s="359">
        <v>0.83849799489610177</v>
      </c>
      <c r="G43" s="338">
        <v>-3.4387351778656097</v>
      </c>
      <c r="H43" s="333">
        <v>-9.751176866173509</v>
      </c>
      <c r="I43" s="333">
        <v>3.517587939698501</v>
      </c>
      <c r="J43" s="333">
        <v>6.8217054263565871</v>
      </c>
      <c r="K43" s="333">
        <v>7.2874493927125457</v>
      </c>
      <c r="L43" s="333">
        <v>8.708272859216251</v>
      </c>
      <c r="M43" s="333">
        <v>4.7717842323651496</v>
      </c>
      <c r="N43" s="333">
        <v>6.4177362893815655</v>
      </c>
      <c r="O43" s="333">
        <v>16.666666666666671</v>
      </c>
      <c r="P43" s="333">
        <v>-28.571428571428569</v>
      </c>
      <c r="Q43" s="333">
        <v>-75</v>
      </c>
      <c r="R43" s="359">
        <v>44</v>
      </c>
      <c r="S43" s="338">
        <v>-0.55109736053368863</v>
      </c>
      <c r="T43" s="338">
        <v>22.988505747126425</v>
      </c>
      <c r="U43" s="359">
        <v>140</v>
      </c>
      <c r="V43" s="338">
        <v>65.693430656934311</v>
      </c>
      <c r="W43" s="338">
        <v>7.5960679177837278</v>
      </c>
      <c r="X43" s="338">
        <v>-31.756756756756758</v>
      </c>
      <c r="Y43" s="337">
        <v>29.289617486338813</v>
      </c>
      <c r="Z43" s="83" t="s">
        <v>68</v>
      </c>
    </row>
    <row r="44" spans="1:26" s="220" customFormat="1" ht="33.75" customHeight="1">
      <c r="A44" s="83" t="s">
        <v>69</v>
      </c>
      <c r="B44" s="336">
        <v>-1.5865991502065526</v>
      </c>
      <c r="C44" s="338">
        <v>5.6237418014156759</v>
      </c>
      <c r="D44" s="333">
        <v>5.7026038304282451</v>
      </c>
      <c r="E44" s="333">
        <v>11.964809384164226</v>
      </c>
      <c r="F44" s="359">
        <v>-2.671614100185522</v>
      </c>
      <c r="G44" s="338">
        <v>-2.3573624871882544</v>
      </c>
      <c r="H44" s="333">
        <v>-6.3472047078604419</v>
      </c>
      <c r="I44" s="333">
        <v>7.9390973355084355</v>
      </c>
      <c r="J44" s="333">
        <v>-2.3351648351648322</v>
      </c>
      <c r="K44" s="333">
        <v>21.274961597542259</v>
      </c>
      <c r="L44" s="333">
        <v>15.970695970695985</v>
      </c>
      <c r="M44" s="333">
        <v>86.945169712793728</v>
      </c>
      <c r="N44" s="333">
        <v>0.35046728971963148</v>
      </c>
      <c r="O44" s="333">
        <v>31.25</v>
      </c>
      <c r="P44" s="333">
        <v>58.333333333333314</v>
      </c>
      <c r="Q44" s="333">
        <v>-83.333333333333343</v>
      </c>
      <c r="R44" s="359">
        <v>43.333333333333343</v>
      </c>
      <c r="S44" s="338">
        <v>3.1662730691856922</v>
      </c>
      <c r="T44" s="338">
        <v>-4.6471600688468158</v>
      </c>
      <c r="U44" s="359">
        <v>46.212121212121218</v>
      </c>
      <c r="V44" s="338">
        <v>4.7685834502103859</v>
      </c>
      <c r="W44" s="338">
        <v>7.348901098901095</v>
      </c>
      <c r="X44" s="338">
        <v>-24.789915966386559</v>
      </c>
      <c r="Y44" s="337">
        <v>42.35727440147329</v>
      </c>
      <c r="Z44" s="83" t="s">
        <v>69</v>
      </c>
    </row>
    <row r="45" spans="1:26" s="220" customFormat="1" ht="33.75" customHeight="1">
      <c r="A45" s="83" t="s">
        <v>70</v>
      </c>
      <c r="B45" s="336">
        <v>-2.5310911146519999</v>
      </c>
      <c r="C45" s="338">
        <v>-4.1074939916976234</v>
      </c>
      <c r="D45" s="333">
        <v>-5.9555854643337796</v>
      </c>
      <c r="E45" s="333">
        <v>2.9867256637168111</v>
      </c>
      <c r="F45" s="359">
        <v>-5.4208273894436445</v>
      </c>
      <c r="G45" s="338">
        <v>4.6488022736500056</v>
      </c>
      <c r="H45" s="333">
        <v>6.9416898056326772</v>
      </c>
      <c r="I45" s="333">
        <v>-2.097902097902093</v>
      </c>
      <c r="J45" s="333">
        <v>5.3418803418803407</v>
      </c>
      <c r="K45" s="333">
        <v>-4.9645390070921991</v>
      </c>
      <c r="L45" s="333">
        <v>-10.228802153432042</v>
      </c>
      <c r="M45" s="333">
        <v>-5.5276381909547752</v>
      </c>
      <c r="N45" s="333">
        <v>7.3394495412844094</v>
      </c>
      <c r="O45" s="333">
        <v>-13.333333333333329</v>
      </c>
      <c r="P45" s="333">
        <v>100</v>
      </c>
      <c r="Q45" s="333" t="s">
        <v>22</v>
      </c>
      <c r="R45" s="359">
        <v>-50</v>
      </c>
      <c r="S45" s="338">
        <v>2.6409017713365586</v>
      </c>
      <c r="T45" s="338">
        <v>93.61702127659575</v>
      </c>
      <c r="U45" s="359">
        <v>7.1428571428571388</v>
      </c>
      <c r="V45" s="338">
        <v>46.601941747572823</v>
      </c>
      <c r="W45" s="338">
        <v>17.064846416382267</v>
      </c>
      <c r="X45" s="338">
        <v>-23.943661971830991</v>
      </c>
      <c r="Y45" s="337">
        <v>-2.4719101123595522</v>
      </c>
      <c r="Z45" s="83" t="s">
        <v>70</v>
      </c>
    </row>
    <row r="46" spans="1:26" s="220" customFormat="1" ht="33.75" customHeight="1">
      <c r="A46" s="83" t="s">
        <v>71</v>
      </c>
      <c r="B46" s="336">
        <v>-3.8926086692427333</v>
      </c>
      <c r="C46" s="338">
        <v>1.534642292936141</v>
      </c>
      <c r="D46" s="333">
        <v>1.565279260049806</v>
      </c>
      <c r="E46" s="333">
        <v>-2.355460385438974</v>
      </c>
      <c r="F46" s="359">
        <v>6.7055393586005891</v>
      </c>
      <c r="G46" s="338">
        <v>-5.5865921787709567</v>
      </c>
      <c r="H46" s="333">
        <v>-4.3519394512772038</v>
      </c>
      <c r="I46" s="333">
        <v>3.5010940919037097</v>
      </c>
      <c r="J46" s="333">
        <v>-14.195583596214504</v>
      </c>
      <c r="K46" s="333">
        <v>9.642857142857153</v>
      </c>
      <c r="L46" s="333">
        <v>6.0052219321148783</v>
      </c>
      <c r="M46" s="333">
        <v>24.630541871921167</v>
      </c>
      <c r="N46" s="333">
        <v>3.1496062992125928</v>
      </c>
      <c r="O46" s="333">
        <v>0</v>
      </c>
      <c r="P46" s="333">
        <v>100</v>
      </c>
      <c r="Q46" s="333">
        <v>0</v>
      </c>
      <c r="R46" s="359" t="s">
        <v>22</v>
      </c>
      <c r="S46" s="338">
        <v>-1.3039117352056167</v>
      </c>
      <c r="T46" s="338">
        <v>55.26315789473685</v>
      </c>
      <c r="U46" s="359">
        <v>86.363636363636346</v>
      </c>
      <c r="V46" s="338">
        <v>66.666666666666686</v>
      </c>
      <c r="W46" s="338">
        <v>19.120879120879124</v>
      </c>
      <c r="X46" s="338">
        <v>-20.895522388059703</v>
      </c>
      <c r="Y46" s="337">
        <v>-47.916666666666664</v>
      </c>
      <c r="Z46" s="83" t="s">
        <v>71</v>
      </c>
    </row>
    <row r="47" spans="1:26" s="220" customFormat="1" ht="33.75" customHeight="1">
      <c r="A47" s="83" t="s">
        <v>72</v>
      </c>
      <c r="B47" s="336">
        <v>-4.2679673045178106</v>
      </c>
      <c r="C47" s="338">
        <v>-4.3597144159197967</v>
      </c>
      <c r="D47" s="333">
        <v>-7.8421452061725176</v>
      </c>
      <c r="E47" s="333">
        <v>7.1736011477767647E-2</v>
      </c>
      <c r="F47" s="359">
        <v>1.7799352750809163</v>
      </c>
      <c r="G47" s="338">
        <v>6.6817301484828988</v>
      </c>
      <c r="H47" s="333">
        <v>6.5497076023391685</v>
      </c>
      <c r="I47" s="333">
        <v>-6.1224489795918373</v>
      </c>
      <c r="J47" s="333">
        <v>21.439509954058195</v>
      </c>
      <c r="K47" s="333">
        <v>18.423551756885075</v>
      </c>
      <c r="L47" s="333">
        <v>25.051334702258728</v>
      </c>
      <c r="M47" s="333">
        <v>14.728682170542641</v>
      </c>
      <c r="N47" s="333">
        <v>11.038961038961048</v>
      </c>
      <c r="O47" s="333">
        <v>-54.545454545454547</v>
      </c>
      <c r="P47" s="333">
        <v>0</v>
      </c>
      <c r="Q47" s="333" t="s">
        <v>22</v>
      </c>
      <c r="R47" s="359">
        <v>-77.777777777777771</v>
      </c>
      <c r="S47" s="338">
        <v>9.4906295050456464</v>
      </c>
      <c r="T47" s="338">
        <v>40.540540540540547</v>
      </c>
      <c r="U47" s="359">
        <v>111.53846153846155</v>
      </c>
      <c r="V47" s="338">
        <v>59</v>
      </c>
      <c r="W47" s="338">
        <v>8.1413210445468565</v>
      </c>
      <c r="X47" s="338">
        <v>-40</v>
      </c>
      <c r="Y47" s="337">
        <v>31.41831238779173</v>
      </c>
      <c r="Z47" s="83" t="s">
        <v>72</v>
      </c>
    </row>
    <row r="48" spans="1:26" s="220" customFormat="1" ht="33.75" customHeight="1">
      <c r="A48" s="83" t="s">
        <v>73</v>
      </c>
      <c r="B48" s="336">
        <v>-2.7453995541251572</v>
      </c>
      <c r="C48" s="338">
        <v>-5.1481301602719753</v>
      </c>
      <c r="D48" s="333">
        <v>-8.4027612473220614</v>
      </c>
      <c r="E48" s="333">
        <v>9.825997952917092</v>
      </c>
      <c r="F48" s="359">
        <v>-6.1061061061060968</v>
      </c>
      <c r="G48" s="338">
        <v>0.73463935886020693</v>
      </c>
      <c r="H48" s="333">
        <v>-2.2097053726169946</v>
      </c>
      <c r="I48" s="333">
        <v>-2.5089605734766991</v>
      </c>
      <c r="J48" s="333">
        <v>10.486891385767791</v>
      </c>
      <c r="K48" s="333">
        <v>-5.8441558441558357</v>
      </c>
      <c r="L48" s="333">
        <v>-14.714151827553891</v>
      </c>
      <c r="M48" s="333">
        <v>10.416666666666671</v>
      </c>
      <c r="N48" s="333">
        <v>-5.6530214424951311</v>
      </c>
      <c r="O48" s="333">
        <v>-33.333333333333343</v>
      </c>
      <c r="P48" s="333">
        <v>0</v>
      </c>
      <c r="Q48" s="333" t="s">
        <v>22</v>
      </c>
      <c r="R48" s="359" t="s">
        <v>22</v>
      </c>
      <c r="S48" s="338">
        <v>-1.4133213050669013</v>
      </c>
      <c r="T48" s="338">
        <v>153.60824742268039</v>
      </c>
      <c r="U48" s="359">
        <v>-0.84033613445377853</v>
      </c>
      <c r="V48" s="338">
        <v>68.518518518518505</v>
      </c>
      <c r="W48" s="338">
        <v>-14.512711864406782</v>
      </c>
      <c r="X48" s="338">
        <v>-39.047619047619044</v>
      </c>
      <c r="Y48" s="337">
        <v>-79.596977329974806</v>
      </c>
      <c r="Z48" s="83" t="s">
        <v>73</v>
      </c>
    </row>
    <row r="49" spans="1:26" s="220" customFormat="1" ht="33.75" customHeight="1">
      <c r="A49" s="83" t="s">
        <v>74</v>
      </c>
      <c r="B49" s="336">
        <v>-3.5877393290005273</v>
      </c>
      <c r="C49" s="338">
        <v>6.5503520048974622</v>
      </c>
      <c r="D49" s="333">
        <v>8.7809434843531022</v>
      </c>
      <c r="E49" s="333">
        <v>-5.4794520547945211</v>
      </c>
      <c r="F49" s="359">
        <v>13.219616204690837</v>
      </c>
      <c r="G49" s="338">
        <v>-8.7062652563059402</v>
      </c>
      <c r="H49" s="333">
        <v>-12.543798177995797</v>
      </c>
      <c r="I49" s="333">
        <v>-5.6300268096514827</v>
      </c>
      <c r="J49" s="333">
        <v>-2.1276595744680833</v>
      </c>
      <c r="K49" s="333">
        <v>1.4847161572052414</v>
      </c>
      <c r="L49" s="333">
        <v>-16.893203883495147</v>
      </c>
      <c r="M49" s="333">
        <v>8.1850533807829322</v>
      </c>
      <c r="N49" s="333">
        <v>23.209169054441261</v>
      </c>
      <c r="O49" s="333" t="s">
        <v>22</v>
      </c>
      <c r="P49" s="333" t="s">
        <v>22</v>
      </c>
      <c r="Q49" s="333" t="s">
        <v>22</v>
      </c>
      <c r="R49" s="359" t="s">
        <v>22</v>
      </c>
      <c r="S49" s="338">
        <v>-5.4938956714761389</v>
      </c>
      <c r="T49" s="338">
        <v>18.888888888888886</v>
      </c>
      <c r="U49" s="359">
        <v>27.777777777777771</v>
      </c>
      <c r="V49" s="338">
        <v>21.428571428571416</v>
      </c>
      <c r="W49" s="338">
        <v>-7.3417721518987236</v>
      </c>
      <c r="X49" s="338">
        <v>8.3333333333333286</v>
      </c>
      <c r="Y49" s="337">
        <v>-27.31481481481481</v>
      </c>
      <c r="Z49" s="83" t="s">
        <v>74</v>
      </c>
    </row>
    <row r="50" spans="1:26" s="220" customFormat="1" ht="33.75" customHeight="1">
      <c r="A50" s="83" t="s">
        <v>75</v>
      </c>
      <c r="B50" s="336">
        <v>1.1795099343638356</v>
      </c>
      <c r="C50" s="338">
        <v>-10.627616946558021</v>
      </c>
      <c r="D50" s="333">
        <v>-14.436013517821848</v>
      </c>
      <c r="E50" s="333">
        <v>-1.5974877116329793</v>
      </c>
      <c r="F50" s="359">
        <v>-1.3258897418004238</v>
      </c>
      <c r="G50" s="338">
        <v>-3.8621717592389615</v>
      </c>
      <c r="H50" s="333">
        <v>-6.6575760006416971</v>
      </c>
      <c r="I50" s="333">
        <v>-3.6693465264893774</v>
      </c>
      <c r="J50" s="333">
        <v>2.3120334971782341</v>
      </c>
      <c r="K50" s="333">
        <v>3.7992331822934773</v>
      </c>
      <c r="L50" s="333">
        <v>4.3291995490417179</v>
      </c>
      <c r="M50" s="333">
        <v>9.2111478507321607</v>
      </c>
      <c r="N50" s="333">
        <v>-2.9197080291970821</v>
      </c>
      <c r="O50" s="333">
        <v>-22.289156626506028</v>
      </c>
      <c r="P50" s="333">
        <v>12.000000000000014</v>
      </c>
      <c r="Q50" s="333">
        <v>66.666666666666686</v>
      </c>
      <c r="R50" s="359">
        <v>-42.727272727272727</v>
      </c>
      <c r="S50" s="338">
        <v>-1.8712006079027361</v>
      </c>
      <c r="T50" s="338">
        <v>16.334661354581684</v>
      </c>
      <c r="U50" s="359">
        <v>14.339622641509436</v>
      </c>
      <c r="V50" s="338">
        <v>15.645371577574977</v>
      </c>
      <c r="W50" s="338">
        <v>8.053861788617894</v>
      </c>
      <c r="X50" s="338">
        <v>-15.018315018315022</v>
      </c>
      <c r="Y50" s="337">
        <v>10.523150932050513</v>
      </c>
      <c r="Z50" s="83" t="s">
        <v>75</v>
      </c>
    </row>
    <row r="51" spans="1:26" s="220" customFormat="1" ht="33.75" customHeight="1">
      <c r="A51" s="83" t="s">
        <v>76</v>
      </c>
      <c r="B51" s="336">
        <v>-0.29035425764540435</v>
      </c>
      <c r="C51" s="338">
        <v>3.5574156421658358</v>
      </c>
      <c r="D51" s="333">
        <v>2.7385892116182475</v>
      </c>
      <c r="E51" s="333">
        <v>-4.0704070407040689</v>
      </c>
      <c r="F51" s="359">
        <v>21.23015873015872</v>
      </c>
      <c r="G51" s="338">
        <v>-11.673791515948707</v>
      </c>
      <c r="H51" s="333">
        <v>-17.475728155339809</v>
      </c>
      <c r="I51" s="333">
        <v>-10.166358595194083</v>
      </c>
      <c r="J51" s="333">
        <v>-1.4084507042253449</v>
      </c>
      <c r="K51" s="333">
        <v>3.3498759305210939</v>
      </c>
      <c r="L51" s="333">
        <v>26.724137931034477</v>
      </c>
      <c r="M51" s="333">
        <v>-4.5662100456621033</v>
      </c>
      <c r="N51" s="333">
        <v>-23.430962343096226</v>
      </c>
      <c r="O51" s="333">
        <v>40</v>
      </c>
      <c r="P51" s="333">
        <v>-25</v>
      </c>
      <c r="Q51" s="333" t="s">
        <v>22</v>
      </c>
      <c r="R51" s="359">
        <v>300</v>
      </c>
      <c r="S51" s="338">
        <v>-8.4631360332294889</v>
      </c>
      <c r="T51" s="338">
        <v>35.29411764705884</v>
      </c>
      <c r="U51" s="359">
        <v>-5.5555555555555571</v>
      </c>
      <c r="V51" s="338">
        <v>14.285714285714278</v>
      </c>
      <c r="W51" s="338">
        <v>27.973568281938327</v>
      </c>
      <c r="X51" s="338">
        <v>46.875</v>
      </c>
      <c r="Y51" s="337">
        <v>6.7010309278350491</v>
      </c>
      <c r="Z51" s="83" t="s">
        <v>76</v>
      </c>
    </row>
    <row r="52" spans="1:26" s="220" customFormat="1" ht="33.75" customHeight="1">
      <c r="A52" s="83" t="s">
        <v>77</v>
      </c>
      <c r="B52" s="336">
        <v>-2.9058202761941772</v>
      </c>
      <c r="C52" s="338">
        <v>6.264467592592581</v>
      </c>
      <c r="D52" s="333">
        <v>10.080924855491318</v>
      </c>
      <c r="E52" s="333">
        <v>3.026559604694242</v>
      </c>
      <c r="F52" s="359">
        <v>-5.3719008264462786</v>
      </c>
      <c r="G52" s="338">
        <v>-12.452281403381207</v>
      </c>
      <c r="H52" s="333">
        <v>-14.83036026582721</v>
      </c>
      <c r="I52" s="333">
        <v>-7.3791348600508968</v>
      </c>
      <c r="J52" s="333">
        <v>-11.893369788106639</v>
      </c>
      <c r="K52" s="333">
        <v>16.833541927409271</v>
      </c>
      <c r="L52" s="333">
        <v>22.460658082975684</v>
      </c>
      <c r="M52" s="333">
        <v>10.848126232741635</v>
      </c>
      <c r="N52" s="333">
        <v>14.540816326530617</v>
      </c>
      <c r="O52" s="333">
        <v>-18.181818181818173</v>
      </c>
      <c r="P52" s="333">
        <v>-56.25</v>
      </c>
      <c r="Q52" s="333">
        <v>-80</v>
      </c>
      <c r="R52" s="359">
        <v>21.739130434782624</v>
      </c>
      <c r="S52" s="338">
        <v>-5.9358812823743534</v>
      </c>
      <c r="T52" s="338">
        <v>76.296296296296305</v>
      </c>
      <c r="U52" s="359">
        <v>-7.1942446043165518</v>
      </c>
      <c r="V52" s="338">
        <v>33.94160583941607</v>
      </c>
      <c r="W52" s="338">
        <v>-1.9402985074626855</v>
      </c>
      <c r="X52" s="338">
        <v>-30.379746835443029</v>
      </c>
      <c r="Y52" s="337">
        <v>-33.61486486486487</v>
      </c>
      <c r="Z52" s="83" t="s">
        <v>77</v>
      </c>
    </row>
    <row r="53" spans="1:26" s="220" customFormat="1" ht="33.75" customHeight="1">
      <c r="A53" s="83" t="s">
        <v>78</v>
      </c>
      <c r="B53" s="336">
        <v>-3.0485276226751807</v>
      </c>
      <c r="C53" s="338">
        <v>-0.98448189554480336</v>
      </c>
      <c r="D53" s="333">
        <v>-0.28210474671899988</v>
      </c>
      <c r="E53" s="333">
        <v>1.794753796594577</v>
      </c>
      <c r="F53" s="359">
        <v>-8.0722891566265105</v>
      </c>
      <c r="G53" s="338">
        <v>-1.5944001555512273</v>
      </c>
      <c r="H53" s="333">
        <v>2.4953445065176965</v>
      </c>
      <c r="I53" s="333">
        <v>-2.0912547528517109</v>
      </c>
      <c r="J53" s="333">
        <v>-9.0327169274537624</v>
      </c>
      <c r="K53" s="333">
        <v>9.1210003677822726</v>
      </c>
      <c r="L53" s="333">
        <v>25.128205128205124</v>
      </c>
      <c r="M53" s="333">
        <v>-13.255567338282077</v>
      </c>
      <c r="N53" s="333">
        <v>13.036303630363037</v>
      </c>
      <c r="O53" s="333">
        <v>48.780487804878049</v>
      </c>
      <c r="P53" s="333">
        <v>200</v>
      </c>
      <c r="Q53" s="333">
        <v>83.333333333333314</v>
      </c>
      <c r="R53" s="359">
        <v>22.58064516129032</v>
      </c>
      <c r="S53" s="338">
        <v>2.3535366316588693</v>
      </c>
      <c r="T53" s="338">
        <v>115.81395348837211</v>
      </c>
      <c r="U53" s="359">
        <v>157.62711864406776</v>
      </c>
      <c r="V53" s="338">
        <v>124.81751824817516</v>
      </c>
      <c r="W53" s="338">
        <v>38.028169014084511</v>
      </c>
      <c r="X53" s="338">
        <v>5.6000000000000085</v>
      </c>
      <c r="Y53" s="337">
        <v>6.7307692307692264</v>
      </c>
      <c r="Z53" s="83" t="s">
        <v>78</v>
      </c>
    </row>
    <row r="54" spans="1:26" s="220" customFormat="1" ht="33.75" customHeight="1">
      <c r="A54" s="83" t="s">
        <v>79</v>
      </c>
      <c r="B54" s="336">
        <v>-1.740263006031924</v>
      </c>
      <c r="C54" s="338">
        <v>-1.1461318051575944</v>
      </c>
      <c r="D54" s="333">
        <v>1.1118378024852973</v>
      </c>
      <c r="E54" s="333">
        <v>-10.23952095808383</v>
      </c>
      <c r="F54" s="359">
        <v>3.3582089552238727</v>
      </c>
      <c r="G54" s="338">
        <v>-1.2466001813236716</v>
      </c>
      <c r="H54" s="333">
        <v>-3.8729329852045282</v>
      </c>
      <c r="I54" s="333">
        <v>18.387096774193552</v>
      </c>
      <c r="J54" s="333">
        <v>-11.570945945945937</v>
      </c>
      <c r="K54" s="333">
        <v>-0.62456627342123738</v>
      </c>
      <c r="L54" s="333">
        <v>-21.237864077669897</v>
      </c>
      <c r="M54" s="333">
        <v>24.545454545454533</v>
      </c>
      <c r="N54" s="333">
        <v>28.211586901763212</v>
      </c>
      <c r="O54" s="333">
        <v>-69.444444444444443</v>
      </c>
      <c r="P54" s="333">
        <v>-84.615384615384613</v>
      </c>
      <c r="Q54" s="333">
        <v>-66.666666666666671</v>
      </c>
      <c r="R54" s="359">
        <v>-58.82352941176471</v>
      </c>
      <c r="S54" s="338">
        <v>-1.5112922397690625</v>
      </c>
      <c r="T54" s="338">
        <v>57.142857142857139</v>
      </c>
      <c r="U54" s="359">
        <v>-4.0816326530612344</v>
      </c>
      <c r="V54" s="338">
        <v>30.357142857142861</v>
      </c>
      <c r="W54" s="338">
        <v>4.047619047619051</v>
      </c>
      <c r="X54" s="338">
        <v>2.1505376344086073</v>
      </c>
      <c r="Y54" s="337">
        <v>-68.834355828220865</v>
      </c>
      <c r="Z54" s="83" t="s">
        <v>79</v>
      </c>
    </row>
    <row r="55" spans="1:26" s="220" customFormat="1" ht="33.75" customHeight="1">
      <c r="A55" s="83" t="s">
        <v>80</v>
      </c>
      <c r="B55" s="336">
        <v>-4.2449916457106127</v>
      </c>
      <c r="C55" s="338">
        <v>-3.7075640262060716</v>
      </c>
      <c r="D55" s="333">
        <v>-9.8375250389494795</v>
      </c>
      <c r="E55" s="333">
        <v>-1.2005649717514189</v>
      </c>
      <c r="F55" s="359">
        <v>26.022304832713743</v>
      </c>
      <c r="G55" s="338">
        <v>-9.2148087876322222</v>
      </c>
      <c r="H55" s="333">
        <v>-8.690122933446375</v>
      </c>
      <c r="I55" s="333">
        <v>-7.2756669361358206</v>
      </c>
      <c r="J55" s="333">
        <v>-11.969696969696969</v>
      </c>
      <c r="K55" s="333">
        <v>1.5569709837225787</v>
      </c>
      <c r="L55" s="333">
        <v>5.2863436123348038</v>
      </c>
      <c r="M55" s="333">
        <v>-4.5238095238095184</v>
      </c>
      <c r="N55" s="333">
        <v>1.6025641025641022</v>
      </c>
      <c r="O55" s="333">
        <v>-52.173913043478258</v>
      </c>
      <c r="P55" s="333">
        <v>33.333333333333314</v>
      </c>
      <c r="Q55" s="333" t="s">
        <v>22</v>
      </c>
      <c r="R55" s="359">
        <v>-72.727272727272734</v>
      </c>
      <c r="S55" s="338">
        <v>-6.9741813602015128</v>
      </c>
      <c r="T55" s="338">
        <v>57.692307692307679</v>
      </c>
      <c r="U55" s="359">
        <v>-43.548387096774185</v>
      </c>
      <c r="V55" s="338">
        <v>-13.63636363636364</v>
      </c>
      <c r="W55" s="338">
        <v>-19.696969696969703</v>
      </c>
      <c r="X55" s="338">
        <v>-40.625</v>
      </c>
      <c r="Y55" s="337">
        <v>11.392405063291136</v>
      </c>
      <c r="Z55" s="83" t="s">
        <v>80</v>
      </c>
    </row>
    <row r="56" spans="1:26" s="220" customFormat="1" ht="33.75" customHeight="1">
      <c r="A56" s="83" t="s">
        <v>81</v>
      </c>
      <c r="B56" s="336">
        <v>19.336825814208851</v>
      </c>
      <c r="C56" s="338">
        <v>18.55927963981992</v>
      </c>
      <c r="D56" s="333">
        <v>19.786386676321513</v>
      </c>
      <c r="E56" s="333">
        <v>16.944243301955098</v>
      </c>
      <c r="F56" s="359">
        <v>14.390467461044906</v>
      </c>
      <c r="G56" s="338">
        <v>-5.9039686428221501</v>
      </c>
      <c r="H56" s="333">
        <v>-0.19483682415976489</v>
      </c>
      <c r="I56" s="333">
        <v>-2.6785714285714306</v>
      </c>
      <c r="J56" s="333">
        <v>-17.349397590361448</v>
      </c>
      <c r="K56" s="333">
        <v>2.6167265264237898</v>
      </c>
      <c r="L56" s="333">
        <v>2.9629629629629619</v>
      </c>
      <c r="M56" s="333">
        <v>12.610619469026545</v>
      </c>
      <c r="N56" s="333">
        <v>-6.1594202898550776</v>
      </c>
      <c r="O56" s="333">
        <v>35.714285714285722</v>
      </c>
      <c r="P56" s="333">
        <v>-20</v>
      </c>
      <c r="Q56" s="333" t="s">
        <v>22</v>
      </c>
      <c r="R56" s="359">
        <v>27.777777777777771</v>
      </c>
      <c r="S56" s="338">
        <v>-2.9707872586235311</v>
      </c>
      <c r="T56" s="338">
        <v>129.50819672131146</v>
      </c>
      <c r="U56" s="359">
        <v>3.7037037037036953</v>
      </c>
      <c r="V56" s="338">
        <v>57.746478873239425</v>
      </c>
      <c r="W56" s="338">
        <v>32.880434782608688</v>
      </c>
      <c r="X56" s="338">
        <v>3.2967032967033134</v>
      </c>
      <c r="Y56" s="337">
        <v>-37.618147448015129</v>
      </c>
      <c r="Z56" s="83" t="s">
        <v>81</v>
      </c>
    </row>
    <row r="57" spans="1:26" s="220" customFormat="1" ht="33.75" customHeight="1" thickBot="1">
      <c r="A57" s="88" t="s">
        <v>82</v>
      </c>
      <c r="B57" s="332">
        <v>1.086828700695051</v>
      </c>
      <c r="C57" s="341">
        <v>14.391398697968043</v>
      </c>
      <c r="D57" s="340">
        <v>15.912564964842545</v>
      </c>
      <c r="E57" s="340">
        <v>14.299754299754298</v>
      </c>
      <c r="F57" s="360">
        <v>8.135810377962855</v>
      </c>
      <c r="G57" s="341">
        <v>-5.8175773945564089</v>
      </c>
      <c r="H57" s="340">
        <v>-2.8127623845507941</v>
      </c>
      <c r="I57" s="340">
        <v>-5.9885931558935397</v>
      </c>
      <c r="J57" s="340">
        <v>-10.877447425670766</v>
      </c>
      <c r="K57" s="340">
        <v>-29.273216689098248</v>
      </c>
      <c r="L57" s="340">
        <v>-31.697459584295615</v>
      </c>
      <c r="M57" s="340">
        <v>-14.955357142857139</v>
      </c>
      <c r="N57" s="340">
        <v>-32.070707070707073</v>
      </c>
      <c r="O57" s="340">
        <v>-21.739130434782609</v>
      </c>
      <c r="P57" s="340">
        <v>-3.448275862068968</v>
      </c>
      <c r="Q57" s="340" t="s">
        <v>22</v>
      </c>
      <c r="R57" s="360">
        <v>-25.714285714285708</v>
      </c>
      <c r="S57" s="341">
        <v>-14.833206009676601</v>
      </c>
      <c r="T57" s="341">
        <v>33.043478260869563</v>
      </c>
      <c r="U57" s="360">
        <v>26.966292134831463</v>
      </c>
      <c r="V57" s="341">
        <v>30.392156862745111</v>
      </c>
      <c r="W57" s="341">
        <v>15.743670886075961</v>
      </c>
      <c r="X57" s="341">
        <v>-20.535714285714292</v>
      </c>
      <c r="Y57" s="339">
        <v>380.70652173913049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3" customFormat="1" ht="37">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90"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90" t="s">
        <v>205</v>
      </c>
    </row>
    <row r="5" spans="1:35" s="53" customFormat="1" ht="30" customHeight="1" thickBot="1">
      <c r="A5" s="691"/>
      <c r="B5" s="693" t="s">
        <v>85</v>
      </c>
      <c r="C5" s="710" t="s">
        <v>86</v>
      </c>
      <c r="D5" s="711"/>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91"/>
    </row>
    <row r="6" spans="1:35" s="53" customFormat="1" ht="30" customHeight="1" thickBot="1">
      <c r="A6" s="691"/>
      <c r="B6" s="694"/>
      <c r="C6" s="712"/>
      <c r="D6" s="713"/>
      <c r="E6" s="228"/>
      <c r="F6" s="228"/>
      <c r="G6" s="228"/>
      <c r="H6" s="228"/>
      <c r="I6" s="228"/>
      <c r="J6" s="280"/>
      <c r="K6" s="258" t="s">
        <v>89</v>
      </c>
      <c r="L6" s="259"/>
      <c r="M6" s="259"/>
      <c r="N6" s="259"/>
      <c r="O6" s="259"/>
      <c r="P6" s="259"/>
      <c r="Q6" s="259"/>
      <c r="R6" s="259"/>
      <c r="S6" s="259"/>
      <c r="T6" s="259"/>
      <c r="U6" s="362"/>
      <c r="V6" s="362"/>
      <c r="W6" s="362"/>
      <c r="X6" s="362"/>
      <c r="Y6" s="362"/>
      <c r="Z6" s="362"/>
      <c r="AA6" s="746" t="s">
        <v>90</v>
      </c>
      <c r="AB6" s="747"/>
      <c r="AC6" s="268"/>
      <c r="AD6" s="269"/>
      <c r="AE6" s="268"/>
      <c r="AF6" s="269"/>
      <c r="AG6" s="270"/>
      <c r="AH6" s="271"/>
      <c r="AI6" s="691"/>
    </row>
    <row r="7" spans="1:35" s="53" customFormat="1" ht="30" customHeight="1">
      <c r="A7" s="691"/>
      <c r="B7" s="694"/>
      <c r="C7" s="712"/>
      <c r="D7" s="713"/>
      <c r="E7" s="706" t="s">
        <v>97</v>
      </c>
      <c r="F7" s="706"/>
      <c r="G7" s="706" t="s">
        <v>124</v>
      </c>
      <c r="H7" s="706"/>
      <c r="I7" s="706" t="s">
        <v>98</v>
      </c>
      <c r="J7" s="708"/>
      <c r="K7" s="748" t="s">
        <v>86</v>
      </c>
      <c r="L7" s="753"/>
      <c r="M7" s="267"/>
      <c r="N7" s="267"/>
      <c r="O7" s="267"/>
      <c r="P7" s="267"/>
      <c r="Q7" s="267"/>
      <c r="R7" s="266"/>
      <c r="S7" s="752" t="s">
        <v>92</v>
      </c>
      <c r="T7" s="753"/>
      <c r="U7" s="478"/>
      <c r="V7" s="478"/>
      <c r="W7" s="478"/>
      <c r="X7" s="478"/>
      <c r="Y7" s="478"/>
      <c r="Z7" s="478"/>
      <c r="AA7" s="748" t="s">
        <v>86</v>
      </c>
      <c r="AB7" s="749"/>
      <c r="AC7" s="268" t="s">
        <v>94</v>
      </c>
      <c r="AD7" s="269"/>
      <c r="AE7" s="268" t="s">
        <v>95</v>
      </c>
      <c r="AF7" s="269"/>
      <c r="AG7" s="270" t="s">
        <v>96</v>
      </c>
      <c r="AH7" s="271"/>
      <c r="AI7" s="691"/>
    </row>
    <row r="8" spans="1:35" s="53" customFormat="1" ht="30" customHeight="1" thickBot="1">
      <c r="A8" s="692"/>
      <c r="B8" s="695"/>
      <c r="C8" s="714"/>
      <c r="D8" s="715"/>
      <c r="E8" s="707"/>
      <c r="F8" s="707"/>
      <c r="G8" s="707"/>
      <c r="H8" s="707"/>
      <c r="I8" s="707"/>
      <c r="J8" s="709"/>
      <c r="K8" s="750"/>
      <c r="L8" s="755"/>
      <c r="M8" s="744" t="s">
        <v>97</v>
      </c>
      <c r="N8" s="745"/>
      <c r="O8" s="743" t="s">
        <v>124</v>
      </c>
      <c r="P8" s="743"/>
      <c r="Q8" s="743" t="s">
        <v>98</v>
      </c>
      <c r="R8" s="743"/>
      <c r="S8" s="754"/>
      <c r="T8" s="755"/>
      <c r="U8" s="744" t="s">
        <v>97</v>
      </c>
      <c r="V8" s="745"/>
      <c r="W8" s="743" t="s">
        <v>124</v>
      </c>
      <c r="X8" s="743"/>
      <c r="Y8" s="743" t="s">
        <v>98</v>
      </c>
      <c r="Z8" s="743"/>
      <c r="AA8" s="750"/>
      <c r="AB8" s="751"/>
      <c r="AC8" s="476"/>
      <c r="AD8" s="477"/>
      <c r="AE8" s="476"/>
      <c r="AF8" s="477"/>
      <c r="AG8" s="272"/>
      <c r="AH8" s="273"/>
      <c r="AI8" s="692"/>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144474142.96900001</v>
      </c>
      <c r="C10" s="304">
        <v>544620.61499999999</v>
      </c>
      <c r="D10" s="505">
        <v>37.696753467979384</v>
      </c>
      <c r="E10" s="306">
        <v>449505.109</v>
      </c>
      <c r="F10" s="505">
        <v>31.113187437038533</v>
      </c>
      <c r="G10" s="306">
        <v>48054.417000000001</v>
      </c>
      <c r="H10" s="505">
        <v>3.3261603780761719</v>
      </c>
      <c r="I10" s="306">
        <v>47061.089</v>
      </c>
      <c r="J10" s="506">
        <v>3.2574056528646755</v>
      </c>
      <c r="K10" s="305">
        <v>108205.004</v>
      </c>
      <c r="L10" s="342">
        <v>7.4814833421865297</v>
      </c>
      <c r="M10" s="312">
        <v>48819.463000000003</v>
      </c>
      <c r="N10" s="342">
        <v>3.375463108979615</v>
      </c>
      <c r="O10" s="314">
        <v>20241.996999999999</v>
      </c>
      <c r="P10" s="342">
        <v>1.3995670973598384</v>
      </c>
      <c r="Q10" s="314">
        <v>39143.544000000002</v>
      </c>
      <c r="R10" s="342">
        <v>2.7064531358470769</v>
      </c>
      <c r="S10" s="316">
        <v>77304.267999999996</v>
      </c>
      <c r="T10" s="342">
        <v>5.3449523768967584</v>
      </c>
      <c r="U10" s="316">
        <v>20706.197</v>
      </c>
      <c r="V10" s="342">
        <v>1.4316626977393088</v>
      </c>
      <c r="W10" s="316">
        <v>1269.329</v>
      </c>
      <c r="X10" s="342">
        <v>8.7763628466334939E-2</v>
      </c>
      <c r="Y10" s="316">
        <v>55328.741999999998</v>
      </c>
      <c r="Z10" s="342">
        <v>3.8255260506911144</v>
      </c>
      <c r="AA10" s="304">
        <v>-26318.644</v>
      </c>
      <c r="AB10" s="342">
        <v>-1.819717105457872</v>
      </c>
      <c r="AC10" s="304">
        <v>301580.05599999998</v>
      </c>
      <c r="AD10" s="508">
        <v>20.874327391906412</v>
      </c>
      <c r="AE10" s="509">
        <v>69847.665999999997</v>
      </c>
      <c r="AF10" s="505">
        <v>4.8346136245976759</v>
      </c>
      <c r="AG10" s="304">
        <v>869995.60900000005</v>
      </c>
      <c r="AH10" s="505">
        <v>60.218084089045334</v>
      </c>
      <c r="AI10" s="107" t="s">
        <v>99</v>
      </c>
    </row>
    <row r="11" spans="1:35" ht="30" customHeight="1">
      <c r="A11" s="108" t="s">
        <v>100</v>
      </c>
      <c r="B11" s="502">
        <v>6625147.6339999996</v>
      </c>
      <c r="C11" s="504">
        <v>30904.29</v>
      </c>
      <c r="D11" s="343">
        <v>46.646945407526296</v>
      </c>
      <c r="E11" s="309">
        <v>25862.227999999999</v>
      </c>
      <c r="F11" s="343">
        <v>39.036455379916447</v>
      </c>
      <c r="G11" s="309">
        <v>1977.7360000000001</v>
      </c>
      <c r="H11" s="343">
        <v>2.9851953635724824</v>
      </c>
      <c r="I11" s="317">
        <v>3064.326</v>
      </c>
      <c r="J11" s="349">
        <v>4.6252946640373693</v>
      </c>
      <c r="K11" s="504">
        <v>9077.9560000000001</v>
      </c>
      <c r="L11" s="343">
        <v>13.600392992596353</v>
      </c>
      <c r="M11" s="313">
        <v>3991.337</v>
      </c>
      <c r="N11" s="343">
        <v>5.9797328568116601</v>
      </c>
      <c r="O11" s="507">
        <v>826.07299999999998</v>
      </c>
      <c r="P11" s="343">
        <v>1.2376043065832272</v>
      </c>
      <c r="Q11" s="507">
        <v>4260.5460000000003</v>
      </c>
      <c r="R11" s="343">
        <v>6.3830558292014663</v>
      </c>
      <c r="S11" s="317">
        <v>4471.2299999999996</v>
      </c>
      <c r="T11" s="343">
        <v>6.6986979404049309</v>
      </c>
      <c r="U11" s="317">
        <v>829.94100000000003</v>
      </c>
      <c r="V11" s="343">
        <v>1.243399258673253</v>
      </c>
      <c r="W11" s="317">
        <v>339.20299999999997</v>
      </c>
      <c r="X11" s="343">
        <v>0.50818643583067158</v>
      </c>
      <c r="Y11" s="317">
        <v>3302.0859999999998</v>
      </c>
      <c r="Z11" s="343">
        <v>4.9471122459010068</v>
      </c>
      <c r="AA11" s="504">
        <v>-2198.9299999999998</v>
      </c>
      <c r="AB11" s="343">
        <v>-3.2943883141986912</v>
      </c>
      <c r="AC11" s="318">
        <v>12721.561</v>
      </c>
      <c r="AD11" s="346">
        <v>19.201928323398324</v>
      </c>
      <c r="AE11" s="504">
        <v>3642.4609999999998</v>
      </c>
      <c r="AF11" s="343">
        <v>5.4979318216352366</v>
      </c>
      <c r="AG11" s="504">
        <v>36856.667999999998</v>
      </c>
      <c r="AH11" s="343">
        <v>55.631466702497342</v>
      </c>
      <c r="AI11" s="108" t="s">
        <v>100</v>
      </c>
    </row>
    <row r="12" spans="1:35" ht="30" customHeight="1">
      <c r="A12" s="109" t="s">
        <v>37</v>
      </c>
      <c r="B12" s="503">
        <v>1252961.304</v>
      </c>
      <c r="C12" s="300">
        <v>3110.6529999999998</v>
      </c>
      <c r="D12" s="344">
        <v>24.826409164189158</v>
      </c>
      <c r="E12" s="310">
        <v>2389.9189999999999</v>
      </c>
      <c r="F12" s="344">
        <v>19.074164480342162</v>
      </c>
      <c r="G12" s="310">
        <v>457.916</v>
      </c>
      <c r="H12" s="344">
        <v>3.6546699290563245</v>
      </c>
      <c r="I12" s="307">
        <v>262.81799999999998</v>
      </c>
      <c r="J12" s="350">
        <v>2.0975747547906716</v>
      </c>
      <c r="K12" s="300">
        <v>1286.098</v>
      </c>
      <c r="L12" s="344">
        <v>10.272842236334759</v>
      </c>
      <c r="M12" s="313">
        <v>518.96</v>
      </c>
      <c r="N12" s="344">
        <v>4.1452472571828016</v>
      </c>
      <c r="O12" s="315">
        <v>295.22000000000003</v>
      </c>
      <c r="P12" s="344">
        <v>2.3581006152025332</v>
      </c>
      <c r="Q12" s="315">
        <v>471.91800000000001</v>
      </c>
      <c r="R12" s="344">
        <v>3.7694943639494243</v>
      </c>
      <c r="S12" s="307">
        <v>176.90799999999999</v>
      </c>
      <c r="T12" s="344">
        <v>1.4130711457023568</v>
      </c>
      <c r="U12" s="307">
        <v>74.025999999999996</v>
      </c>
      <c r="V12" s="344">
        <v>0.59129041440614694</v>
      </c>
      <c r="W12" s="307">
        <v>0</v>
      </c>
      <c r="X12" s="344">
        <v>0</v>
      </c>
      <c r="Y12" s="307">
        <v>102.88200000000001</v>
      </c>
      <c r="Z12" s="344">
        <v>0.82178073129620965</v>
      </c>
      <c r="AA12" s="300">
        <v>-382.28300000000002</v>
      </c>
      <c r="AB12" s="344">
        <v>-3.05352543012489</v>
      </c>
      <c r="AC12" s="319">
        <v>3073.5630000000001</v>
      </c>
      <c r="AD12" s="347">
        <v>24.530390445322166</v>
      </c>
      <c r="AE12" s="300">
        <v>886.87099999999998</v>
      </c>
      <c r="AF12" s="344">
        <v>7.0781994397490191</v>
      </c>
      <c r="AG12" s="300">
        <v>6042.8680000000004</v>
      </c>
      <c r="AH12" s="344">
        <v>48.228688154283176</v>
      </c>
      <c r="AI12" s="109" t="s">
        <v>101</v>
      </c>
    </row>
    <row r="13" spans="1:35" ht="30" customHeight="1">
      <c r="A13" s="109" t="s">
        <v>38</v>
      </c>
      <c r="B13" s="503">
        <v>1035589.0330000001</v>
      </c>
      <c r="C13" s="300">
        <v>3480.232</v>
      </c>
      <c r="D13" s="344">
        <v>33.606304133195657</v>
      </c>
      <c r="E13" s="310">
        <v>2679.5520000000001</v>
      </c>
      <c r="F13" s="344">
        <v>25.87466566961993</v>
      </c>
      <c r="G13" s="310">
        <v>592.72400000000005</v>
      </c>
      <c r="H13" s="344">
        <v>5.7235445829600637</v>
      </c>
      <c r="I13" s="307">
        <v>207.95599999999999</v>
      </c>
      <c r="J13" s="350">
        <v>2.0080938806156707</v>
      </c>
      <c r="K13" s="300">
        <v>2063.7570000000001</v>
      </c>
      <c r="L13" s="344">
        <v>19.984784430002787</v>
      </c>
      <c r="M13" s="313">
        <v>774.24300000000005</v>
      </c>
      <c r="N13" s="344">
        <v>7.4975297244000378</v>
      </c>
      <c r="O13" s="315">
        <v>417.55399999999997</v>
      </c>
      <c r="P13" s="344">
        <v>4.0434637788680465</v>
      </c>
      <c r="Q13" s="315">
        <v>871.96</v>
      </c>
      <c r="R13" s="344">
        <v>8.4437909267347031</v>
      </c>
      <c r="S13" s="307">
        <v>1123.902</v>
      </c>
      <c r="T13" s="344">
        <v>10.883519324440325</v>
      </c>
      <c r="U13" s="307">
        <v>425.62</v>
      </c>
      <c r="V13" s="344">
        <v>4.1215724279058943</v>
      </c>
      <c r="W13" s="307">
        <v>0</v>
      </c>
      <c r="X13" s="344">
        <v>0</v>
      </c>
      <c r="Y13" s="307">
        <v>698.28200000000004</v>
      </c>
      <c r="Z13" s="344">
        <v>6.7619468965344298</v>
      </c>
      <c r="AA13" s="300">
        <v>-130.05799999999999</v>
      </c>
      <c r="AB13" s="344">
        <v>-1.2594414426685421</v>
      </c>
      <c r="AC13" s="319">
        <v>2849.0419999999999</v>
      </c>
      <c r="AD13" s="347">
        <v>27.511318768475213</v>
      </c>
      <c r="AE13" s="300">
        <v>1093.4349999999999</v>
      </c>
      <c r="AF13" s="344">
        <v>10.558580335989324</v>
      </c>
      <c r="AG13" s="300">
        <v>9055.6869999999999</v>
      </c>
      <c r="AH13" s="344">
        <v>87.444794328948831</v>
      </c>
      <c r="AI13" s="109" t="s">
        <v>38</v>
      </c>
    </row>
    <row r="14" spans="1:35" ht="30" customHeight="1">
      <c r="A14" s="109" t="s">
        <v>39</v>
      </c>
      <c r="B14" s="503">
        <v>2481298.5499999998</v>
      </c>
      <c r="C14" s="300">
        <v>6830.0119999999997</v>
      </c>
      <c r="D14" s="344">
        <v>27.525958131882195</v>
      </c>
      <c r="E14" s="310">
        <v>5951.777</v>
      </c>
      <c r="F14" s="344">
        <v>23.986541240674164</v>
      </c>
      <c r="G14" s="310">
        <v>458.80500000000001</v>
      </c>
      <c r="H14" s="344">
        <v>1.8490519812700492</v>
      </c>
      <c r="I14" s="307">
        <v>419.43</v>
      </c>
      <c r="J14" s="350">
        <v>1.6903649099379838</v>
      </c>
      <c r="K14" s="300">
        <v>3439.0340000000001</v>
      </c>
      <c r="L14" s="344">
        <v>13.927571451931833</v>
      </c>
      <c r="M14" s="313">
        <v>1817.8320000000001</v>
      </c>
      <c r="N14" s="344">
        <v>7.3619467174817546</v>
      </c>
      <c r="O14" s="315">
        <v>870.03599999999994</v>
      </c>
      <c r="P14" s="344">
        <v>3.5235151951835784</v>
      </c>
      <c r="Q14" s="315">
        <v>751.16600000000005</v>
      </c>
      <c r="R14" s="344">
        <v>3.0421095392664999</v>
      </c>
      <c r="S14" s="307">
        <v>1023.824</v>
      </c>
      <c r="T14" s="344">
        <v>4.1463335094106819</v>
      </c>
      <c r="U14" s="307">
        <v>961.78899999999999</v>
      </c>
      <c r="V14" s="344">
        <v>3.8951010717492371</v>
      </c>
      <c r="W14" s="307">
        <v>0</v>
      </c>
      <c r="X14" s="344">
        <v>0</v>
      </c>
      <c r="Y14" s="307">
        <v>62.034999999999997</v>
      </c>
      <c r="Z14" s="344">
        <v>0.25123243766144537</v>
      </c>
      <c r="AA14" s="300">
        <v>-420.34800000000001</v>
      </c>
      <c r="AB14" s="344">
        <v>-1.7023462997680865</v>
      </c>
      <c r="AC14" s="319">
        <v>6449.7809999999999</v>
      </c>
      <c r="AD14" s="347">
        <v>25.993570987255847</v>
      </c>
      <c r="AE14" s="300">
        <v>1369.116</v>
      </c>
      <c r="AF14" s="344">
        <v>5.5177398947015064</v>
      </c>
      <c r="AG14" s="300">
        <v>15444.934999999999</v>
      </c>
      <c r="AH14" s="344">
        <v>62.245371480993292</v>
      </c>
      <c r="AI14" s="109" t="s">
        <v>39</v>
      </c>
    </row>
    <row r="15" spans="1:35" ht="30" customHeight="1">
      <c r="A15" s="109" t="s">
        <v>40</v>
      </c>
      <c r="B15" s="503">
        <v>954895.34699999995</v>
      </c>
      <c r="C15" s="300">
        <v>1169.4880000000001</v>
      </c>
      <c r="D15" s="344">
        <v>12.247289754570353</v>
      </c>
      <c r="E15" s="310">
        <v>862.98099999999999</v>
      </c>
      <c r="F15" s="344">
        <v>9.0374406233230911</v>
      </c>
      <c r="G15" s="310">
        <v>206.93799999999999</v>
      </c>
      <c r="H15" s="344">
        <v>2.1671275354952586</v>
      </c>
      <c r="I15" s="307">
        <v>99.569000000000003</v>
      </c>
      <c r="J15" s="350">
        <v>1.0427215957520004</v>
      </c>
      <c r="K15" s="300">
        <v>684.92600000000004</v>
      </c>
      <c r="L15" s="344">
        <v>6.9665804779302016</v>
      </c>
      <c r="M15" s="313">
        <v>423.47699999999998</v>
      </c>
      <c r="N15" s="344">
        <v>4.307307068285402</v>
      </c>
      <c r="O15" s="315">
        <v>80.682000000000002</v>
      </c>
      <c r="P15" s="344">
        <v>0.8206399612810209</v>
      </c>
      <c r="Q15" s="315">
        <v>180.767</v>
      </c>
      <c r="R15" s="344">
        <v>1.8386334483637776</v>
      </c>
      <c r="S15" s="307">
        <v>166.453</v>
      </c>
      <c r="T15" s="344">
        <v>1.6930416136822313</v>
      </c>
      <c r="U15" s="307">
        <v>80.087000000000003</v>
      </c>
      <c r="V15" s="344">
        <v>0.81458804416242936</v>
      </c>
      <c r="W15" s="307">
        <v>0</v>
      </c>
      <c r="X15" s="344">
        <v>0</v>
      </c>
      <c r="Y15" s="307">
        <v>86.366</v>
      </c>
      <c r="Z15" s="344">
        <v>0.8784535695198018</v>
      </c>
      <c r="AA15" s="300">
        <v>-39.298999999999999</v>
      </c>
      <c r="AB15" s="344">
        <v>-0.39972149721601891</v>
      </c>
      <c r="AC15" s="319">
        <v>1488.6569999999999</v>
      </c>
      <c r="AD15" s="347">
        <v>15.589739804230085</v>
      </c>
      <c r="AE15" s="300">
        <v>559.69200000000001</v>
      </c>
      <c r="AF15" s="344">
        <v>5.8612915201481242</v>
      </c>
      <c r="AG15" s="300">
        <v>2792.6329999999998</v>
      </c>
      <c r="AH15" s="344">
        <v>29.245435206838433</v>
      </c>
      <c r="AI15" s="109" t="s">
        <v>40</v>
      </c>
    </row>
    <row r="16" spans="1:35" ht="30" customHeight="1">
      <c r="A16" s="109" t="s">
        <v>41</v>
      </c>
      <c r="B16" s="503">
        <v>933181.68</v>
      </c>
      <c r="C16" s="300">
        <v>2832.0259999999998</v>
      </c>
      <c r="D16" s="344">
        <v>30.348066841603661</v>
      </c>
      <c r="E16" s="310">
        <v>1876.37</v>
      </c>
      <c r="F16" s="344">
        <v>20.107231423574451</v>
      </c>
      <c r="G16" s="310">
        <v>139.654</v>
      </c>
      <c r="H16" s="344">
        <v>1.4965360228674869</v>
      </c>
      <c r="I16" s="307">
        <v>816.00199999999995</v>
      </c>
      <c r="J16" s="350">
        <v>8.7442993951617218</v>
      </c>
      <c r="K16" s="300">
        <v>1378.7660000000001</v>
      </c>
      <c r="L16" s="344">
        <v>14.611098057464931</v>
      </c>
      <c r="M16" s="313">
        <v>584.98699999999997</v>
      </c>
      <c r="N16" s="344">
        <v>6.1992407843986843</v>
      </c>
      <c r="O16" s="315">
        <v>77.438999999999993</v>
      </c>
      <c r="P16" s="344">
        <v>0.82063876137939773</v>
      </c>
      <c r="Q16" s="315">
        <v>716.34</v>
      </c>
      <c r="R16" s="344">
        <v>7.591218511686848</v>
      </c>
      <c r="S16" s="307">
        <v>288.738</v>
      </c>
      <c r="T16" s="344">
        <v>3.0598225013644877</v>
      </c>
      <c r="U16" s="307">
        <v>205.90700000000001</v>
      </c>
      <c r="V16" s="344">
        <v>2.1820434850572408</v>
      </c>
      <c r="W16" s="307">
        <v>0</v>
      </c>
      <c r="X16" s="344">
        <v>0</v>
      </c>
      <c r="Y16" s="307">
        <v>82.831000000000003</v>
      </c>
      <c r="Z16" s="344">
        <v>0.87777901630724697</v>
      </c>
      <c r="AA16" s="300">
        <v>-118.76900000000001</v>
      </c>
      <c r="AB16" s="344">
        <v>-1.2586222065144139</v>
      </c>
      <c r="AC16" s="319">
        <v>2889.7890000000002</v>
      </c>
      <c r="AD16" s="347">
        <v>30.967056704327931</v>
      </c>
      <c r="AE16" s="300">
        <v>378.65699999999998</v>
      </c>
      <c r="AF16" s="344">
        <v>4.0576986037702749</v>
      </c>
      <c r="AG16" s="300">
        <v>5730.3410000000003</v>
      </c>
      <c r="AH16" s="344">
        <v>61.406488391413774</v>
      </c>
      <c r="AI16" s="109" t="s">
        <v>41</v>
      </c>
    </row>
    <row r="17" spans="1:35" ht="30" customHeight="1">
      <c r="A17" s="109" t="s">
        <v>42</v>
      </c>
      <c r="B17" s="503">
        <v>1609522.568</v>
      </c>
      <c r="C17" s="300">
        <v>4056.6689999999999</v>
      </c>
      <c r="D17" s="344">
        <v>25.204175950392763</v>
      </c>
      <c r="E17" s="310">
        <v>3204.0390000000002</v>
      </c>
      <c r="F17" s="344">
        <v>19.906766538734239</v>
      </c>
      <c r="G17" s="310">
        <v>544.03300000000002</v>
      </c>
      <c r="H17" s="344">
        <v>3.38008929365941</v>
      </c>
      <c r="I17" s="307">
        <v>308.59699999999998</v>
      </c>
      <c r="J17" s="350">
        <v>1.9173201179991157</v>
      </c>
      <c r="K17" s="300">
        <v>1530.2750000000001</v>
      </c>
      <c r="L17" s="344">
        <v>9.238468800354692</v>
      </c>
      <c r="M17" s="313">
        <v>677.52800000000002</v>
      </c>
      <c r="N17" s="344">
        <v>4.0903244772127323</v>
      </c>
      <c r="O17" s="315">
        <v>281.16899999999998</v>
      </c>
      <c r="P17" s="344">
        <v>1.6974537479387224</v>
      </c>
      <c r="Q17" s="315">
        <v>571.57799999999997</v>
      </c>
      <c r="R17" s="344">
        <v>3.4506905752032373</v>
      </c>
      <c r="S17" s="307">
        <v>215.494</v>
      </c>
      <c r="T17" s="344">
        <v>1.3009652485099958</v>
      </c>
      <c r="U17" s="307">
        <v>210.643</v>
      </c>
      <c r="V17" s="344">
        <v>1.2716791318639549</v>
      </c>
      <c r="W17" s="307">
        <v>3.706</v>
      </c>
      <c r="X17" s="344">
        <v>2.23736030282887E-2</v>
      </c>
      <c r="Y17" s="307">
        <v>1.145</v>
      </c>
      <c r="Z17" s="344">
        <v>6.912513617752445E-3</v>
      </c>
      <c r="AA17" s="300">
        <v>-502.95499999999998</v>
      </c>
      <c r="AB17" s="344">
        <v>-3.0364046171324728</v>
      </c>
      <c r="AC17" s="319">
        <v>2641.1860000000001</v>
      </c>
      <c r="AD17" s="347">
        <v>16.409748160797459</v>
      </c>
      <c r="AE17" s="300">
        <v>1100.211</v>
      </c>
      <c r="AF17" s="344">
        <v>6.8356357461152415</v>
      </c>
      <c r="AG17" s="300">
        <v>7049.9009999999998</v>
      </c>
      <c r="AH17" s="344">
        <v>43.801193845701953</v>
      </c>
      <c r="AI17" s="109" t="s">
        <v>42</v>
      </c>
    </row>
    <row r="18" spans="1:35" ht="30" customHeight="1">
      <c r="A18" s="109" t="s">
        <v>43</v>
      </c>
      <c r="B18" s="503">
        <v>2774838.497</v>
      </c>
      <c r="C18" s="300">
        <v>8099.6080000000002</v>
      </c>
      <c r="D18" s="344">
        <v>29.18947538300641</v>
      </c>
      <c r="E18" s="310">
        <v>5656.2479999999996</v>
      </c>
      <c r="F18" s="344">
        <v>20.384062013393638</v>
      </c>
      <c r="G18" s="310">
        <v>1606.8520000000001</v>
      </c>
      <c r="H18" s="344">
        <v>5.7907946777343566</v>
      </c>
      <c r="I18" s="307">
        <v>836.50800000000004</v>
      </c>
      <c r="J18" s="350">
        <v>3.0146186918784128</v>
      </c>
      <c r="K18" s="300">
        <v>2345.355</v>
      </c>
      <c r="L18" s="344">
        <v>8.3699176414814342</v>
      </c>
      <c r="M18" s="313">
        <v>877.48500000000001</v>
      </c>
      <c r="N18" s="344">
        <v>3.1314991468819589</v>
      </c>
      <c r="O18" s="315">
        <v>553.42399999999998</v>
      </c>
      <c r="P18" s="344">
        <v>1.9750158508282205</v>
      </c>
      <c r="Q18" s="315">
        <v>914.44600000000003</v>
      </c>
      <c r="R18" s="344">
        <v>3.2634026437712556</v>
      </c>
      <c r="S18" s="307">
        <v>1457.606</v>
      </c>
      <c r="T18" s="344">
        <v>5.2017891422531726</v>
      </c>
      <c r="U18" s="307">
        <v>630.52700000000004</v>
      </c>
      <c r="V18" s="344">
        <v>2.2501749461085274</v>
      </c>
      <c r="W18" s="307">
        <v>2.6880000000000002</v>
      </c>
      <c r="X18" s="344">
        <v>9.592722048603345E-3</v>
      </c>
      <c r="Y18" s="307">
        <v>824.39099999999996</v>
      </c>
      <c r="Z18" s="344">
        <v>2.9420214740960415</v>
      </c>
      <c r="AA18" s="300">
        <v>-270.42200000000003</v>
      </c>
      <c r="AB18" s="344">
        <v>-0.9650606703226986</v>
      </c>
      <c r="AC18" s="319">
        <v>7803.9089999999997</v>
      </c>
      <c r="AD18" s="347">
        <v>28.123831381311557</v>
      </c>
      <c r="AE18" s="300">
        <v>1471.0409999999999</v>
      </c>
      <c r="AF18" s="344">
        <v>5.3013571838159486</v>
      </c>
      <c r="AG18" s="300">
        <v>22402.081999999999</v>
      </c>
      <c r="AH18" s="344">
        <v>80.73292202129916</v>
      </c>
      <c r="AI18" s="109" t="s">
        <v>43</v>
      </c>
    </row>
    <row r="19" spans="1:35" ht="30" customHeight="1">
      <c r="A19" s="109" t="s">
        <v>44</v>
      </c>
      <c r="B19" s="503">
        <v>2191580.327</v>
      </c>
      <c r="C19" s="300">
        <v>6077.8190000000004</v>
      </c>
      <c r="D19" s="344">
        <v>27.732586048168155</v>
      </c>
      <c r="E19" s="310">
        <v>4943.4589999999998</v>
      </c>
      <c r="F19" s="344">
        <v>22.556595070220304</v>
      </c>
      <c r="G19" s="310">
        <v>709.18600000000004</v>
      </c>
      <c r="H19" s="344">
        <v>3.2359571367880782</v>
      </c>
      <c r="I19" s="307">
        <v>425.17399999999998</v>
      </c>
      <c r="J19" s="350">
        <v>1.9400338411597722</v>
      </c>
      <c r="K19" s="300">
        <v>1460.6489999999999</v>
      </c>
      <c r="L19" s="344">
        <v>6.518645840472284</v>
      </c>
      <c r="M19" s="313">
        <v>484.10899999999998</v>
      </c>
      <c r="N19" s="344">
        <v>2.1605020228577825</v>
      </c>
      <c r="O19" s="315">
        <v>427.13400000000001</v>
      </c>
      <c r="P19" s="344">
        <v>1.9062315946023232</v>
      </c>
      <c r="Q19" s="315">
        <v>549.40599999999995</v>
      </c>
      <c r="R19" s="344">
        <v>2.4519122230121786</v>
      </c>
      <c r="S19" s="307">
        <v>1985.7470000000001</v>
      </c>
      <c r="T19" s="344">
        <v>8.8620752978849247</v>
      </c>
      <c r="U19" s="307">
        <v>227.428</v>
      </c>
      <c r="V19" s="344">
        <v>1.014975251553885</v>
      </c>
      <c r="W19" s="307">
        <v>0</v>
      </c>
      <c r="X19" s="344">
        <v>0</v>
      </c>
      <c r="Y19" s="307">
        <v>1758.319</v>
      </c>
      <c r="Z19" s="344">
        <v>7.8471000463310387</v>
      </c>
      <c r="AA19" s="300">
        <v>-960.33799999999997</v>
      </c>
      <c r="AB19" s="344">
        <v>-4.285836850021786</v>
      </c>
      <c r="AC19" s="319">
        <v>4106.8040000000001</v>
      </c>
      <c r="AD19" s="347">
        <v>18.739007415811685</v>
      </c>
      <c r="AE19" s="300">
        <v>1521.443</v>
      </c>
      <c r="AF19" s="344">
        <v>6.9422187325557241</v>
      </c>
      <c r="AG19" s="300">
        <v>13274.727000000001</v>
      </c>
      <c r="AH19" s="344">
        <v>60.571482762721487</v>
      </c>
      <c r="AI19" s="109" t="s">
        <v>44</v>
      </c>
    </row>
    <row r="20" spans="1:35" ht="30" customHeight="1">
      <c r="A20" s="109" t="s">
        <v>45</v>
      </c>
      <c r="B20" s="503">
        <v>1795306.169</v>
      </c>
      <c r="C20" s="300">
        <v>5512.7190000000001</v>
      </c>
      <c r="D20" s="344">
        <v>30.706288961679608</v>
      </c>
      <c r="E20" s="310">
        <v>4707.8760000000002</v>
      </c>
      <c r="F20" s="344">
        <v>26.2232486095802</v>
      </c>
      <c r="G20" s="310">
        <v>403.67099999999999</v>
      </c>
      <c r="H20" s="344">
        <v>2.2484799917155525</v>
      </c>
      <c r="I20" s="307">
        <v>401.17200000000003</v>
      </c>
      <c r="J20" s="350">
        <v>2.2345603603838562</v>
      </c>
      <c r="K20" s="300">
        <v>995.75900000000001</v>
      </c>
      <c r="L20" s="344">
        <v>5.5306410156766797</v>
      </c>
      <c r="M20" s="313">
        <v>467.37200000000001</v>
      </c>
      <c r="N20" s="344">
        <v>2.5958758623109013</v>
      </c>
      <c r="O20" s="315">
        <v>210.35599999999999</v>
      </c>
      <c r="P20" s="344">
        <v>1.1683585300194963</v>
      </c>
      <c r="Q20" s="315">
        <v>318.03100000000001</v>
      </c>
      <c r="R20" s="344">
        <v>1.7664066233462816</v>
      </c>
      <c r="S20" s="307">
        <v>333.47</v>
      </c>
      <c r="T20" s="344">
        <v>1.8521578609861444</v>
      </c>
      <c r="U20" s="307">
        <v>124.577</v>
      </c>
      <c r="V20" s="344">
        <v>0.69192512024491226</v>
      </c>
      <c r="W20" s="307">
        <v>22.622</v>
      </c>
      <c r="X20" s="344">
        <v>0.12564703011134001</v>
      </c>
      <c r="Y20" s="307">
        <v>186.27099999999999</v>
      </c>
      <c r="Z20" s="344">
        <v>1.0345857106298919</v>
      </c>
      <c r="AA20" s="300">
        <v>-156.54499999999999</v>
      </c>
      <c r="AB20" s="344">
        <v>-0.8694816695597084</v>
      </c>
      <c r="AC20" s="319">
        <v>4626.8130000000001</v>
      </c>
      <c r="AD20" s="347">
        <v>25.771721168747348</v>
      </c>
      <c r="AE20" s="300">
        <v>1088.4449999999999</v>
      </c>
      <c r="AF20" s="344">
        <v>6.062726340467445</v>
      </c>
      <c r="AG20" s="300">
        <v>9511.0210000000006</v>
      </c>
      <c r="AH20" s="344">
        <v>52.977153224498281</v>
      </c>
      <c r="AI20" s="109" t="s">
        <v>45</v>
      </c>
    </row>
    <row r="21" spans="1:35" ht="30" customHeight="1">
      <c r="A21" s="109" t="s">
        <v>46</v>
      </c>
      <c r="B21" s="503">
        <v>7033613.0779999997</v>
      </c>
      <c r="C21" s="300">
        <v>19847.313999999998</v>
      </c>
      <c r="D21" s="344">
        <v>28.217807519266557</v>
      </c>
      <c r="E21" s="310">
        <v>16215.035</v>
      </c>
      <c r="F21" s="344">
        <v>23.053635194574461</v>
      </c>
      <c r="G21" s="310">
        <v>2263.5549999999998</v>
      </c>
      <c r="H21" s="344">
        <v>3.2181966435999052</v>
      </c>
      <c r="I21" s="307">
        <v>1368.7239999999999</v>
      </c>
      <c r="J21" s="350">
        <v>1.9459756810921922</v>
      </c>
      <c r="K21" s="300">
        <v>3707.2280000000001</v>
      </c>
      <c r="L21" s="344">
        <v>5.1951552094916504</v>
      </c>
      <c r="M21" s="313">
        <v>2088.8339999999998</v>
      </c>
      <c r="N21" s="344">
        <v>2.9272051346351722</v>
      </c>
      <c r="O21" s="315">
        <v>563.13800000000003</v>
      </c>
      <c r="P21" s="344">
        <v>0.7891581835168241</v>
      </c>
      <c r="Q21" s="315">
        <v>1055.2560000000001</v>
      </c>
      <c r="R21" s="344">
        <v>1.4787918913396534</v>
      </c>
      <c r="S21" s="307">
        <v>3347.9639999999999</v>
      </c>
      <c r="T21" s="344">
        <v>4.6916975745194254</v>
      </c>
      <c r="U21" s="307">
        <v>533.50699999999995</v>
      </c>
      <c r="V21" s="344">
        <v>0.74763453187941531</v>
      </c>
      <c r="W21" s="307">
        <v>76.671999999999997</v>
      </c>
      <c r="X21" s="344">
        <v>0.1074449535399883</v>
      </c>
      <c r="Y21" s="307">
        <v>2737.7849999999999</v>
      </c>
      <c r="Z21" s="344">
        <v>3.8366180891000217</v>
      </c>
      <c r="AA21" s="300">
        <v>-758.92600000000004</v>
      </c>
      <c r="AB21" s="344">
        <v>-1.0635273477969687</v>
      </c>
      <c r="AC21" s="319">
        <v>12203.945</v>
      </c>
      <c r="AD21" s="347">
        <v>17.350890452265507</v>
      </c>
      <c r="AE21" s="300">
        <v>2820.8049999999998</v>
      </c>
      <c r="AF21" s="344">
        <v>4.0104637100710301</v>
      </c>
      <c r="AG21" s="300">
        <v>53135.86</v>
      </c>
      <c r="AH21" s="344">
        <v>75.545611353289175</v>
      </c>
      <c r="AI21" s="109" t="s">
        <v>46</v>
      </c>
    </row>
    <row r="22" spans="1:35" ht="30" customHeight="1">
      <c r="A22" s="109" t="s">
        <v>47</v>
      </c>
      <c r="B22" s="503">
        <v>6686625.5439999998</v>
      </c>
      <c r="C22" s="300">
        <v>26323.98</v>
      </c>
      <c r="D22" s="344">
        <v>39.368108512702442</v>
      </c>
      <c r="E22" s="310">
        <v>20631.702000000001</v>
      </c>
      <c r="F22" s="344">
        <v>30.855177793697614</v>
      </c>
      <c r="G22" s="310">
        <v>2813.25</v>
      </c>
      <c r="H22" s="344">
        <v>4.207279114835984</v>
      </c>
      <c r="I22" s="307">
        <v>2879.0279999999998</v>
      </c>
      <c r="J22" s="350">
        <v>4.3056516041688484</v>
      </c>
      <c r="K22" s="300">
        <v>4374.299</v>
      </c>
      <c r="L22" s="344">
        <v>6.5387814678133456</v>
      </c>
      <c r="M22" s="313">
        <v>2045.9780000000001</v>
      </c>
      <c r="N22" s="344">
        <v>3.0583650157325355</v>
      </c>
      <c r="O22" s="315">
        <v>719.39200000000005</v>
      </c>
      <c r="P22" s="344">
        <v>1.0753602069024497</v>
      </c>
      <c r="Q22" s="315">
        <v>1608.9290000000001</v>
      </c>
      <c r="R22" s="344">
        <v>2.4050562451783608</v>
      </c>
      <c r="S22" s="307">
        <v>3414.6950000000002</v>
      </c>
      <c r="T22" s="344">
        <v>5.1043480073572693</v>
      </c>
      <c r="U22" s="307">
        <v>896.81399999999996</v>
      </c>
      <c r="V22" s="344">
        <v>1.340573829835491</v>
      </c>
      <c r="W22" s="307">
        <v>36.268000000000001</v>
      </c>
      <c r="X22" s="344">
        <v>5.4214064076245003E-2</v>
      </c>
      <c r="Y22" s="307">
        <v>2481.6129999999998</v>
      </c>
      <c r="Z22" s="344">
        <v>3.7095601134455327</v>
      </c>
      <c r="AA22" s="300">
        <v>-996.30600000000004</v>
      </c>
      <c r="AB22" s="344">
        <v>-1.4892962756023864</v>
      </c>
      <c r="AC22" s="319">
        <v>12927.509</v>
      </c>
      <c r="AD22" s="347">
        <v>19.333382608212641</v>
      </c>
      <c r="AE22" s="300">
        <v>4026.5169999999998</v>
      </c>
      <c r="AF22" s="344">
        <v>6.0217474023396571</v>
      </c>
      <c r="AG22" s="300">
        <v>30689.164000000001</v>
      </c>
      <c r="AH22" s="344">
        <v>45.896340086724017</v>
      </c>
      <c r="AI22" s="109" t="s">
        <v>47</v>
      </c>
    </row>
    <row r="23" spans="1:35" ht="30" customHeight="1">
      <c r="A23" s="109" t="s">
        <v>48</v>
      </c>
      <c r="B23" s="503">
        <v>20523056.155000001</v>
      </c>
      <c r="C23" s="300">
        <v>85254.19</v>
      </c>
      <c r="D23" s="344">
        <v>41.540689337942318</v>
      </c>
      <c r="E23" s="310">
        <v>69087.498000000007</v>
      </c>
      <c r="F23" s="344">
        <v>33.66335767841688</v>
      </c>
      <c r="G23" s="310">
        <v>7802.6859999999997</v>
      </c>
      <c r="H23" s="344">
        <v>3.8019123180633323</v>
      </c>
      <c r="I23" s="307">
        <v>8364.0059999999994</v>
      </c>
      <c r="J23" s="350">
        <v>4.0754193414621094</v>
      </c>
      <c r="K23" s="300">
        <v>11139.960999999999</v>
      </c>
      <c r="L23" s="344">
        <v>5.46660234804708</v>
      </c>
      <c r="M23" s="313">
        <v>5776.6840000000002</v>
      </c>
      <c r="N23" s="344">
        <v>2.8347347282747224</v>
      </c>
      <c r="O23" s="315">
        <v>1436.527</v>
      </c>
      <c r="P23" s="344">
        <v>0.70493261791787509</v>
      </c>
      <c r="Q23" s="315">
        <v>3926.75</v>
      </c>
      <c r="R23" s="344">
        <v>1.9269350018544837</v>
      </c>
      <c r="S23" s="307">
        <v>10718.832</v>
      </c>
      <c r="T23" s="344">
        <v>5.2599458992291073</v>
      </c>
      <c r="U23" s="307">
        <v>1969.9570000000001</v>
      </c>
      <c r="V23" s="344">
        <v>0.96669742037263728</v>
      </c>
      <c r="W23" s="307">
        <v>149.24199999999999</v>
      </c>
      <c r="X23" s="344">
        <v>7.3236043432040959E-2</v>
      </c>
      <c r="Y23" s="307">
        <v>8599.6329999999998</v>
      </c>
      <c r="Z23" s="344">
        <v>4.2200124354244295</v>
      </c>
      <c r="AA23" s="300">
        <v>-2851.3739999999998</v>
      </c>
      <c r="AB23" s="344">
        <v>-1.399226424900446</v>
      </c>
      <c r="AC23" s="319">
        <v>45229.33</v>
      </c>
      <c r="AD23" s="347">
        <v>22.038301536772266</v>
      </c>
      <c r="AE23" s="300">
        <v>10743.184999999999</v>
      </c>
      <c r="AF23" s="344">
        <v>5.2346906420088182</v>
      </c>
      <c r="AG23" s="300">
        <v>119767.952</v>
      </c>
      <c r="AH23" s="344">
        <v>58.357756805543367</v>
      </c>
      <c r="AI23" s="109" t="s">
        <v>48</v>
      </c>
    </row>
    <row r="24" spans="1:35" ht="30" customHeight="1">
      <c r="A24" s="109" t="s">
        <v>49</v>
      </c>
      <c r="B24" s="503">
        <v>10549159.447000001</v>
      </c>
      <c r="C24" s="300">
        <v>42118.758000000002</v>
      </c>
      <c r="D24" s="344">
        <v>39.926174413808724</v>
      </c>
      <c r="E24" s="310">
        <v>34528.377</v>
      </c>
      <c r="F24" s="344">
        <v>32.730927211285326</v>
      </c>
      <c r="G24" s="310">
        <v>4341.3860000000004</v>
      </c>
      <c r="H24" s="344">
        <v>4.1153857061423187</v>
      </c>
      <c r="I24" s="307">
        <v>3248.9949999999999</v>
      </c>
      <c r="J24" s="350">
        <v>3.0798614963810773</v>
      </c>
      <c r="K24" s="300">
        <v>6923.8739999999998</v>
      </c>
      <c r="L24" s="344">
        <v>6.5465583907880491</v>
      </c>
      <c r="M24" s="313">
        <v>2859.9589999999998</v>
      </c>
      <c r="N24" s="344">
        <v>2.7041059078717775</v>
      </c>
      <c r="O24" s="315">
        <v>1803.1489999999999</v>
      </c>
      <c r="P24" s="344">
        <v>1.7048866307779544</v>
      </c>
      <c r="Q24" s="315">
        <v>2260.7660000000001</v>
      </c>
      <c r="R24" s="344">
        <v>2.1375658521383167</v>
      </c>
      <c r="S24" s="307">
        <v>6288.1419999999998</v>
      </c>
      <c r="T24" s="344">
        <v>5.9454705230867493</v>
      </c>
      <c r="U24" s="307">
        <v>1394.9570000000001</v>
      </c>
      <c r="V24" s="344">
        <v>1.3189390004986408</v>
      </c>
      <c r="W24" s="307">
        <v>124.245</v>
      </c>
      <c r="X24" s="344">
        <v>0.11747428495426998</v>
      </c>
      <c r="Y24" s="307">
        <v>4768.9399999999996</v>
      </c>
      <c r="Z24" s="344">
        <v>4.5090572376338383</v>
      </c>
      <c r="AA24" s="300">
        <v>-712.92700000000002</v>
      </c>
      <c r="AB24" s="344">
        <v>-0.6740761362597516</v>
      </c>
      <c r="AC24" s="319">
        <v>20169.173999999999</v>
      </c>
      <c r="AD24" s="347">
        <v>19.119223765013587</v>
      </c>
      <c r="AE24" s="300">
        <v>3014.011</v>
      </c>
      <c r="AF24" s="344">
        <v>2.85711009975978</v>
      </c>
      <c r="AG24" s="300">
        <v>58915.544000000002</v>
      </c>
      <c r="AH24" s="344">
        <v>55.848567173524494</v>
      </c>
      <c r="AI24" s="109" t="s">
        <v>49</v>
      </c>
    </row>
    <row r="25" spans="1:35" ht="30" customHeight="1">
      <c r="A25" s="109" t="s">
        <v>50</v>
      </c>
      <c r="B25" s="503">
        <v>2112208.83</v>
      </c>
      <c r="C25" s="300">
        <v>3571.4059999999999</v>
      </c>
      <c r="D25" s="344">
        <v>16.908394422345065</v>
      </c>
      <c r="E25" s="310">
        <v>2975.4349999999999</v>
      </c>
      <c r="F25" s="344">
        <v>14.086841025089361</v>
      </c>
      <c r="G25" s="310">
        <v>360.71199999999999</v>
      </c>
      <c r="H25" s="344">
        <v>1.7077478082505695</v>
      </c>
      <c r="I25" s="307">
        <v>235.25899999999999</v>
      </c>
      <c r="J25" s="350">
        <v>1.1138055890051364</v>
      </c>
      <c r="K25" s="300">
        <v>1893.0129999999999</v>
      </c>
      <c r="L25" s="344">
        <v>8.6772731132836434</v>
      </c>
      <c r="M25" s="313">
        <v>344.96100000000001</v>
      </c>
      <c r="N25" s="344">
        <v>1.5812468326585394</v>
      </c>
      <c r="O25" s="315">
        <v>293.06</v>
      </c>
      <c r="P25" s="344">
        <v>1.3433408320909075</v>
      </c>
      <c r="Q25" s="315">
        <v>1254.992</v>
      </c>
      <c r="R25" s="344">
        <v>5.7526854485341978</v>
      </c>
      <c r="S25" s="307">
        <v>23.123999999999999</v>
      </c>
      <c r="T25" s="344">
        <v>0.10599676994905527</v>
      </c>
      <c r="U25" s="307">
        <v>8.593</v>
      </c>
      <c r="V25" s="344">
        <v>3.9388957108295805E-2</v>
      </c>
      <c r="W25" s="307">
        <v>0</v>
      </c>
      <c r="X25" s="344">
        <v>0</v>
      </c>
      <c r="Y25" s="307">
        <v>14.531000000000001</v>
      </c>
      <c r="Z25" s="344">
        <v>6.6607812840759478E-2</v>
      </c>
      <c r="AA25" s="300">
        <v>-298.30200000000002</v>
      </c>
      <c r="AB25" s="344">
        <v>-1.3673693335643959</v>
      </c>
      <c r="AC25" s="319">
        <v>4077.4209999999998</v>
      </c>
      <c r="AD25" s="347">
        <v>19.304061899977949</v>
      </c>
      <c r="AE25" s="300">
        <v>746.81399999999996</v>
      </c>
      <c r="AF25" s="344">
        <v>3.5357015338298718</v>
      </c>
      <c r="AG25" s="300">
        <v>21149.736000000001</v>
      </c>
      <c r="AH25" s="344">
        <v>100.13089472786646</v>
      </c>
      <c r="AI25" s="109" t="s">
        <v>50</v>
      </c>
    </row>
    <row r="26" spans="1:35" ht="30" customHeight="1">
      <c r="A26" s="109" t="s">
        <v>51</v>
      </c>
      <c r="B26" s="503">
        <v>1018895.586</v>
      </c>
      <c r="C26" s="300">
        <v>1432.617</v>
      </c>
      <c r="D26" s="344">
        <v>14.060488824219915</v>
      </c>
      <c r="E26" s="310">
        <v>1150.807</v>
      </c>
      <c r="F26" s="344">
        <v>11.294650951603986</v>
      </c>
      <c r="G26" s="310">
        <v>174.666</v>
      </c>
      <c r="H26" s="344">
        <v>1.7142679034041866</v>
      </c>
      <c r="I26" s="307">
        <v>107.14400000000001</v>
      </c>
      <c r="J26" s="350">
        <v>1.0515699692117422</v>
      </c>
      <c r="K26" s="300">
        <v>1398.578</v>
      </c>
      <c r="L26" s="344">
        <v>13.220960660000586</v>
      </c>
      <c r="M26" s="313">
        <v>541.9</v>
      </c>
      <c r="N26" s="344">
        <v>5.1226592879727244</v>
      </c>
      <c r="O26" s="315">
        <v>56.161999999999999</v>
      </c>
      <c r="P26" s="344">
        <v>0.53090753078266129</v>
      </c>
      <c r="Q26" s="315">
        <v>800.51599999999996</v>
      </c>
      <c r="R26" s="344">
        <v>7.5673938412451998</v>
      </c>
      <c r="S26" s="307">
        <v>92.024000000000001</v>
      </c>
      <c r="T26" s="344">
        <v>0.86991621759808457</v>
      </c>
      <c r="U26" s="307">
        <v>46.363999999999997</v>
      </c>
      <c r="V26" s="344">
        <v>0.43828561584714415</v>
      </c>
      <c r="W26" s="307">
        <v>0</v>
      </c>
      <c r="X26" s="344">
        <v>0</v>
      </c>
      <c r="Y26" s="307">
        <v>45.66</v>
      </c>
      <c r="Z26" s="344">
        <v>0.43163060175094042</v>
      </c>
      <c r="AA26" s="300">
        <v>-243.69300000000001</v>
      </c>
      <c r="AB26" s="344">
        <v>-2.3036652700939975</v>
      </c>
      <c r="AC26" s="319">
        <v>1298.9870000000001</v>
      </c>
      <c r="AD26" s="347">
        <v>12.748970727212475</v>
      </c>
      <c r="AE26" s="300">
        <v>230.36199999999999</v>
      </c>
      <c r="AF26" s="344">
        <v>2.2608989887213036</v>
      </c>
      <c r="AG26" s="300">
        <v>2153.0300000000002</v>
      </c>
      <c r="AH26" s="344">
        <v>21.131017050063068</v>
      </c>
      <c r="AI26" s="109" t="s">
        <v>51</v>
      </c>
    </row>
    <row r="27" spans="1:35" ht="30" customHeight="1">
      <c r="A27" s="109" t="s">
        <v>52</v>
      </c>
      <c r="B27" s="503">
        <v>1244111.449</v>
      </c>
      <c r="C27" s="300">
        <v>4277.8509999999997</v>
      </c>
      <c r="D27" s="344">
        <v>34.384789268183958</v>
      </c>
      <c r="E27" s="310">
        <v>3727.3560000000002</v>
      </c>
      <c r="F27" s="344">
        <v>29.959984718378713</v>
      </c>
      <c r="G27" s="310">
        <v>306.25099999999998</v>
      </c>
      <c r="H27" s="344">
        <v>2.4616042256195003</v>
      </c>
      <c r="I27" s="307">
        <v>244.244</v>
      </c>
      <c r="J27" s="350">
        <v>1.9632003241857474</v>
      </c>
      <c r="K27" s="300">
        <v>846.10400000000004</v>
      </c>
      <c r="L27" s="344">
        <v>6.7043523690451376</v>
      </c>
      <c r="M27" s="313">
        <v>506.77499999999998</v>
      </c>
      <c r="N27" s="344">
        <v>4.0155798481307841</v>
      </c>
      <c r="O27" s="315">
        <v>100.018</v>
      </c>
      <c r="P27" s="344">
        <v>0.79252185930707864</v>
      </c>
      <c r="Q27" s="315">
        <v>239.31100000000001</v>
      </c>
      <c r="R27" s="344">
        <v>1.8962506616072738</v>
      </c>
      <c r="S27" s="307">
        <v>349.85</v>
      </c>
      <c r="T27" s="344">
        <v>2.7721387398126485</v>
      </c>
      <c r="U27" s="307">
        <v>315.02499999999998</v>
      </c>
      <c r="V27" s="344">
        <v>2.4961926726010564</v>
      </c>
      <c r="W27" s="307">
        <v>5.8659999999999997</v>
      </c>
      <c r="X27" s="344">
        <v>4.648096569312847E-2</v>
      </c>
      <c r="Y27" s="307">
        <v>28.959</v>
      </c>
      <c r="Z27" s="344">
        <v>0.22946510151846358</v>
      </c>
      <c r="AA27" s="300">
        <v>-97.185000000000002</v>
      </c>
      <c r="AB27" s="344">
        <v>-0.77007375569155989</v>
      </c>
      <c r="AC27" s="319">
        <v>2155.201</v>
      </c>
      <c r="AD27" s="347">
        <v>17.323214907573767</v>
      </c>
      <c r="AE27" s="300">
        <v>240.77799999999999</v>
      </c>
      <c r="AF27" s="344">
        <v>1.9353410837391947</v>
      </c>
      <c r="AG27" s="300">
        <v>6415.87</v>
      </c>
      <c r="AH27" s="344">
        <v>51.569897577560191</v>
      </c>
      <c r="AI27" s="109" t="s">
        <v>52</v>
      </c>
    </row>
    <row r="28" spans="1:35" ht="30" customHeight="1">
      <c r="A28" s="109" t="s">
        <v>53</v>
      </c>
      <c r="B28" s="503">
        <v>780319.50600000005</v>
      </c>
      <c r="C28" s="300">
        <v>2747.2820000000002</v>
      </c>
      <c r="D28" s="344">
        <v>35.207142444546292</v>
      </c>
      <c r="E28" s="310">
        <v>2323.2689999999998</v>
      </c>
      <c r="F28" s="344">
        <v>29.773304167536722</v>
      </c>
      <c r="G28" s="310">
        <v>240.06100000000001</v>
      </c>
      <c r="H28" s="344">
        <v>3.0764449453606248</v>
      </c>
      <c r="I28" s="307">
        <v>183.952</v>
      </c>
      <c r="J28" s="350">
        <v>2.3573933316489462</v>
      </c>
      <c r="K28" s="300">
        <v>679.48199999999997</v>
      </c>
      <c r="L28" s="344">
        <v>8.4867287003558243</v>
      </c>
      <c r="M28" s="313">
        <v>289.27800000000002</v>
      </c>
      <c r="N28" s="344">
        <v>3.613081590066451</v>
      </c>
      <c r="O28" s="315">
        <v>196.41800000000001</v>
      </c>
      <c r="P28" s="344">
        <v>2.4532603922789571</v>
      </c>
      <c r="Q28" s="315">
        <v>193.786</v>
      </c>
      <c r="R28" s="344">
        <v>2.4203867180104162</v>
      </c>
      <c r="S28" s="307">
        <v>537.00699999999995</v>
      </c>
      <c r="T28" s="344">
        <v>6.7072162606102586</v>
      </c>
      <c r="U28" s="307">
        <v>48.18</v>
      </c>
      <c r="V28" s="344">
        <v>0.60176809508293616</v>
      </c>
      <c r="W28" s="307">
        <v>11.865</v>
      </c>
      <c r="X28" s="344">
        <v>0.14819382416270316</v>
      </c>
      <c r="Y28" s="307">
        <v>476.96199999999999</v>
      </c>
      <c r="Z28" s="344">
        <v>5.95725434136462</v>
      </c>
      <c r="AA28" s="300">
        <v>-151.88499999999999</v>
      </c>
      <c r="AB28" s="344">
        <v>-1.8970433192542913</v>
      </c>
      <c r="AC28" s="319">
        <v>1270.883</v>
      </c>
      <c r="AD28" s="347">
        <v>16.286700386546531</v>
      </c>
      <c r="AE28" s="300">
        <v>841.74900000000002</v>
      </c>
      <c r="AF28" s="344">
        <v>10.78723514570197</v>
      </c>
      <c r="AG28" s="300">
        <v>4357.4380000000001</v>
      </c>
      <c r="AH28" s="344">
        <v>55.841715688188884</v>
      </c>
      <c r="AI28" s="109" t="s">
        <v>53</v>
      </c>
    </row>
    <row r="29" spans="1:35" ht="30" customHeight="1">
      <c r="A29" s="109" t="s">
        <v>54</v>
      </c>
      <c r="B29" s="503">
        <v>788239.89899999998</v>
      </c>
      <c r="C29" s="300">
        <v>2273.806</v>
      </c>
      <c r="D29" s="344">
        <v>28.846624014905391</v>
      </c>
      <c r="E29" s="310">
        <v>1808.385</v>
      </c>
      <c r="F29" s="344">
        <v>22.94206373331528</v>
      </c>
      <c r="G29" s="310">
        <v>262.88499999999999</v>
      </c>
      <c r="H29" s="344">
        <v>3.3350887253171133</v>
      </c>
      <c r="I29" s="307">
        <v>202.536</v>
      </c>
      <c r="J29" s="350">
        <v>2.5694715562729971</v>
      </c>
      <c r="K29" s="300">
        <v>348.625</v>
      </c>
      <c r="L29" s="344">
        <v>4.4428713497410417</v>
      </c>
      <c r="M29" s="313">
        <v>125.471</v>
      </c>
      <c r="N29" s="344">
        <v>1.5990003904578221</v>
      </c>
      <c r="O29" s="315">
        <v>71.751999999999995</v>
      </c>
      <c r="P29" s="344">
        <v>0.91440632509607522</v>
      </c>
      <c r="Q29" s="315">
        <v>151.40199999999999</v>
      </c>
      <c r="R29" s="344">
        <v>1.9294646341871442</v>
      </c>
      <c r="S29" s="307">
        <v>864.93</v>
      </c>
      <c r="T29" s="344">
        <v>11.022653901847312</v>
      </c>
      <c r="U29" s="307">
        <v>1.8759999999999999</v>
      </c>
      <c r="V29" s="344">
        <v>2.3907713595164415E-2</v>
      </c>
      <c r="W29" s="307">
        <v>88.632000000000005</v>
      </c>
      <c r="X29" s="344">
        <v>1.1295247715173842</v>
      </c>
      <c r="Y29" s="307">
        <v>774.42200000000003</v>
      </c>
      <c r="Z29" s="344">
        <v>9.8692214167347636</v>
      </c>
      <c r="AA29" s="300">
        <v>-132.267</v>
      </c>
      <c r="AB29" s="344">
        <v>-1.6856085043132258</v>
      </c>
      <c r="AC29" s="319">
        <v>2756.5439999999999</v>
      </c>
      <c r="AD29" s="347">
        <v>34.970876296633648</v>
      </c>
      <c r="AE29" s="300">
        <v>403.37099999999998</v>
      </c>
      <c r="AF29" s="344">
        <v>5.1173633878687985</v>
      </c>
      <c r="AG29" s="300">
        <v>4771.5619999999999</v>
      </c>
      <c r="AH29" s="344">
        <v>60.534388148245718</v>
      </c>
      <c r="AI29" s="109" t="s">
        <v>54</v>
      </c>
    </row>
    <row r="30" spans="1:35" ht="30" customHeight="1">
      <c r="A30" s="109" t="s">
        <v>55</v>
      </c>
      <c r="B30" s="503">
        <v>1956924.0319999999</v>
      </c>
      <c r="C30" s="300">
        <v>5730.0330000000004</v>
      </c>
      <c r="D30" s="344">
        <v>29.280814718923132</v>
      </c>
      <c r="E30" s="310">
        <v>4523.5780000000004</v>
      </c>
      <c r="F30" s="344">
        <v>23.115756800108635</v>
      </c>
      <c r="G30" s="310">
        <v>755.73800000000006</v>
      </c>
      <c r="H30" s="344">
        <v>3.8618668259065059</v>
      </c>
      <c r="I30" s="307">
        <v>450.71699999999998</v>
      </c>
      <c r="J30" s="350">
        <v>2.3031910929079951</v>
      </c>
      <c r="K30" s="300">
        <v>1393.8710000000001</v>
      </c>
      <c r="L30" s="344">
        <v>7.1645656011988939</v>
      </c>
      <c r="M30" s="313">
        <v>482.904</v>
      </c>
      <c r="N30" s="344">
        <v>2.4821503475438909</v>
      </c>
      <c r="O30" s="315">
        <v>463.12200000000001</v>
      </c>
      <c r="P30" s="344">
        <v>2.3804698930951527</v>
      </c>
      <c r="Q30" s="315">
        <v>447.84500000000003</v>
      </c>
      <c r="R30" s="344">
        <v>2.3019453605598499</v>
      </c>
      <c r="S30" s="307">
        <v>852.14</v>
      </c>
      <c r="T30" s="344">
        <v>4.3800415758743991</v>
      </c>
      <c r="U30" s="307">
        <v>57.572000000000003</v>
      </c>
      <c r="V30" s="344">
        <v>0.29592291596010151</v>
      </c>
      <c r="W30" s="307">
        <v>1.327</v>
      </c>
      <c r="X30" s="344">
        <v>6.8208453671759657E-3</v>
      </c>
      <c r="Y30" s="307">
        <v>793.24099999999999</v>
      </c>
      <c r="Z30" s="344">
        <v>4.0772978145471219</v>
      </c>
      <c r="AA30" s="300">
        <v>-243.595</v>
      </c>
      <c r="AB30" s="344">
        <v>-1.2520902993347622</v>
      </c>
      <c r="AC30" s="319">
        <v>2395.0639999999999</v>
      </c>
      <c r="AD30" s="347">
        <v>12.23892169974639</v>
      </c>
      <c r="AE30" s="300">
        <v>1380.058</v>
      </c>
      <c r="AF30" s="344">
        <v>7.0521797342820918</v>
      </c>
      <c r="AG30" s="300">
        <v>7801.4409999999998</v>
      </c>
      <c r="AH30" s="344">
        <v>39.865834710133498</v>
      </c>
      <c r="AI30" s="109" t="s">
        <v>55</v>
      </c>
    </row>
    <row r="31" spans="1:35" ht="30" customHeight="1">
      <c r="A31" s="109" t="s">
        <v>56</v>
      </c>
      <c r="B31" s="503">
        <v>1777286.7069999999</v>
      </c>
      <c r="C31" s="300">
        <v>3816.027</v>
      </c>
      <c r="D31" s="344">
        <v>21.471082774491261</v>
      </c>
      <c r="E31" s="310">
        <v>3002.5619999999999</v>
      </c>
      <c r="F31" s="344">
        <v>16.894077855723253</v>
      </c>
      <c r="G31" s="310">
        <v>421.77600000000001</v>
      </c>
      <c r="H31" s="344">
        <v>2.3731455276112636</v>
      </c>
      <c r="I31" s="307">
        <v>391.68900000000002</v>
      </c>
      <c r="J31" s="350">
        <v>2.2038593911567474</v>
      </c>
      <c r="K31" s="300">
        <v>1136.404</v>
      </c>
      <c r="L31" s="344">
        <v>6.5047052343392666</v>
      </c>
      <c r="M31" s="313">
        <v>454.52</v>
      </c>
      <c r="N31" s="344">
        <v>2.6016439779443603</v>
      </c>
      <c r="O31" s="315">
        <v>177.58</v>
      </c>
      <c r="P31" s="344">
        <v>1.0164567843073122</v>
      </c>
      <c r="Q31" s="315">
        <v>504.30399999999997</v>
      </c>
      <c r="R31" s="344">
        <v>2.8866044720875927</v>
      </c>
      <c r="S31" s="307">
        <v>418.03500000000003</v>
      </c>
      <c r="T31" s="344">
        <v>2.3928061258469833</v>
      </c>
      <c r="U31" s="307">
        <v>38.344999999999999</v>
      </c>
      <c r="V31" s="344">
        <v>0.21948437546043406</v>
      </c>
      <c r="W31" s="307">
        <v>0.65900000000000003</v>
      </c>
      <c r="X31" s="344">
        <v>3.7720746754055568E-3</v>
      </c>
      <c r="Y31" s="307">
        <v>379.03100000000001</v>
      </c>
      <c r="Z31" s="344">
        <v>2.1695496757111434</v>
      </c>
      <c r="AA31" s="300">
        <v>-468.94499999999999</v>
      </c>
      <c r="AB31" s="344">
        <v>-2.6842117733809694</v>
      </c>
      <c r="AC31" s="319">
        <v>2068.8359999999998</v>
      </c>
      <c r="AD31" s="347">
        <v>11.640417901353267</v>
      </c>
      <c r="AE31" s="300">
        <v>1250.825</v>
      </c>
      <c r="AF31" s="344">
        <v>7.0378346671559289</v>
      </c>
      <c r="AG31" s="300">
        <v>14237.807000000001</v>
      </c>
      <c r="AH31" s="344">
        <v>80.109792887794342</v>
      </c>
      <c r="AI31" s="109" t="s">
        <v>56</v>
      </c>
    </row>
    <row r="32" spans="1:35" ht="30" customHeight="1">
      <c r="A32" s="109" t="s">
        <v>57</v>
      </c>
      <c r="B32" s="503">
        <v>3397624.5320000001</v>
      </c>
      <c r="C32" s="300">
        <v>13708.518</v>
      </c>
      <c r="D32" s="344">
        <v>40.347359959549522</v>
      </c>
      <c r="E32" s="310">
        <v>11658.9</v>
      </c>
      <c r="F32" s="344">
        <v>34.314857013164513</v>
      </c>
      <c r="G32" s="310">
        <v>1117.3879999999999</v>
      </c>
      <c r="H32" s="344">
        <v>3.2887330235464636</v>
      </c>
      <c r="I32" s="307">
        <v>932.23</v>
      </c>
      <c r="J32" s="350">
        <v>2.7437699228385486</v>
      </c>
      <c r="K32" s="300">
        <v>3174.252</v>
      </c>
      <c r="L32" s="344">
        <v>9.2445482240998729</v>
      </c>
      <c r="M32" s="313">
        <v>1123.329</v>
      </c>
      <c r="N32" s="344">
        <v>3.2715326672330631</v>
      </c>
      <c r="O32" s="315">
        <v>877.18700000000001</v>
      </c>
      <c r="P32" s="344">
        <v>2.554679818443367</v>
      </c>
      <c r="Q32" s="315">
        <v>1173.7360000000001</v>
      </c>
      <c r="R32" s="344">
        <v>3.4183357384234423</v>
      </c>
      <c r="S32" s="307">
        <v>1627.867</v>
      </c>
      <c r="T32" s="344">
        <v>4.7409263612091248</v>
      </c>
      <c r="U32" s="307">
        <v>640.95000000000005</v>
      </c>
      <c r="V32" s="344">
        <v>1.8666738444952742</v>
      </c>
      <c r="W32" s="307">
        <v>5.4980000000000002</v>
      </c>
      <c r="X32" s="344">
        <v>1.6012126994359964E-2</v>
      </c>
      <c r="Y32" s="307">
        <v>981.41899999999998</v>
      </c>
      <c r="Z32" s="344">
        <v>2.8582403897194903</v>
      </c>
      <c r="AA32" s="300">
        <v>-1015.522</v>
      </c>
      <c r="AB32" s="344">
        <v>-2.9575604273492941</v>
      </c>
      <c r="AC32" s="319">
        <v>5625.8180000000002</v>
      </c>
      <c r="AD32" s="347">
        <v>16.558092122935026</v>
      </c>
      <c r="AE32" s="300">
        <v>1528.4159999999999</v>
      </c>
      <c r="AF32" s="344">
        <v>4.4984841191392713</v>
      </c>
      <c r="AG32" s="300">
        <v>11302.209000000001</v>
      </c>
      <c r="AH32" s="344">
        <v>33.265032358790371</v>
      </c>
      <c r="AI32" s="109" t="s">
        <v>57</v>
      </c>
    </row>
    <row r="33" spans="1:35" ht="30" customHeight="1">
      <c r="A33" s="109" t="s">
        <v>58</v>
      </c>
      <c r="B33" s="503">
        <v>8222787.3430000003</v>
      </c>
      <c r="C33" s="300">
        <v>31745.768</v>
      </c>
      <c r="D33" s="344">
        <v>38.60706433935075</v>
      </c>
      <c r="E33" s="310">
        <v>27797.441999999999</v>
      </c>
      <c r="F33" s="344">
        <v>33.80537625561211</v>
      </c>
      <c r="G33" s="310">
        <v>1717.433</v>
      </c>
      <c r="H33" s="344">
        <v>2.0886263116874089</v>
      </c>
      <c r="I33" s="307">
        <v>2230.893</v>
      </c>
      <c r="J33" s="350">
        <v>2.7130617720512293</v>
      </c>
      <c r="K33" s="300">
        <v>5378.326</v>
      </c>
      <c r="L33" s="344">
        <v>6.5972779924018567</v>
      </c>
      <c r="M33" s="313">
        <v>2278.5259999999998</v>
      </c>
      <c r="N33" s="344">
        <v>2.7949346013825549</v>
      </c>
      <c r="O33" s="315">
        <v>748.20299999999997</v>
      </c>
      <c r="P33" s="344">
        <v>0.91777686695619531</v>
      </c>
      <c r="Q33" s="315">
        <v>2351.5970000000002</v>
      </c>
      <c r="R33" s="344">
        <v>2.8845665240631067</v>
      </c>
      <c r="S33" s="307">
        <v>4797.8360000000002</v>
      </c>
      <c r="T33" s="344">
        <v>5.885224855085645</v>
      </c>
      <c r="U33" s="307">
        <v>1754.278</v>
      </c>
      <c r="V33" s="344">
        <v>2.1518702365670554</v>
      </c>
      <c r="W33" s="307">
        <v>4.2699999999999996</v>
      </c>
      <c r="X33" s="344">
        <v>5.2377593004879069E-3</v>
      </c>
      <c r="Y33" s="307">
        <v>3039.288</v>
      </c>
      <c r="Z33" s="344">
        <v>3.7281168592181015</v>
      </c>
      <c r="AA33" s="300">
        <v>-2603.7649999999999</v>
      </c>
      <c r="AB33" s="344">
        <v>-3.1938862634742144</v>
      </c>
      <c r="AC33" s="319">
        <v>10774.138000000001</v>
      </c>
      <c r="AD33" s="347">
        <v>13.102780785364644</v>
      </c>
      <c r="AE33" s="300">
        <v>6153.7039999999997</v>
      </c>
      <c r="AF33" s="344">
        <v>7.4837202317272666</v>
      </c>
      <c r="AG33" s="300">
        <v>65018.881999999998</v>
      </c>
      <c r="AH33" s="344">
        <v>79.071583987089369</v>
      </c>
      <c r="AI33" s="109" t="s">
        <v>58</v>
      </c>
    </row>
    <row r="34" spans="1:35" ht="30" customHeight="1">
      <c r="A34" s="109" t="s">
        <v>59</v>
      </c>
      <c r="B34" s="503">
        <v>1677051.3119999999</v>
      </c>
      <c r="C34" s="300">
        <v>4609.5240000000003</v>
      </c>
      <c r="D34" s="344">
        <v>27.485885297706385</v>
      </c>
      <c r="E34" s="310">
        <v>3805.192</v>
      </c>
      <c r="F34" s="344">
        <v>22.68977682896324</v>
      </c>
      <c r="G34" s="310">
        <v>412.678</v>
      </c>
      <c r="H34" s="344">
        <v>2.4607356796248108</v>
      </c>
      <c r="I34" s="307">
        <v>391.654</v>
      </c>
      <c r="J34" s="350">
        <v>2.3353727891183333</v>
      </c>
      <c r="K34" s="300">
        <v>923.46900000000005</v>
      </c>
      <c r="L34" s="344">
        <v>5.5010150090667302</v>
      </c>
      <c r="M34" s="313">
        <v>439.61099999999999</v>
      </c>
      <c r="N34" s="344">
        <v>2.618719966940779</v>
      </c>
      <c r="O34" s="315">
        <v>110.581</v>
      </c>
      <c r="P34" s="344">
        <v>0.65872026101321013</v>
      </c>
      <c r="Q34" s="315">
        <v>373.27699999999999</v>
      </c>
      <c r="R34" s="344">
        <v>2.2235747811127409</v>
      </c>
      <c r="S34" s="307">
        <v>325.40100000000001</v>
      </c>
      <c r="T34" s="344">
        <v>1.9383821059129467</v>
      </c>
      <c r="U34" s="307">
        <v>54.036000000000001</v>
      </c>
      <c r="V34" s="344">
        <v>0.32188719602924393</v>
      </c>
      <c r="W34" s="307">
        <v>0</v>
      </c>
      <c r="X34" s="344">
        <v>0</v>
      </c>
      <c r="Y34" s="307">
        <v>271.36500000000001</v>
      </c>
      <c r="Z34" s="344">
        <v>1.6164949098837027</v>
      </c>
      <c r="AA34" s="300">
        <v>-341.39299999999997</v>
      </c>
      <c r="AB34" s="344">
        <v>-2.0336448944039462</v>
      </c>
      <c r="AC34" s="319">
        <v>2885.3470000000002</v>
      </c>
      <c r="AD34" s="347">
        <v>17.204882041200182</v>
      </c>
      <c r="AE34" s="300">
        <v>708.90200000000004</v>
      </c>
      <c r="AF34" s="344">
        <v>4.2270740014185098</v>
      </c>
      <c r="AG34" s="300">
        <v>13332.984</v>
      </c>
      <c r="AH34" s="344">
        <v>79.502540587738437</v>
      </c>
      <c r="AI34" s="109" t="s">
        <v>59</v>
      </c>
    </row>
    <row r="35" spans="1:35" ht="30" customHeight="1">
      <c r="A35" s="109" t="s">
        <v>60</v>
      </c>
      <c r="B35" s="503">
        <v>1503350.2169999999</v>
      </c>
      <c r="C35" s="300">
        <v>7207.22</v>
      </c>
      <c r="D35" s="344">
        <v>47.941058034915628</v>
      </c>
      <c r="E35" s="310">
        <v>6104.3919999999998</v>
      </c>
      <c r="F35" s="344">
        <v>40.605255721328703</v>
      </c>
      <c r="G35" s="310">
        <v>363.06900000000002</v>
      </c>
      <c r="H35" s="344">
        <v>2.4150660032132754</v>
      </c>
      <c r="I35" s="307">
        <v>739.75900000000001</v>
      </c>
      <c r="J35" s="350">
        <v>4.9207363103736457</v>
      </c>
      <c r="K35" s="300">
        <v>714.74400000000003</v>
      </c>
      <c r="L35" s="344">
        <v>4.81411533446372</v>
      </c>
      <c r="M35" s="313">
        <v>282.19799999999998</v>
      </c>
      <c r="N35" s="344">
        <v>1.9007276999247182</v>
      </c>
      <c r="O35" s="315">
        <v>253.41499999999999</v>
      </c>
      <c r="P35" s="344">
        <v>1.7068615301186489</v>
      </c>
      <c r="Q35" s="315">
        <v>179.131</v>
      </c>
      <c r="R35" s="344">
        <v>1.2065261044203528</v>
      </c>
      <c r="S35" s="307">
        <v>773.63400000000001</v>
      </c>
      <c r="T35" s="344">
        <v>5.2107653966490179</v>
      </c>
      <c r="U35" s="307">
        <v>407.572</v>
      </c>
      <c r="V35" s="344">
        <v>2.7451767557307898</v>
      </c>
      <c r="W35" s="307">
        <v>0</v>
      </c>
      <c r="X35" s="344">
        <v>0</v>
      </c>
      <c r="Y35" s="307">
        <v>366.06200000000001</v>
      </c>
      <c r="Z35" s="344">
        <v>2.4655886409182286</v>
      </c>
      <c r="AA35" s="300">
        <v>-249.172</v>
      </c>
      <c r="AB35" s="344">
        <v>-1.6782830581564787</v>
      </c>
      <c r="AC35" s="319">
        <v>3776.5129999999999</v>
      </c>
      <c r="AD35" s="347">
        <v>25.120646921089314</v>
      </c>
      <c r="AE35" s="300">
        <v>188.05099999999999</v>
      </c>
      <c r="AF35" s="344">
        <v>1.2508795214415431</v>
      </c>
      <c r="AG35" s="300">
        <v>7420.3940000000002</v>
      </c>
      <c r="AH35" s="344">
        <v>49.359050978871153</v>
      </c>
      <c r="AI35" s="109" t="s">
        <v>60</v>
      </c>
    </row>
    <row r="36" spans="1:35" ht="30" customHeight="1">
      <c r="A36" s="109" t="s">
        <v>61</v>
      </c>
      <c r="B36" s="503">
        <v>2605476.2859999998</v>
      </c>
      <c r="C36" s="300">
        <v>12111.695</v>
      </c>
      <c r="D36" s="344">
        <v>46.4855315132966</v>
      </c>
      <c r="E36" s="310">
        <v>9898.0889999999999</v>
      </c>
      <c r="F36" s="344">
        <v>37.989557046384881</v>
      </c>
      <c r="G36" s="310">
        <v>1127.944</v>
      </c>
      <c r="H36" s="344">
        <v>4.3291278683317094</v>
      </c>
      <c r="I36" s="307">
        <v>1085.662</v>
      </c>
      <c r="J36" s="350">
        <v>4.1668465985800189</v>
      </c>
      <c r="K36" s="300">
        <v>2173.4250000000002</v>
      </c>
      <c r="L36" s="344">
        <v>8.2116690808033201</v>
      </c>
      <c r="M36" s="313">
        <v>982.86400000000003</v>
      </c>
      <c r="N36" s="344">
        <v>3.7134724775111514</v>
      </c>
      <c r="O36" s="315">
        <v>338.798</v>
      </c>
      <c r="P36" s="344">
        <v>1.2800520198479373</v>
      </c>
      <c r="Q36" s="315">
        <v>851.76300000000003</v>
      </c>
      <c r="R36" s="344">
        <v>3.2181445834442313</v>
      </c>
      <c r="S36" s="307">
        <v>2561.9769999999999</v>
      </c>
      <c r="T36" s="344">
        <v>9.679702458851466</v>
      </c>
      <c r="U36" s="307">
        <v>556.84900000000005</v>
      </c>
      <c r="V36" s="344">
        <v>2.1038957939548171</v>
      </c>
      <c r="W36" s="307">
        <v>6.97</v>
      </c>
      <c r="X36" s="344">
        <v>2.6334165427009965E-2</v>
      </c>
      <c r="Y36" s="307">
        <v>1998.1579999999999</v>
      </c>
      <c r="Z36" s="344">
        <v>7.5494724994696387</v>
      </c>
      <c r="AA36" s="300">
        <v>-336.005</v>
      </c>
      <c r="AB36" s="344">
        <v>-1.2694994625972</v>
      </c>
      <c r="AC36" s="319">
        <v>7250.4470000000001</v>
      </c>
      <c r="AD36" s="347">
        <v>27.827722090424739</v>
      </c>
      <c r="AE36" s="300">
        <v>437.28899999999999</v>
      </c>
      <c r="AF36" s="344">
        <v>1.6783457302976967</v>
      </c>
      <c r="AG36" s="300">
        <v>15880.181</v>
      </c>
      <c r="AH36" s="344">
        <v>60.949244041594021</v>
      </c>
      <c r="AI36" s="109" t="s">
        <v>61</v>
      </c>
    </row>
    <row r="37" spans="1:35" ht="30" customHeight="1">
      <c r="A37" s="109" t="s">
        <v>62</v>
      </c>
      <c r="B37" s="503">
        <v>12689082.08</v>
      </c>
      <c r="C37" s="300">
        <v>66025.210000000006</v>
      </c>
      <c r="D37" s="344">
        <v>52.03308606858662</v>
      </c>
      <c r="E37" s="310">
        <v>53836.184000000001</v>
      </c>
      <c r="F37" s="344">
        <v>42.427169798873273</v>
      </c>
      <c r="G37" s="310">
        <v>5306.6880000000001</v>
      </c>
      <c r="H37" s="344">
        <v>4.1820897418294578</v>
      </c>
      <c r="I37" s="307">
        <v>6882.3379999999997</v>
      </c>
      <c r="J37" s="350">
        <v>5.4238265278838824</v>
      </c>
      <c r="K37" s="300">
        <v>10905.982</v>
      </c>
      <c r="L37" s="344">
        <v>8.6491799631822612</v>
      </c>
      <c r="M37" s="313">
        <v>4861.9930000000004</v>
      </c>
      <c r="N37" s="344">
        <v>3.8558886707068116</v>
      </c>
      <c r="O37" s="315">
        <v>2610.3420000000001</v>
      </c>
      <c r="P37" s="344">
        <v>2.0701774240460979</v>
      </c>
      <c r="Q37" s="315">
        <v>3433.6469999999999</v>
      </c>
      <c r="R37" s="344">
        <v>2.7231138684293521</v>
      </c>
      <c r="S37" s="307">
        <v>8859.08</v>
      </c>
      <c r="T37" s="344">
        <v>7.0258484956447491</v>
      </c>
      <c r="U37" s="307">
        <v>1147.654</v>
      </c>
      <c r="V37" s="344">
        <v>0.91016709742102775</v>
      </c>
      <c r="W37" s="307">
        <v>87.861999999999995</v>
      </c>
      <c r="X37" s="344">
        <v>6.9680497356874399E-2</v>
      </c>
      <c r="Y37" s="307">
        <v>7623.5640000000003</v>
      </c>
      <c r="Z37" s="344">
        <v>6.0460009008668472</v>
      </c>
      <c r="AA37" s="300">
        <v>-3396.5610000000001</v>
      </c>
      <c r="AB37" s="344">
        <v>-2.6937021668407581</v>
      </c>
      <c r="AC37" s="319">
        <v>35928.358</v>
      </c>
      <c r="AD37" s="347">
        <v>28.314386945789224</v>
      </c>
      <c r="AE37" s="300">
        <v>6442.82</v>
      </c>
      <c r="AF37" s="344">
        <v>5.0774515913604992</v>
      </c>
      <c r="AG37" s="300">
        <v>85070.020999999993</v>
      </c>
      <c r="AH37" s="344">
        <v>67.041903002648084</v>
      </c>
      <c r="AI37" s="109" t="s">
        <v>62</v>
      </c>
    </row>
    <row r="38" spans="1:35" ht="30" customHeight="1">
      <c r="A38" s="109" t="s">
        <v>63</v>
      </c>
      <c r="B38" s="503">
        <v>6367913.7860000003</v>
      </c>
      <c r="C38" s="300">
        <v>35432.228000000003</v>
      </c>
      <c r="D38" s="344">
        <v>55.64181487176937</v>
      </c>
      <c r="E38" s="310">
        <v>29707.960999999999</v>
      </c>
      <c r="F38" s="344">
        <v>46.652580418587974</v>
      </c>
      <c r="G38" s="310">
        <v>3014.4720000000002</v>
      </c>
      <c r="H38" s="344">
        <v>4.7338454968209271</v>
      </c>
      <c r="I38" s="307">
        <v>2709.7950000000001</v>
      </c>
      <c r="J38" s="350">
        <v>4.2553889563604717</v>
      </c>
      <c r="K38" s="300">
        <v>4658.7960000000003</v>
      </c>
      <c r="L38" s="344">
        <v>7.3445675811633615</v>
      </c>
      <c r="M38" s="313">
        <v>1940.461</v>
      </c>
      <c r="N38" s="344">
        <v>3.059126639825362</v>
      </c>
      <c r="O38" s="315">
        <v>841.05</v>
      </c>
      <c r="P38" s="344">
        <v>1.3259109358163448</v>
      </c>
      <c r="Q38" s="315">
        <v>1877.2850000000001</v>
      </c>
      <c r="R38" s="344">
        <v>2.9595300055216542</v>
      </c>
      <c r="S38" s="307">
        <v>5257.42</v>
      </c>
      <c r="T38" s="344">
        <v>8.2882951931271247</v>
      </c>
      <c r="U38" s="307">
        <v>1656.442</v>
      </c>
      <c r="V38" s="344">
        <v>2.6113721685339732</v>
      </c>
      <c r="W38" s="307">
        <v>228.24199999999999</v>
      </c>
      <c r="X38" s="344">
        <v>0.35982232187455471</v>
      </c>
      <c r="Y38" s="307">
        <v>3372.7359999999999</v>
      </c>
      <c r="Z38" s="344">
        <v>5.317100702718597</v>
      </c>
      <c r="AA38" s="300">
        <v>-964.90499999999997</v>
      </c>
      <c r="AB38" s="344">
        <v>-1.5211676969548427</v>
      </c>
      <c r="AC38" s="319">
        <v>11469.31</v>
      </c>
      <c r="AD38" s="347">
        <v>18.011094976215809</v>
      </c>
      <c r="AE38" s="300">
        <v>2588.5520000000001</v>
      </c>
      <c r="AF38" s="344">
        <v>4.0649922203579276</v>
      </c>
      <c r="AG38" s="300">
        <v>38959.133999999998</v>
      </c>
      <c r="AH38" s="344">
        <v>61.180372896461819</v>
      </c>
      <c r="AI38" s="109" t="s">
        <v>63</v>
      </c>
    </row>
    <row r="39" spans="1:35" ht="30" customHeight="1">
      <c r="A39" s="109" t="s">
        <v>64</v>
      </c>
      <c r="B39" s="503">
        <v>1432981.2790000001</v>
      </c>
      <c r="C39" s="300">
        <v>4702.9179999999997</v>
      </c>
      <c r="D39" s="344">
        <v>32.819116822530376</v>
      </c>
      <c r="E39" s="310">
        <v>3878.8029999999999</v>
      </c>
      <c r="F39" s="344">
        <v>27.06806471824116</v>
      </c>
      <c r="G39" s="310">
        <v>314.02</v>
      </c>
      <c r="H39" s="344">
        <v>2.1913754534123258</v>
      </c>
      <c r="I39" s="307">
        <v>510.09500000000003</v>
      </c>
      <c r="J39" s="350">
        <v>3.559676650876888</v>
      </c>
      <c r="K39" s="300">
        <v>817.98900000000003</v>
      </c>
      <c r="L39" s="344">
        <v>5.6660378225999084</v>
      </c>
      <c r="M39" s="313">
        <v>320.66899999999998</v>
      </c>
      <c r="N39" s="344">
        <v>2.221206743043354</v>
      </c>
      <c r="O39" s="315">
        <v>94.603999999999999</v>
      </c>
      <c r="P39" s="344">
        <v>0.65530201771569274</v>
      </c>
      <c r="Q39" s="315">
        <v>402.71600000000001</v>
      </c>
      <c r="R39" s="344">
        <v>2.7895290618408621</v>
      </c>
      <c r="S39" s="307">
        <v>2875.6480000000001</v>
      </c>
      <c r="T39" s="344">
        <v>19.919009097290775</v>
      </c>
      <c r="U39" s="307">
        <v>285.916</v>
      </c>
      <c r="V39" s="344">
        <v>1.9804800187856753</v>
      </c>
      <c r="W39" s="307">
        <v>0</v>
      </c>
      <c r="X39" s="344">
        <v>0</v>
      </c>
      <c r="Y39" s="307">
        <v>2589.732</v>
      </c>
      <c r="Z39" s="344">
        <v>17.938529078505098</v>
      </c>
      <c r="AA39" s="300">
        <v>-371.24799999999999</v>
      </c>
      <c r="AB39" s="344">
        <v>-2.5715568419191097</v>
      </c>
      <c r="AC39" s="319">
        <v>3513.0149999999999</v>
      </c>
      <c r="AD39" s="347">
        <v>24.515428439173629</v>
      </c>
      <c r="AE39" s="300">
        <v>259.18900000000002</v>
      </c>
      <c r="AF39" s="344">
        <v>1.8087396101983551</v>
      </c>
      <c r="AG39" s="300">
        <v>3068.06</v>
      </c>
      <c r="AH39" s="344">
        <v>21.410328557404693</v>
      </c>
      <c r="AI39" s="109" t="s">
        <v>64</v>
      </c>
    </row>
    <row r="40" spans="1:35" ht="30" customHeight="1">
      <c r="A40" s="109" t="s">
        <v>65</v>
      </c>
      <c r="B40" s="503">
        <v>990284.951</v>
      </c>
      <c r="C40" s="300">
        <v>3363.45</v>
      </c>
      <c r="D40" s="344">
        <v>33.964466455877705</v>
      </c>
      <c r="E40" s="310">
        <v>2736.8939999999998</v>
      </c>
      <c r="F40" s="344">
        <v>27.637439074846647</v>
      </c>
      <c r="G40" s="310">
        <v>368.70699999999999</v>
      </c>
      <c r="H40" s="344">
        <v>3.7232414733524513</v>
      </c>
      <c r="I40" s="307">
        <v>257.84899999999999</v>
      </c>
      <c r="J40" s="350">
        <v>2.6037859076786072</v>
      </c>
      <c r="K40" s="300">
        <v>537.625</v>
      </c>
      <c r="L40" s="344">
        <v>5.4819308604778021</v>
      </c>
      <c r="M40" s="313">
        <v>271.26299999999998</v>
      </c>
      <c r="N40" s="344">
        <v>2.7659521246329501</v>
      </c>
      <c r="O40" s="315">
        <v>128.16499999999999</v>
      </c>
      <c r="P40" s="344">
        <v>1.3068433736026739</v>
      </c>
      <c r="Q40" s="315">
        <v>138.197</v>
      </c>
      <c r="R40" s="344">
        <v>1.4091353622421778</v>
      </c>
      <c r="S40" s="307">
        <v>656.50300000000004</v>
      </c>
      <c r="T40" s="344">
        <v>6.6940786899721152</v>
      </c>
      <c r="U40" s="307">
        <v>9.952</v>
      </c>
      <c r="V40" s="344">
        <v>0.10147626305226706</v>
      </c>
      <c r="W40" s="307">
        <v>1.7689999999999999</v>
      </c>
      <c r="X40" s="344">
        <v>1.8037732047775368E-2</v>
      </c>
      <c r="Y40" s="307">
        <v>644.78200000000004</v>
      </c>
      <c r="Z40" s="344">
        <v>6.5745646948720733</v>
      </c>
      <c r="AA40" s="300">
        <v>-239.053</v>
      </c>
      <c r="AB40" s="344">
        <v>-2.4375206100717044</v>
      </c>
      <c r="AC40" s="319">
        <v>2821.8539999999998</v>
      </c>
      <c r="AD40" s="347">
        <v>28.495373954238751</v>
      </c>
      <c r="AE40" s="300">
        <v>115.012</v>
      </c>
      <c r="AF40" s="344">
        <v>1.1614030879077752</v>
      </c>
      <c r="AG40" s="300">
        <v>3279.0729999999999</v>
      </c>
      <c r="AH40" s="344">
        <v>33.112418770867492</v>
      </c>
      <c r="AI40" s="109" t="s">
        <v>65</v>
      </c>
    </row>
    <row r="41" spans="1:35" ht="30" customHeight="1">
      <c r="A41" s="109" t="s">
        <v>66</v>
      </c>
      <c r="B41" s="503">
        <v>653683.42700000003</v>
      </c>
      <c r="C41" s="300">
        <v>2242.5790000000002</v>
      </c>
      <c r="D41" s="344">
        <v>34.306805211385601</v>
      </c>
      <c r="E41" s="310">
        <v>1972.0260000000001</v>
      </c>
      <c r="F41" s="344">
        <v>30.167905725411639</v>
      </c>
      <c r="G41" s="310">
        <v>112.175</v>
      </c>
      <c r="H41" s="344">
        <v>1.7160447300127128</v>
      </c>
      <c r="I41" s="307">
        <v>158.37799999999999</v>
      </c>
      <c r="J41" s="350">
        <v>2.4228547559612519</v>
      </c>
      <c r="K41" s="300">
        <v>288.99400000000003</v>
      </c>
      <c r="L41" s="344">
        <v>4.537017667722921</v>
      </c>
      <c r="M41" s="313">
        <v>131.66</v>
      </c>
      <c r="N41" s="344">
        <v>2.0669762906233338</v>
      </c>
      <c r="O41" s="315">
        <v>23.529</v>
      </c>
      <c r="P41" s="344">
        <v>0.36938998285034497</v>
      </c>
      <c r="Q41" s="315">
        <v>133.80500000000001</v>
      </c>
      <c r="R41" s="344">
        <v>2.1006513942492417</v>
      </c>
      <c r="S41" s="307">
        <v>619.88400000000001</v>
      </c>
      <c r="T41" s="344">
        <v>9.7317752615582158</v>
      </c>
      <c r="U41" s="307">
        <v>0</v>
      </c>
      <c r="V41" s="344">
        <v>0</v>
      </c>
      <c r="W41" s="307">
        <v>0</v>
      </c>
      <c r="X41" s="344">
        <v>0</v>
      </c>
      <c r="Y41" s="307">
        <v>619.88400000000001</v>
      </c>
      <c r="Z41" s="344">
        <v>9.7317752615582158</v>
      </c>
      <c r="AA41" s="300">
        <v>-34.368000000000002</v>
      </c>
      <c r="AB41" s="344">
        <v>-0.53955522676699641</v>
      </c>
      <c r="AC41" s="319">
        <v>705.22199999999998</v>
      </c>
      <c r="AD41" s="347">
        <v>10.788433221208161</v>
      </c>
      <c r="AE41" s="300">
        <v>145.95699999999999</v>
      </c>
      <c r="AF41" s="344">
        <v>2.2328392302961046</v>
      </c>
      <c r="AG41" s="300">
        <v>7488.0169999999998</v>
      </c>
      <c r="AH41" s="344">
        <v>114.55112200664679</v>
      </c>
      <c r="AI41" s="109" t="s">
        <v>66</v>
      </c>
    </row>
    <row r="42" spans="1:35" ht="30" customHeight="1">
      <c r="A42" s="109" t="s">
        <v>67</v>
      </c>
      <c r="B42" s="503">
        <v>596134.49100000004</v>
      </c>
      <c r="C42" s="300">
        <v>2222.4740000000002</v>
      </c>
      <c r="D42" s="344">
        <v>37.281419437279297</v>
      </c>
      <c r="E42" s="310">
        <v>1930.963</v>
      </c>
      <c r="F42" s="344">
        <v>32.391398738913097</v>
      </c>
      <c r="G42" s="310">
        <v>149.36000000000001</v>
      </c>
      <c r="H42" s="344">
        <v>2.5054748929130488</v>
      </c>
      <c r="I42" s="307">
        <v>142.15100000000001</v>
      </c>
      <c r="J42" s="350">
        <v>2.3845458054531523</v>
      </c>
      <c r="K42" s="300">
        <v>434.46199999999999</v>
      </c>
      <c r="L42" s="344">
        <v>7.2011033751426883</v>
      </c>
      <c r="M42" s="313">
        <v>266.69600000000003</v>
      </c>
      <c r="N42" s="344">
        <v>4.4204221905185141</v>
      </c>
      <c r="O42" s="315">
        <v>65.994</v>
      </c>
      <c r="P42" s="344">
        <v>1.0938347108358535</v>
      </c>
      <c r="Q42" s="315">
        <v>101.77200000000001</v>
      </c>
      <c r="R42" s="344">
        <v>1.6868464737883215</v>
      </c>
      <c r="S42" s="307">
        <v>7.2140000000000004</v>
      </c>
      <c r="T42" s="344">
        <v>0.11957031857395896</v>
      </c>
      <c r="U42" s="307">
        <v>0</v>
      </c>
      <c r="V42" s="344">
        <v>0</v>
      </c>
      <c r="W42" s="307">
        <v>0</v>
      </c>
      <c r="X42" s="344">
        <v>0</v>
      </c>
      <c r="Y42" s="307">
        <v>7.2140000000000004</v>
      </c>
      <c r="Z42" s="344">
        <v>0.11957031857395896</v>
      </c>
      <c r="AA42" s="300">
        <v>-41.640999999999998</v>
      </c>
      <c r="AB42" s="344">
        <v>-0.69018958077879466</v>
      </c>
      <c r="AC42" s="319">
        <v>1123.213</v>
      </c>
      <c r="AD42" s="347">
        <v>18.841603982950886</v>
      </c>
      <c r="AE42" s="300">
        <v>315.61799999999999</v>
      </c>
      <c r="AF42" s="344">
        <v>5.2944093114048645</v>
      </c>
      <c r="AG42" s="300">
        <v>5689.7070000000003</v>
      </c>
      <c r="AH42" s="344">
        <v>95.443345182991607</v>
      </c>
      <c r="AI42" s="109" t="s">
        <v>67</v>
      </c>
    </row>
    <row r="43" spans="1:35" ht="30" customHeight="1">
      <c r="A43" s="109" t="s">
        <v>68</v>
      </c>
      <c r="B43" s="503">
        <v>2402254.1179999998</v>
      </c>
      <c r="C43" s="300">
        <v>6914.8680000000004</v>
      </c>
      <c r="D43" s="344">
        <v>28.784914752303489</v>
      </c>
      <c r="E43" s="310">
        <v>5837.1369999999997</v>
      </c>
      <c r="F43" s="344">
        <v>24.29858255320514</v>
      </c>
      <c r="G43" s="310">
        <v>521.60299999999995</v>
      </c>
      <c r="H43" s="344">
        <v>2.171306507882111</v>
      </c>
      <c r="I43" s="307">
        <v>556.12800000000004</v>
      </c>
      <c r="J43" s="350">
        <v>2.3150256912162366</v>
      </c>
      <c r="K43" s="300">
        <v>1512.796</v>
      </c>
      <c r="L43" s="344">
        <v>6.2312149641592915</v>
      </c>
      <c r="M43" s="313">
        <v>760.04100000000005</v>
      </c>
      <c r="N43" s="344">
        <v>3.1306130189229693</v>
      </c>
      <c r="O43" s="315">
        <v>259.20800000000003</v>
      </c>
      <c r="P43" s="344">
        <v>1.0676791638990331</v>
      </c>
      <c r="Q43" s="315">
        <v>493.54700000000003</v>
      </c>
      <c r="R43" s="344">
        <v>2.0329227813372892</v>
      </c>
      <c r="S43" s="307">
        <v>1359.57</v>
      </c>
      <c r="T43" s="344">
        <v>5.6000762355413736</v>
      </c>
      <c r="U43" s="307">
        <v>459.899</v>
      </c>
      <c r="V43" s="344">
        <v>1.8943264860575346</v>
      </c>
      <c r="W43" s="307">
        <v>1.9490000000000001</v>
      </c>
      <c r="X43" s="344">
        <v>8.0279416161507956E-3</v>
      </c>
      <c r="Y43" s="307">
        <v>897.72199999999998</v>
      </c>
      <c r="Z43" s="344">
        <v>3.6977218078676883</v>
      </c>
      <c r="AA43" s="300">
        <v>-259.52999999999997</v>
      </c>
      <c r="AB43" s="344">
        <v>-1.0690054836529583</v>
      </c>
      <c r="AC43" s="319">
        <v>3011.8829999999998</v>
      </c>
      <c r="AD43" s="347">
        <v>12.537736859027834</v>
      </c>
      <c r="AE43" s="300">
        <v>343.30599999999998</v>
      </c>
      <c r="AF43" s="344">
        <v>1.4290994338509861</v>
      </c>
      <c r="AG43" s="300">
        <v>9895.1710000000003</v>
      </c>
      <c r="AH43" s="344">
        <v>41.191191747183851</v>
      </c>
      <c r="AI43" s="109" t="s">
        <v>68</v>
      </c>
    </row>
    <row r="44" spans="1:35" ht="30" customHeight="1">
      <c r="A44" s="109" t="s">
        <v>69</v>
      </c>
      <c r="B44" s="503">
        <v>3089496.622</v>
      </c>
      <c r="C44" s="300">
        <v>8070.0609999999997</v>
      </c>
      <c r="D44" s="344">
        <v>26.120957513058578</v>
      </c>
      <c r="E44" s="310">
        <v>6596.0649999999996</v>
      </c>
      <c r="F44" s="344">
        <v>21.349966700173979</v>
      </c>
      <c r="G44" s="310">
        <v>826.125</v>
      </c>
      <c r="H44" s="344">
        <v>2.6739792952587988</v>
      </c>
      <c r="I44" s="307">
        <v>647.87099999999998</v>
      </c>
      <c r="J44" s="350">
        <v>2.0970115176257993</v>
      </c>
      <c r="K44" s="300">
        <v>1953.3510000000001</v>
      </c>
      <c r="L44" s="344">
        <v>6.2781256097470566</v>
      </c>
      <c r="M44" s="313">
        <v>1001.85</v>
      </c>
      <c r="N44" s="344">
        <v>3.219974363094543</v>
      </c>
      <c r="O44" s="315">
        <v>343.97699999999998</v>
      </c>
      <c r="P44" s="344">
        <v>1.1055518505706159</v>
      </c>
      <c r="Q44" s="315">
        <v>607.524</v>
      </c>
      <c r="R44" s="344">
        <v>1.9525993960818977</v>
      </c>
      <c r="S44" s="307">
        <v>1552.422</v>
      </c>
      <c r="T44" s="344">
        <v>4.9895284131396487</v>
      </c>
      <c r="U44" s="307">
        <v>515.09199999999998</v>
      </c>
      <c r="V44" s="344">
        <v>1.6555203220393218</v>
      </c>
      <c r="W44" s="307">
        <v>0.2</v>
      </c>
      <c r="X44" s="344">
        <v>6.4280568210701061E-4</v>
      </c>
      <c r="Y44" s="307">
        <v>1037.1300000000001</v>
      </c>
      <c r="Z44" s="344">
        <v>3.3333652854182203</v>
      </c>
      <c r="AA44" s="300">
        <v>-603.88199999999995</v>
      </c>
      <c r="AB44" s="344">
        <v>-1.940893904610729</v>
      </c>
      <c r="AC44" s="319">
        <v>5763.7259999999997</v>
      </c>
      <c r="AD44" s="347">
        <v>18.655874095984039</v>
      </c>
      <c r="AE44" s="300">
        <v>883.26900000000001</v>
      </c>
      <c r="AF44" s="344">
        <v>2.8589414654488654</v>
      </c>
      <c r="AG44" s="300">
        <v>19018.596000000001</v>
      </c>
      <c r="AH44" s="344">
        <v>61.558882649589123</v>
      </c>
      <c r="AI44" s="109" t="s">
        <v>69</v>
      </c>
    </row>
    <row r="45" spans="1:35" ht="30" customHeight="1">
      <c r="A45" s="109" t="s">
        <v>70</v>
      </c>
      <c r="B45" s="503">
        <v>1208936.9580000001</v>
      </c>
      <c r="C45" s="300">
        <v>2849.0970000000002</v>
      </c>
      <c r="D45" s="344">
        <v>23.566960883662553</v>
      </c>
      <c r="E45" s="310">
        <v>2460.6610000000001</v>
      </c>
      <c r="F45" s="344">
        <v>20.353923202668767</v>
      </c>
      <c r="G45" s="310">
        <v>196.33199999999999</v>
      </c>
      <c r="H45" s="344">
        <v>1.6240052775357372</v>
      </c>
      <c r="I45" s="307">
        <v>192.10400000000001</v>
      </c>
      <c r="J45" s="350">
        <v>1.589032403458047</v>
      </c>
      <c r="K45" s="300">
        <v>1268.4349999999999</v>
      </c>
      <c r="L45" s="344">
        <v>10.592657076377849</v>
      </c>
      <c r="M45" s="313">
        <v>702.154</v>
      </c>
      <c r="N45" s="344">
        <v>5.8636639140413287</v>
      </c>
      <c r="O45" s="315">
        <v>149.352</v>
      </c>
      <c r="P45" s="344">
        <v>1.2472334172986275</v>
      </c>
      <c r="Q45" s="315">
        <v>416.92899999999997</v>
      </c>
      <c r="R45" s="344">
        <v>3.4817597450378934</v>
      </c>
      <c r="S45" s="307">
        <v>168.96299999999999</v>
      </c>
      <c r="T45" s="344">
        <v>1.4110042040751247</v>
      </c>
      <c r="U45" s="307">
        <v>131.45599999999999</v>
      </c>
      <c r="V45" s="344">
        <v>1.0977845365606647</v>
      </c>
      <c r="W45" s="307">
        <v>0</v>
      </c>
      <c r="X45" s="344">
        <v>0</v>
      </c>
      <c r="Y45" s="307">
        <v>37.506999999999998</v>
      </c>
      <c r="Z45" s="344">
        <v>0.31321966751445995</v>
      </c>
      <c r="AA45" s="300">
        <v>-182.42599999999999</v>
      </c>
      <c r="AB45" s="344">
        <v>-1.5234332542190225</v>
      </c>
      <c r="AC45" s="319">
        <v>2465.19</v>
      </c>
      <c r="AD45" s="347">
        <v>20.391385867450666</v>
      </c>
      <c r="AE45" s="300">
        <v>1609.377</v>
      </c>
      <c r="AF45" s="344">
        <v>13.312331874297781</v>
      </c>
      <c r="AG45" s="300">
        <v>5443.6779999999999</v>
      </c>
      <c r="AH45" s="344">
        <v>45.028634156455318</v>
      </c>
      <c r="AI45" s="109" t="s">
        <v>70</v>
      </c>
    </row>
    <row r="46" spans="1:35" ht="30" customHeight="1">
      <c r="A46" s="109" t="s">
        <v>71</v>
      </c>
      <c r="B46" s="503">
        <v>858731.77599999995</v>
      </c>
      <c r="C46" s="300">
        <v>1951.0239999999999</v>
      </c>
      <c r="D46" s="344">
        <v>22.719830039222867</v>
      </c>
      <c r="E46" s="310">
        <v>1516.85</v>
      </c>
      <c r="F46" s="344">
        <v>17.663839191622042</v>
      </c>
      <c r="G46" s="310">
        <v>225.298</v>
      </c>
      <c r="H46" s="344">
        <v>2.6236131734806101</v>
      </c>
      <c r="I46" s="307">
        <v>208.876</v>
      </c>
      <c r="J46" s="350">
        <v>2.4323776741202132</v>
      </c>
      <c r="K46" s="300">
        <v>404.983</v>
      </c>
      <c r="L46" s="344">
        <v>4.7191844101896105</v>
      </c>
      <c r="M46" s="313">
        <v>175.012</v>
      </c>
      <c r="N46" s="344">
        <v>2.0393791887464512</v>
      </c>
      <c r="O46" s="315">
        <v>79.037999999999997</v>
      </c>
      <c r="P46" s="344">
        <v>0.92101371517462804</v>
      </c>
      <c r="Q46" s="315">
        <v>150.93299999999999</v>
      </c>
      <c r="R46" s="344">
        <v>1.7587915062685306</v>
      </c>
      <c r="S46" s="307">
        <v>66.099000000000004</v>
      </c>
      <c r="T46" s="344">
        <v>0.77023818364998797</v>
      </c>
      <c r="U46" s="307">
        <v>64.507000000000005</v>
      </c>
      <c r="V46" s="344">
        <v>0.75168693191591052</v>
      </c>
      <c r="W46" s="307">
        <v>1.5920000000000001</v>
      </c>
      <c r="X46" s="344">
        <v>1.855125173407738E-2</v>
      </c>
      <c r="Y46" s="307">
        <v>0</v>
      </c>
      <c r="Z46" s="344">
        <v>0</v>
      </c>
      <c r="AA46" s="300">
        <v>-78.777000000000001</v>
      </c>
      <c r="AB46" s="344">
        <v>-0.91797233533631517</v>
      </c>
      <c r="AC46" s="319">
        <v>1649.3620000000001</v>
      </c>
      <c r="AD46" s="347">
        <v>19.206951997080868</v>
      </c>
      <c r="AE46" s="300">
        <v>214.81899999999999</v>
      </c>
      <c r="AF46" s="344">
        <v>2.5015843829680291</v>
      </c>
      <c r="AG46" s="300">
        <v>2850.4810000000002</v>
      </c>
      <c r="AH46" s="344">
        <v>33.194078519810127</v>
      </c>
      <c r="AI46" s="109" t="s">
        <v>71</v>
      </c>
    </row>
    <row r="47" spans="1:35" ht="30" customHeight="1">
      <c r="A47" s="109" t="s">
        <v>72</v>
      </c>
      <c r="B47" s="503">
        <v>1197818.1129999999</v>
      </c>
      <c r="C47" s="300">
        <v>5177.1629999999996</v>
      </c>
      <c r="D47" s="344">
        <v>43.221612228199795</v>
      </c>
      <c r="E47" s="310">
        <v>4193.5060000000003</v>
      </c>
      <c r="F47" s="344">
        <v>35.009539048438157</v>
      </c>
      <c r="G47" s="310">
        <v>350.34300000000002</v>
      </c>
      <c r="H47" s="344">
        <v>2.9248430642157111</v>
      </c>
      <c r="I47" s="307">
        <v>633.31399999999996</v>
      </c>
      <c r="J47" s="350">
        <v>5.2872301155459311</v>
      </c>
      <c r="K47" s="300">
        <v>437.30500000000001</v>
      </c>
      <c r="L47" s="344">
        <v>3.7521467463092377</v>
      </c>
      <c r="M47" s="313">
        <v>172.346</v>
      </c>
      <c r="N47" s="344">
        <v>1.4787562070852425</v>
      </c>
      <c r="O47" s="315">
        <v>117.242</v>
      </c>
      <c r="P47" s="344">
        <v>1.0059550858800785</v>
      </c>
      <c r="Q47" s="315">
        <v>147.71700000000001</v>
      </c>
      <c r="R47" s="344">
        <v>1.2674354533439174</v>
      </c>
      <c r="S47" s="307">
        <v>118.65600000000001</v>
      </c>
      <c r="T47" s="344">
        <v>1.0180874317240116</v>
      </c>
      <c r="U47" s="307">
        <v>58.225000000000001</v>
      </c>
      <c r="V47" s="344">
        <v>0.49957979969096028</v>
      </c>
      <c r="W47" s="307">
        <v>1.3440000000000001</v>
      </c>
      <c r="X47" s="344">
        <v>1.1531734663540587E-2</v>
      </c>
      <c r="Y47" s="307">
        <v>59.087000000000003</v>
      </c>
      <c r="Z47" s="344">
        <v>0.50697589736951088</v>
      </c>
      <c r="AA47" s="300">
        <v>-128.04300000000001</v>
      </c>
      <c r="AB47" s="344">
        <v>-1.098629391014678</v>
      </c>
      <c r="AC47" s="319">
        <v>1681.6559999999999</v>
      </c>
      <c r="AD47" s="347">
        <v>14.039326853959507</v>
      </c>
      <c r="AE47" s="300">
        <v>243.80500000000001</v>
      </c>
      <c r="AF47" s="344">
        <v>2.0354091940501489</v>
      </c>
      <c r="AG47" s="300">
        <v>12233.289000000001</v>
      </c>
      <c r="AH47" s="344">
        <v>102.12977135035193</v>
      </c>
      <c r="AI47" s="109" t="s">
        <v>72</v>
      </c>
    </row>
    <row r="48" spans="1:35" ht="30" customHeight="1">
      <c r="A48" s="109" t="s">
        <v>73</v>
      </c>
      <c r="B48" s="503">
        <v>1260535.27</v>
      </c>
      <c r="C48" s="300">
        <v>3741.2779999999998</v>
      </c>
      <c r="D48" s="344">
        <v>29.680073926055236</v>
      </c>
      <c r="E48" s="310">
        <v>3257.8890000000001</v>
      </c>
      <c r="F48" s="344">
        <v>25.845282377541089</v>
      </c>
      <c r="G48" s="310">
        <v>250.80099999999999</v>
      </c>
      <c r="H48" s="344">
        <v>1.989638893642381</v>
      </c>
      <c r="I48" s="307">
        <v>232.58799999999999</v>
      </c>
      <c r="J48" s="350">
        <v>1.8451526548717674</v>
      </c>
      <c r="K48" s="300">
        <v>1008.8680000000001</v>
      </c>
      <c r="L48" s="344">
        <v>7.9274782840179929</v>
      </c>
      <c r="M48" s="313">
        <v>514.46299999999997</v>
      </c>
      <c r="N48" s="344">
        <v>4.0425449716224007</v>
      </c>
      <c r="O48" s="315">
        <v>198.779</v>
      </c>
      <c r="P48" s="344">
        <v>1.56196470283408</v>
      </c>
      <c r="Q48" s="315">
        <v>295.62599999999998</v>
      </c>
      <c r="R48" s="344">
        <v>2.3229686095615114</v>
      </c>
      <c r="S48" s="307">
        <v>52.216999999999999</v>
      </c>
      <c r="T48" s="344">
        <v>0.41031050004219333</v>
      </c>
      <c r="U48" s="307">
        <v>52.216999999999999</v>
      </c>
      <c r="V48" s="344">
        <v>0.41031050004219333</v>
      </c>
      <c r="W48" s="307">
        <v>0</v>
      </c>
      <c r="X48" s="344">
        <v>0</v>
      </c>
      <c r="Y48" s="307">
        <v>0</v>
      </c>
      <c r="Z48" s="344">
        <v>0</v>
      </c>
      <c r="AA48" s="300">
        <v>-166.18799999999999</v>
      </c>
      <c r="AB48" s="344">
        <v>-1.3058712944254174</v>
      </c>
      <c r="AC48" s="319">
        <v>1938.2650000000001</v>
      </c>
      <c r="AD48" s="347">
        <v>15.376523339961762</v>
      </c>
      <c r="AE48" s="300">
        <v>1268.2280000000001</v>
      </c>
      <c r="AF48" s="344">
        <v>10.061027487156309</v>
      </c>
      <c r="AG48" s="300">
        <v>8800.9760000000006</v>
      </c>
      <c r="AH48" s="344">
        <v>69.819355391777336</v>
      </c>
      <c r="AI48" s="109" t="s">
        <v>73</v>
      </c>
    </row>
    <row r="49" spans="1:35" ht="30" customHeight="1">
      <c r="A49" s="109" t="s">
        <v>74</v>
      </c>
      <c r="B49" s="503">
        <v>718908.16299999994</v>
      </c>
      <c r="C49" s="300">
        <v>3075.6529999999998</v>
      </c>
      <c r="D49" s="344">
        <v>42.782279549662036</v>
      </c>
      <c r="E49" s="310">
        <v>2761.2739999999999</v>
      </c>
      <c r="F49" s="344">
        <v>38.40927314661748</v>
      </c>
      <c r="G49" s="310">
        <v>107.151</v>
      </c>
      <c r="H49" s="344">
        <v>1.4904685398599378</v>
      </c>
      <c r="I49" s="307">
        <v>207.22800000000001</v>
      </c>
      <c r="J49" s="350">
        <v>2.8825378631846199</v>
      </c>
      <c r="K49" s="300">
        <v>515.93200000000002</v>
      </c>
      <c r="L49" s="344">
        <v>7.1224142242557624</v>
      </c>
      <c r="M49" s="313">
        <v>188.41399999999999</v>
      </c>
      <c r="N49" s="344">
        <v>2.6010453967750116</v>
      </c>
      <c r="O49" s="315">
        <v>92.546999999999997</v>
      </c>
      <c r="P49" s="344">
        <v>1.2776064853744253</v>
      </c>
      <c r="Q49" s="315">
        <v>234.971</v>
      </c>
      <c r="R49" s="344">
        <v>3.2437623421063253</v>
      </c>
      <c r="S49" s="307">
        <v>0</v>
      </c>
      <c r="T49" s="344">
        <v>0</v>
      </c>
      <c r="U49" s="307">
        <v>0</v>
      </c>
      <c r="V49" s="344">
        <v>0</v>
      </c>
      <c r="W49" s="307">
        <v>0</v>
      </c>
      <c r="X49" s="344">
        <v>0</v>
      </c>
      <c r="Y49" s="307">
        <v>0</v>
      </c>
      <c r="Z49" s="344">
        <v>0</v>
      </c>
      <c r="AA49" s="300">
        <v>-96.825999999999993</v>
      </c>
      <c r="AB49" s="344">
        <v>-1.3366778561472992</v>
      </c>
      <c r="AC49" s="319">
        <v>840.553</v>
      </c>
      <c r="AD49" s="347">
        <v>11.692077559564447</v>
      </c>
      <c r="AE49" s="300">
        <v>486.40199999999999</v>
      </c>
      <c r="AF49" s="344">
        <v>6.7658433306731007</v>
      </c>
      <c r="AG49" s="300">
        <v>3630.8519999999999</v>
      </c>
      <c r="AH49" s="344">
        <v>50.505087949599478</v>
      </c>
      <c r="AI49" s="109" t="s">
        <v>74</v>
      </c>
    </row>
    <row r="50" spans="1:35" ht="30" customHeight="1">
      <c r="A50" s="109" t="s">
        <v>75</v>
      </c>
      <c r="B50" s="503">
        <v>6947064.0779999997</v>
      </c>
      <c r="C50" s="300">
        <v>25293.847000000002</v>
      </c>
      <c r="D50" s="344">
        <v>36.40940506091011</v>
      </c>
      <c r="E50" s="310">
        <v>21592.237000000001</v>
      </c>
      <c r="F50" s="344">
        <v>31.081096643945486</v>
      </c>
      <c r="G50" s="310">
        <v>1925.8510000000001</v>
      </c>
      <c r="H50" s="344">
        <v>2.7721796983257945</v>
      </c>
      <c r="I50" s="307">
        <v>1775.759</v>
      </c>
      <c r="J50" s="350">
        <v>2.5561287186388322</v>
      </c>
      <c r="K50" s="300">
        <v>5668.9170000000004</v>
      </c>
      <c r="L50" s="344">
        <v>8.1336423492669141</v>
      </c>
      <c r="M50" s="313">
        <v>2750.0749999999998</v>
      </c>
      <c r="N50" s="344">
        <v>3.9457495115310746</v>
      </c>
      <c r="O50" s="315">
        <v>1533.7739999999999</v>
      </c>
      <c r="P50" s="344">
        <v>2.2006265324760461</v>
      </c>
      <c r="Q50" s="315">
        <v>1385.068</v>
      </c>
      <c r="R50" s="344">
        <v>1.9872663052597921</v>
      </c>
      <c r="S50" s="307">
        <v>2434.9389999999999</v>
      </c>
      <c r="T50" s="344">
        <v>3.4935990363382681</v>
      </c>
      <c r="U50" s="307">
        <v>1590.5630000000001</v>
      </c>
      <c r="V50" s="344">
        <v>2.282106189943693</v>
      </c>
      <c r="W50" s="307">
        <v>8.8119999999999994</v>
      </c>
      <c r="X50" s="344">
        <v>1.2643271436456034E-2</v>
      </c>
      <c r="Y50" s="307">
        <v>835.56399999999996</v>
      </c>
      <c r="Z50" s="344">
        <v>1.1988495749581198</v>
      </c>
      <c r="AA50" s="300">
        <v>-1061.1030000000001</v>
      </c>
      <c r="AB50" s="344">
        <v>-1.5224481673896741</v>
      </c>
      <c r="AC50" s="319">
        <v>15715.174000000001</v>
      </c>
      <c r="AD50" s="347">
        <v>22.621317183134813</v>
      </c>
      <c r="AE50" s="300">
        <v>1658.1320000000001</v>
      </c>
      <c r="AF50" s="344">
        <v>2.3868097103796431</v>
      </c>
      <c r="AG50" s="300">
        <v>52608.256999999998</v>
      </c>
      <c r="AH50" s="344">
        <v>75.727323671304703</v>
      </c>
      <c r="AI50" s="109" t="s">
        <v>75</v>
      </c>
    </row>
    <row r="51" spans="1:35" ht="30" customHeight="1">
      <c r="A51" s="109" t="s">
        <v>76</v>
      </c>
      <c r="B51" s="503">
        <v>914929.50399999996</v>
      </c>
      <c r="C51" s="300">
        <v>1450.124</v>
      </c>
      <c r="D51" s="344">
        <v>15.849570853931059</v>
      </c>
      <c r="E51" s="310">
        <v>1062.682</v>
      </c>
      <c r="F51" s="344">
        <v>11.614905797157462</v>
      </c>
      <c r="G51" s="310">
        <v>256.39499999999998</v>
      </c>
      <c r="H51" s="344">
        <v>2.802347053833778</v>
      </c>
      <c r="I51" s="307">
        <v>131.047</v>
      </c>
      <c r="J51" s="350">
        <v>1.4323180029398199</v>
      </c>
      <c r="K51" s="300">
        <v>515.66200000000003</v>
      </c>
      <c r="L51" s="344">
        <v>5.5978153509744795</v>
      </c>
      <c r="M51" s="313">
        <v>286.26100000000002</v>
      </c>
      <c r="N51" s="344">
        <v>3.1075321047222899</v>
      </c>
      <c r="O51" s="315">
        <v>112.944</v>
      </c>
      <c r="P51" s="344">
        <v>1.226073778949121</v>
      </c>
      <c r="Q51" s="315">
        <v>116.45699999999999</v>
      </c>
      <c r="R51" s="344">
        <v>1.2642094673030684</v>
      </c>
      <c r="S51" s="307">
        <v>185.911</v>
      </c>
      <c r="T51" s="344">
        <v>2.0181736286851004</v>
      </c>
      <c r="U51" s="307">
        <v>40.753</v>
      </c>
      <c r="V51" s="344">
        <v>0.44239786720422086</v>
      </c>
      <c r="W51" s="307">
        <v>0</v>
      </c>
      <c r="X51" s="344">
        <v>0</v>
      </c>
      <c r="Y51" s="307">
        <v>145.15799999999999</v>
      </c>
      <c r="Z51" s="344">
        <v>1.5757757614808798</v>
      </c>
      <c r="AA51" s="300">
        <v>-41.381</v>
      </c>
      <c r="AB51" s="344">
        <v>-0.44921517784648651</v>
      </c>
      <c r="AC51" s="319">
        <v>1799.01</v>
      </c>
      <c r="AD51" s="347">
        <v>19.66282639410872</v>
      </c>
      <c r="AE51" s="300">
        <v>480.09</v>
      </c>
      <c r="AF51" s="344">
        <v>5.2472895223193072</v>
      </c>
      <c r="AG51" s="300">
        <v>5408.3230000000003</v>
      </c>
      <c r="AH51" s="344">
        <v>59.1119094570154</v>
      </c>
      <c r="AI51" s="109" t="s">
        <v>76</v>
      </c>
    </row>
    <row r="52" spans="1:35" ht="30" customHeight="1">
      <c r="A52" s="109" t="s">
        <v>77</v>
      </c>
      <c r="B52" s="503">
        <v>1513379.8970000001</v>
      </c>
      <c r="C52" s="300">
        <v>6020.4589999999998</v>
      </c>
      <c r="D52" s="344">
        <v>39.781544686396742</v>
      </c>
      <c r="E52" s="310">
        <v>5295.0510000000004</v>
      </c>
      <c r="F52" s="344">
        <v>34.988247237170746</v>
      </c>
      <c r="G52" s="310">
        <v>384.32100000000003</v>
      </c>
      <c r="H52" s="344">
        <v>2.5394879419361018</v>
      </c>
      <c r="I52" s="307">
        <v>341.08699999999999</v>
      </c>
      <c r="J52" s="350">
        <v>2.2538095072898932</v>
      </c>
      <c r="K52" s="300">
        <v>1068.0309999999999</v>
      </c>
      <c r="L52" s="344">
        <v>7.4893306134454196</v>
      </c>
      <c r="M52" s="313">
        <v>513.54100000000005</v>
      </c>
      <c r="N52" s="344">
        <v>3.6010924145079826</v>
      </c>
      <c r="O52" s="315">
        <v>168.27600000000001</v>
      </c>
      <c r="P52" s="344">
        <v>1.1799981445371357</v>
      </c>
      <c r="Q52" s="315">
        <v>386.214</v>
      </c>
      <c r="R52" s="344">
        <v>2.7082400544003025</v>
      </c>
      <c r="S52" s="307">
        <v>540.47</v>
      </c>
      <c r="T52" s="344">
        <v>3.7899260570609337</v>
      </c>
      <c r="U52" s="307">
        <v>289.58</v>
      </c>
      <c r="V52" s="344">
        <v>2.0306155523964424</v>
      </c>
      <c r="W52" s="307">
        <v>6.2720000000000002</v>
      </c>
      <c r="X52" s="344">
        <v>4.3981009547035321E-2</v>
      </c>
      <c r="Y52" s="307">
        <v>244.61799999999999</v>
      </c>
      <c r="Z52" s="344">
        <v>1.715329495117456</v>
      </c>
      <c r="AA52" s="300">
        <v>-269.036</v>
      </c>
      <c r="AB52" s="344">
        <v>-1.8865553068393164</v>
      </c>
      <c r="AC52" s="319">
        <v>2135.44</v>
      </c>
      <c r="AD52" s="347">
        <v>14.110402842228318</v>
      </c>
      <c r="AE52" s="300">
        <v>570.63199999999995</v>
      </c>
      <c r="AF52" s="344">
        <v>3.7705800184816378</v>
      </c>
      <c r="AG52" s="300">
        <v>7659.4070000000002</v>
      </c>
      <c r="AH52" s="344">
        <v>50.611264330809334</v>
      </c>
      <c r="AI52" s="109" t="s">
        <v>77</v>
      </c>
    </row>
    <row r="53" spans="1:35" ht="30" customHeight="1">
      <c r="A53" s="109" t="s">
        <v>78</v>
      </c>
      <c r="B53" s="503">
        <v>2076800.1</v>
      </c>
      <c r="C53" s="300">
        <v>7302.759</v>
      </c>
      <c r="D53" s="344">
        <v>35.163514292974078</v>
      </c>
      <c r="E53" s="310">
        <v>6457.732</v>
      </c>
      <c r="F53" s="344">
        <v>31.094624850990712</v>
      </c>
      <c r="G53" s="310">
        <v>534.27800000000002</v>
      </c>
      <c r="H53" s="344">
        <v>2.5726019562499061</v>
      </c>
      <c r="I53" s="307">
        <v>310.74900000000002</v>
      </c>
      <c r="J53" s="350">
        <v>1.4962874857334609</v>
      </c>
      <c r="K53" s="300">
        <v>1827.048</v>
      </c>
      <c r="L53" s="344">
        <v>8.755554352354725</v>
      </c>
      <c r="M53" s="313">
        <v>750.41200000000003</v>
      </c>
      <c r="N53" s="344">
        <v>3.596114088222758</v>
      </c>
      <c r="O53" s="315">
        <v>495.91399999999999</v>
      </c>
      <c r="P53" s="344">
        <v>2.3765122651915225</v>
      </c>
      <c r="Q53" s="315">
        <v>580.72199999999998</v>
      </c>
      <c r="R53" s="344">
        <v>2.7829279989404441</v>
      </c>
      <c r="S53" s="307">
        <v>1239.154</v>
      </c>
      <c r="T53" s="344">
        <v>5.9382567934382484</v>
      </c>
      <c r="U53" s="307">
        <v>368.505</v>
      </c>
      <c r="V53" s="344">
        <v>1.7659446038716431</v>
      </c>
      <c r="W53" s="307">
        <v>40.968000000000004</v>
      </c>
      <c r="X53" s="344">
        <v>0.19632628738121188</v>
      </c>
      <c r="Y53" s="307">
        <v>829.68100000000004</v>
      </c>
      <c r="Z53" s="344">
        <v>3.9759859021853945</v>
      </c>
      <c r="AA53" s="300">
        <v>-750.65700000000004</v>
      </c>
      <c r="AB53" s="344">
        <v>-3.5972881738605338</v>
      </c>
      <c r="AC53" s="319">
        <v>4544.5169999999998</v>
      </c>
      <c r="AD53" s="347">
        <v>21.882303453278915</v>
      </c>
      <c r="AE53" s="300">
        <v>718.54600000000005</v>
      </c>
      <c r="AF53" s="344">
        <v>3.4598707887196269</v>
      </c>
      <c r="AG53" s="300">
        <v>5593.9070000000002</v>
      </c>
      <c r="AH53" s="344">
        <v>26.93522116066924</v>
      </c>
      <c r="AI53" s="109" t="s">
        <v>78</v>
      </c>
    </row>
    <row r="54" spans="1:35" ht="30" customHeight="1">
      <c r="A54" s="109" t="s">
        <v>79</v>
      </c>
      <c r="B54" s="503">
        <v>1295905.754</v>
      </c>
      <c r="C54" s="300">
        <v>3580.47</v>
      </c>
      <c r="D54" s="344">
        <v>27.629092539703315</v>
      </c>
      <c r="E54" s="310">
        <v>3022.8879999999999</v>
      </c>
      <c r="F54" s="344">
        <v>23.32644940165919</v>
      </c>
      <c r="G54" s="310">
        <v>297.721</v>
      </c>
      <c r="H54" s="344">
        <v>2.2973970065418818</v>
      </c>
      <c r="I54" s="307">
        <v>259.86099999999999</v>
      </c>
      <c r="J54" s="350">
        <v>2.0052461315022452</v>
      </c>
      <c r="K54" s="300">
        <v>692.08199999999999</v>
      </c>
      <c r="L54" s="344">
        <v>5.2472079055706438</v>
      </c>
      <c r="M54" s="313">
        <v>373.55700000000002</v>
      </c>
      <c r="N54" s="344">
        <v>2.8322239901937247</v>
      </c>
      <c r="O54" s="315">
        <v>99.991</v>
      </c>
      <c r="P54" s="344">
        <v>0.75810896062303923</v>
      </c>
      <c r="Q54" s="315">
        <v>218.53399999999999</v>
      </c>
      <c r="R54" s="344">
        <v>1.6568749547538804</v>
      </c>
      <c r="S54" s="307">
        <v>74.603999999999999</v>
      </c>
      <c r="T54" s="344">
        <v>0.56563051572962797</v>
      </c>
      <c r="U54" s="307">
        <v>19.942</v>
      </c>
      <c r="V54" s="344">
        <v>0.15119569654013509</v>
      </c>
      <c r="W54" s="307">
        <v>2.7050000000000001</v>
      </c>
      <c r="X54" s="344">
        <v>2.0508693167238263E-2</v>
      </c>
      <c r="Y54" s="307">
        <v>51.957000000000001</v>
      </c>
      <c r="Z54" s="344">
        <v>0.39392612602225457</v>
      </c>
      <c r="AA54" s="300">
        <v>-163.65199999999999</v>
      </c>
      <c r="AB54" s="344">
        <v>-1.2407721457319321</v>
      </c>
      <c r="AC54" s="319">
        <v>3258.9380000000001</v>
      </c>
      <c r="AD54" s="347">
        <v>25.147955319596495</v>
      </c>
      <c r="AE54" s="300">
        <v>1498.1880000000001</v>
      </c>
      <c r="AF54" s="344">
        <v>11.560933311513024</v>
      </c>
      <c r="AG54" s="300">
        <v>4108.0050000000001</v>
      </c>
      <c r="AH54" s="344">
        <v>31.699874680855846</v>
      </c>
      <c r="AI54" s="109" t="s">
        <v>79</v>
      </c>
    </row>
    <row r="55" spans="1:35" ht="30" customHeight="1">
      <c r="A55" s="109" t="s">
        <v>80</v>
      </c>
      <c r="B55" s="503">
        <v>1173137.93</v>
      </c>
      <c r="C55" s="300">
        <v>2376.7550000000001</v>
      </c>
      <c r="D55" s="344">
        <v>20.259808665465282</v>
      </c>
      <c r="E55" s="310">
        <v>1936.7819999999999</v>
      </c>
      <c r="F55" s="344">
        <v>16.509414199914243</v>
      </c>
      <c r="G55" s="310">
        <v>279.57600000000002</v>
      </c>
      <c r="H55" s="344">
        <v>2.3831468819697958</v>
      </c>
      <c r="I55" s="307">
        <v>160.39699999999999</v>
      </c>
      <c r="J55" s="350">
        <v>1.3672475835812417</v>
      </c>
      <c r="K55" s="300">
        <v>705.322</v>
      </c>
      <c r="L55" s="344">
        <v>5.989848758672645</v>
      </c>
      <c r="M55" s="313">
        <v>291.17500000000001</v>
      </c>
      <c r="N55" s="344">
        <v>2.4727630958718247</v>
      </c>
      <c r="O55" s="315">
        <v>177.33600000000001</v>
      </c>
      <c r="P55" s="344">
        <v>1.5060012582451308</v>
      </c>
      <c r="Q55" s="315">
        <v>236.81100000000001</v>
      </c>
      <c r="R55" s="344">
        <v>2.0110844045556893</v>
      </c>
      <c r="S55" s="307">
        <v>608.35299999999995</v>
      </c>
      <c r="T55" s="344">
        <v>5.16635304426174</v>
      </c>
      <c r="U55" s="307">
        <v>542.87900000000002</v>
      </c>
      <c r="V55" s="344">
        <v>4.610324226749551</v>
      </c>
      <c r="W55" s="307">
        <v>0</v>
      </c>
      <c r="X55" s="344">
        <v>0</v>
      </c>
      <c r="Y55" s="307">
        <v>65.474000000000004</v>
      </c>
      <c r="Z55" s="344">
        <v>0.5560288175121898</v>
      </c>
      <c r="AA55" s="300">
        <v>-28.789000000000001</v>
      </c>
      <c r="AB55" s="344">
        <v>-0.24448656913215069</v>
      </c>
      <c r="AC55" s="319">
        <v>3054.1370000000002</v>
      </c>
      <c r="AD55" s="347">
        <v>26.033912312425191</v>
      </c>
      <c r="AE55" s="300">
        <v>339.03399999999999</v>
      </c>
      <c r="AF55" s="344">
        <v>2.8899756058522463</v>
      </c>
      <c r="AG55" s="300">
        <v>4118.0709999999999</v>
      </c>
      <c r="AH55" s="344">
        <v>35.103041975635378</v>
      </c>
      <c r="AI55" s="109" t="s">
        <v>80</v>
      </c>
    </row>
    <row r="56" spans="1:35" ht="30" customHeight="1">
      <c r="A56" s="109" t="s">
        <v>81</v>
      </c>
      <c r="B56" s="503">
        <v>1882541.7590000001</v>
      </c>
      <c r="C56" s="300">
        <v>6453.5140000000001</v>
      </c>
      <c r="D56" s="344">
        <v>34.280854430703762</v>
      </c>
      <c r="E56" s="310">
        <v>5582.1090000000004</v>
      </c>
      <c r="F56" s="344">
        <v>29.651979688170094</v>
      </c>
      <c r="G56" s="310">
        <v>378.58300000000003</v>
      </c>
      <c r="H56" s="344">
        <v>2.0110204631057007</v>
      </c>
      <c r="I56" s="307">
        <v>492.822</v>
      </c>
      <c r="J56" s="350">
        <v>2.6178542794279656</v>
      </c>
      <c r="K56" s="300">
        <v>1416.6089999999999</v>
      </c>
      <c r="L56" s="344">
        <v>7.6150623858920437</v>
      </c>
      <c r="M56" s="313">
        <v>716.00300000000004</v>
      </c>
      <c r="N56" s="344">
        <v>3.8489149182913995</v>
      </c>
      <c r="O56" s="315">
        <v>286.06599999999997</v>
      </c>
      <c r="P56" s="344">
        <v>1.5377640806197004</v>
      </c>
      <c r="Q56" s="315">
        <v>414.54</v>
      </c>
      <c r="R56" s="344">
        <v>2.2283833869809437</v>
      </c>
      <c r="S56" s="307">
        <v>956.05899999999997</v>
      </c>
      <c r="T56" s="344">
        <v>5.1393496226506823</v>
      </c>
      <c r="U56" s="307">
        <v>506.34699999999998</v>
      </c>
      <c r="V56" s="344">
        <v>2.7218971458668402</v>
      </c>
      <c r="W56" s="307">
        <v>7.8810000000000002</v>
      </c>
      <c r="X56" s="344">
        <v>4.2364764492683019E-2</v>
      </c>
      <c r="Y56" s="307">
        <v>441.83100000000002</v>
      </c>
      <c r="Z56" s="344">
        <v>2.37508771229116</v>
      </c>
      <c r="AA56" s="300">
        <v>-376.15600000000001</v>
      </c>
      <c r="AB56" s="344">
        <v>-2.0220480081854681</v>
      </c>
      <c r="AC56" s="319">
        <v>5350.0519999999997</v>
      </c>
      <c r="AD56" s="347">
        <v>28.419300525062081</v>
      </c>
      <c r="AE56" s="300">
        <v>1002.934</v>
      </c>
      <c r="AF56" s="344">
        <v>5.3275524710418924</v>
      </c>
      <c r="AG56" s="300">
        <v>5853.8630000000003</v>
      </c>
      <c r="AH56" s="344">
        <v>31.095528011604653</v>
      </c>
      <c r="AI56" s="109" t="s">
        <v>81</v>
      </c>
    </row>
    <row r="57" spans="1:35" ht="30" customHeight="1" thickBot="1">
      <c r="A57" s="110" t="s">
        <v>82</v>
      </c>
      <c r="B57" s="301">
        <v>1672571.8810000001</v>
      </c>
      <c r="C57" s="302">
        <v>7525.1790000000001</v>
      </c>
      <c r="D57" s="345">
        <v>44.99166275293851</v>
      </c>
      <c r="E57" s="311">
        <v>6496.9470000000001</v>
      </c>
      <c r="F57" s="345">
        <v>38.84405252655327</v>
      </c>
      <c r="G57" s="311">
        <v>675.62400000000002</v>
      </c>
      <c r="H57" s="345">
        <v>4.0394317737546617</v>
      </c>
      <c r="I57" s="308">
        <v>352.608</v>
      </c>
      <c r="J57" s="351">
        <v>2.1081784526305807</v>
      </c>
      <c r="K57" s="302">
        <v>1097.585</v>
      </c>
      <c r="L57" s="345">
        <v>6.51499751862913</v>
      </c>
      <c r="M57" s="313">
        <v>590.29499999999996</v>
      </c>
      <c r="N57" s="345">
        <v>3.5038475017963822</v>
      </c>
      <c r="O57" s="314">
        <v>116.28</v>
      </c>
      <c r="P57" s="345">
        <v>0.69020978918825893</v>
      </c>
      <c r="Q57" s="314">
        <v>391.01</v>
      </c>
      <c r="R57" s="345">
        <v>2.3209402276444888</v>
      </c>
      <c r="S57" s="308">
        <v>1434.2719999999999</v>
      </c>
      <c r="T57" s="345">
        <v>8.5134896350070743</v>
      </c>
      <c r="U57" s="308">
        <v>470.84800000000001</v>
      </c>
      <c r="V57" s="345">
        <v>2.7948391711361658</v>
      </c>
      <c r="W57" s="308">
        <v>0</v>
      </c>
      <c r="X57" s="345">
        <v>0</v>
      </c>
      <c r="Y57" s="308">
        <v>963.42399999999998</v>
      </c>
      <c r="Z57" s="345">
        <v>5.7186504638709081</v>
      </c>
      <c r="AA57" s="302">
        <v>-383.21300000000002</v>
      </c>
      <c r="AB57" s="345">
        <v>-2.2746591326470615</v>
      </c>
      <c r="AC57" s="320">
        <v>7294.9189999999999</v>
      </c>
      <c r="AD57" s="348">
        <v>43.614980515148332</v>
      </c>
      <c r="AE57" s="302">
        <v>837.54700000000003</v>
      </c>
      <c r="AF57" s="345">
        <v>5.0075396430749874</v>
      </c>
      <c r="AG57" s="302">
        <v>14707.804</v>
      </c>
      <c r="AH57" s="345">
        <v>87.935258072176083</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7" customFormat="1" ht="23.5">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5" customHeight="1" thickBot="1">
      <c r="A4" s="758" t="s">
        <v>205</v>
      </c>
      <c r="B4" s="116" t="s">
        <v>83</v>
      </c>
      <c r="C4" s="116"/>
      <c r="D4" s="116"/>
      <c r="E4" s="116"/>
      <c r="F4" s="116"/>
      <c r="G4" s="117" t="s">
        <v>84</v>
      </c>
      <c r="H4" s="118"/>
      <c r="I4" s="118"/>
      <c r="J4" s="118"/>
      <c r="K4" s="118"/>
      <c r="L4" s="118"/>
      <c r="M4" s="118"/>
      <c r="N4" s="118"/>
      <c r="O4" s="118"/>
      <c r="P4" s="119"/>
      <c r="Q4" s="119"/>
      <c r="R4" s="120"/>
      <c r="S4" s="758" t="s">
        <v>205</v>
      </c>
    </row>
    <row r="5" spans="1:19" s="53" customFormat="1" ht="25" customHeight="1" thickBot="1">
      <c r="A5" s="759"/>
      <c r="B5" s="766" t="s">
        <v>85</v>
      </c>
      <c r="C5" s="773" t="s">
        <v>86</v>
      </c>
      <c r="D5" s="248"/>
      <c r="E5" s="248"/>
      <c r="F5" s="249"/>
      <c r="G5" s="117" t="s">
        <v>87</v>
      </c>
      <c r="H5" s="118"/>
      <c r="I5" s="118"/>
      <c r="J5" s="118"/>
      <c r="K5" s="118"/>
      <c r="L5" s="121"/>
      <c r="M5" s="121"/>
      <c r="N5" s="121"/>
      <c r="O5" s="121"/>
      <c r="P5" s="119" t="s">
        <v>88</v>
      </c>
      <c r="Q5" s="119"/>
      <c r="R5" s="120"/>
      <c r="S5" s="759"/>
    </row>
    <row r="6" spans="1:19" s="53" customFormat="1" ht="25" customHeight="1" thickBot="1">
      <c r="A6" s="759"/>
      <c r="B6" s="767"/>
      <c r="C6" s="774"/>
      <c r="D6" s="250"/>
      <c r="E6" s="250"/>
      <c r="F6" s="251"/>
      <c r="G6" s="117" t="s">
        <v>89</v>
      </c>
      <c r="H6" s="118"/>
      <c r="I6" s="118"/>
      <c r="J6" s="118"/>
      <c r="K6" s="118"/>
      <c r="L6" s="363"/>
      <c r="M6" s="363"/>
      <c r="N6" s="363"/>
      <c r="O6" s="246" t="s">
        <v>90</v>
      </c>
      <c r="P6" s="245"/>
      <c r="Q6" s="123"/>
      <c r="R6" s="761" t="s">
        <v>96</v>
      </c>
      <c r="S6" s="759"/>
    </row>
    <row r="7" spans="1:19" s="53" customFormat="1" ht="25" customHeight="1">
      <c r="A7" s="759"/>
      <c r="B7" s="767"/>
      <c r="C7" s="774"/>
      <c r="D7" s="769" t="s">
        <v>97</v>
      </c>
      <c r="E7" s="769" t="s">
        <v>124</v>
      </c>
      <c r="F7" s="771" t="s">
        <v>98</v>
      </c>
      <c r="G7" s="756" t="s">
        <v>86</v>
      </c>
      <c r="H7" s="122"/>
      <c r="I7" s="122"/>
      <c r="J7" s="122"/>
      <c r="K7" s="764" t="s">
        <v>92</v>
      </c>
      <c r="L7" s="364"/>
      <c r="M7" s="364"/>
      <c r="N7" s="364"/>
      <c r="O7" s="756" t="s">
        <v>86</v>
      </c>
      <c r="P7" s="123" t="s">
        <v>94</v>
      </c>
      <c r="Q7" s="123" t="s">
        <v>95</v>
      </c>
      <c r="R7" s="762"/>
      <c r="S7" s="759"/>
    </row>
    <row r="8" spans="1:19" s="53" customFormat="1" ht="25" customHeight="1" thickBot="1">
      <c r="A8" s="760"/>
      <c r="B8" s="768"/>
      <c r="C8" s="775"/>
      <c r="D8" s="770"/>
      <c r="E8" s="770"/>
      <c r="F8" s="772"/>
      <c r="G8" s="757"/>
      <c r="H8" s="365" t="s">
        <v>97</v>
      </c>
      <c r="I8" s="365" t="s">
        <v>124</v>
      </c>
      <c r="J8" s="365" t="s">
        <v>98</v>
      </c>
      <c r="K8" s="765"/>
      <c r="L8" s="365" t="s">
        <v>97</v>
      </c>
      <c r="M8" s="365" t="s">
        <v>124</v>
      </c>
      <c r="N8" s="365" t="s">
        <v>98</v>
      </c>
      <c r="O8" s="757"/>
      <c r="P8" s="479"/>
      <c r="Q8" s="479"/>
      <c r="R8" s="763"/>
      <c r="S8" s="760"/>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5" customHeight="1" thickBot="1">
      <c r="A10" s="106" t="s">
        <v>99</v>
      </c>
      <c r="B10" s="286">
        <v>2.2448572330553418</v>
      </c>
      <c r="C10" s="287">
        <v>15.267830168894349</v>
      </c>
      <c r="D10" s="288">
        <v>16.999240450605143</v>
      </c>
      <c r="E10" s="288">
        <v>5.7684508483390857</v>
      </c>
      <c r="F10" s="366">
        <v>9.8166100382939732</v>
      </c>
      <c r="G10" s="289">
        <v>13.703191167868908</v>
      </c>
      <c r="H10" s="288">
        <v>6.0929812853355969</v>
      </c>
      <c r="I10" s="288">
        <v>13.549270697417697</v>
      </c>
      <c r="J10" s="288">
        <v>24.971063549215728</v>
      </c>
      <c r="K10" s="288">
        <v>10.82404886712321</v>
      </c>
      <c r="L10" s="288">
        <v>-16.720425575249408</v>
      </c>
      <c r="M10" s="288">
        <v>6.0666249974931787</v>
      </c>
      <c r="N10" s="366">
        <v>26.628211370062132</v>
      </c>
      <c r="O10" s="286">
        <v>39.626697915232029</v>
      </c>
      <c r="P10" s="286">
        <v>-4.5910169007564008</v>
      </c>
      <c r="Q10" s="286">
        <v>-3.6667029623857985</v>
      </c>
      <c r="R10" s="286">
        <v>3.6422942754792444</v>
      </c>
      <c r="S10" s="107" t="s">
        <v>99</v>
      </c>
    </row>
    <row r="11" spans="1:19" ht="25" customHeight="1">
      <c r="A11" s="108" t="s">
        <v>100</v>
      </c>
      <c r="B11" s="510">
        <v>0.65280364537278501</v>
      </c>
      <c r="C11" s="512">
        <v>24.156545697126603</v>
      </c>
      <c r="D11" s="292">
        <v>27.359878406909502</v>
      </c>
      <c r="E11" s="292">
        <v>0.87813437251340076</v>
      </c>
      <c r="F11" s="513">
        <v>16.760559247965205</v>
      </c>
      <c r="G11" s="511">
        <v>-6.6933698832325206</v>
      </c>
      <c r="H11" s="292">
        <v>-16.435381174068553</v>
      </c>
      <c r="I11" s="292">
        <v>-47.338066113573973</v>
      </c>
      <c r="J11" s="292">
        <v>25.895851376831573</v>
      </c>
      <c r="K11" s="292">
        <v>-26.919466649058066</v>
      </c>
      <c r="L11" s="292">
        <v>-49.614584882693812</v>
      </c>
      <c r="M11" s="292">
        <v>9.3571776296912361</v>
      </c>
      <c r="N11" s="513">
        <v>-20.639319909662888</v>
      </c>
      <c r="O11" s="510">
        <v>65.068476697504451</v>
      </c>
      <c r="P11" s="510">
        <v>-16.370855006368373</v>
      </c>
      <c r="Q11" s="510">
        <v>-11.427042944665928</v>
      </c>
      <c r="R11" s="510">
        <v>-18.934054039406618</v>
      </c>
      <c r="S11" s="108" t="s">
        <v>100</v>
      </c>
    </row>
    <row r="12" spans="1:19" ht="25" customHeight="1">
      <c r="A12" s="109" t="s">
        <v>37</v>
      </c>
      <c r="B12" s="290">
        <v>-0.62794522081208015</v>
      </c>
      <c r="C12" s="293">
        <v>-15.923775359809895</v>
      </c>
      <c r="D12" s="294">
        <v>-19.342630282097744</v>
      </c>
      <c r="E12" s="294">
        <v>-5.8843357051542853</v>
      </c>
      <c r="F12" s="368">
        <v>5.0414861473038002</v>
      </c>
      <c r="G12" s="293">
        <v>25.943944526213642</v>
      </c>
      <c r="H12" s="291">
        <v>-7.833512115765771</v>
      </c>
      <c r="I12" s="291">
        <v>59.656912319032614</v>
      </c>
      <c r="J12" s="291">
        <v>72.743511841575469</v>
      </c>
      <c r="K12" s="291">
        <v>-83.257970795044812</v>
      </c>
      <c r="L12" s="291">
        <v>-56.751672362924666</v>
      </c>
      <c r="M12" s="291" t="s">
        <v>22</v>
      </c>
      <c r="N12" s="367">
        <v>-88.381544994099414</v>
      </c>
      <c r="O12" s="290" t="s">
        <v>209</v>
      </c>
      <c r="P12" s="290">
        <v>12.949847032991272</v>
      </c>
      <c r="Q12" s="290">
        <v>-48.853948420902697</v>
      </c>
      <c r="R12" s="290">
        <v>-40.539485822101625</v>
      </c>
      <c r="S12" s="109" t="s">
        <v>101</v>
      </c>
    </row>
    <row r="13" spans="1:19" ht="25" customHeight="1">
      <c r="A13" s="109" t="s">
        <v>38</v>
      </c>
      <c r="B13" s="290">
        <v>0.35249302749191713</v>
      </c>
      <c r="C13" s="293">
        <v>39.457234963765586</v>
      </c>
      <c r="D13" s="294">
        <v>51.859513265559428</v>
      </c>
      <c r="E13" s="294">
        <v>24.284246503533154</v>
      </c>
      <c r="F13" s="368">
        <v>-18.176202336406305</v>
      </c>
      <c r="G13" s="293">
        <v>13.394550156897409</v>
      </c>
      <c r="H13" s="291">
        <v>-16.150932934218631</v>
      </c>
      <c r="I13" s="291">
        <v>45.972382450620529</v>
      </c>
      <c r="J13" s="291">
        <v>42.815026402337566</v>
      </c>
      <c r="K13" s="291">
        <v>38.472456486410891</v>
      </c>
      <c r="L13" s="291">
        <v>-35.578884913211155</v>
      </c>
      <c r="M13" s="291" t="s">
        <v>22</v>
      </c>
      <c r="N13" s="367">
        <v>362.56400744573034</v>
      </c>
      <c r="O13" s="290">
        <v>136.878244240051</v>
      </c>
      <c r="P13" s="290">
        <v>-0.8231660301550221</v>
      </c>
      <c r="Q13" s="290">
        <v>5.6252789310685216</v>
      </c>
      <c r="R13" s="290">
        <v>61.835679638630751</v>
      </c>
      <c r="S13" s="109" t="s">
        <v>38</v>
      </c>
    </row>
    <row r="14" spans="1:19" ht="25" customHeight="1">
      <c r="A14" s="109" t="s">
        <v>39</v>
      </c>
      <c r="B14" s="290">
        <v>1.8403886050581804</v>
      </c>
      <c r="C14" s="293">
        <v>10.945258438647215</v>
      </c>
      <c r="D14" s="294">
        <v>10.549885554663788</v>
      </c>
      <c r="E14" s="294">
        <v>6.3148674670318456</v>
      </c>
      <c r="F14" s="368">
        <v>23.052685313946725</v>
      </c>
      <c r="G14" s="293">
        <v>28.216433463449903</v>
      </c>
      <c r="H14" s="291">
        <v>50.876960004780699</v>
      </c>
      <c r="I14" s="291">
        <v>151.17672871726177</v>
      </c>
      <c r="J14" s="291">
        <v>-33.582851009123047</v>
      </c>
      <c r="K14" s="291">
        <v>155.83000372316636</v>
      </c>
      <c r="L14" s="291">
        <v>407.84588089932726</v>
      </c>
      <c r="M14" s="291" t="s">
        <v>22</v>
      </c>
      <c r="N14" s="367">
        <v>-70.573167434336924</v>
      </c>
      <c r="O14" s="290">
        <v>295.35373676191193</v>
      </c>
      <c r="P14" s="290">
        <v>-6.1134040112335839</v>
      </c>
      <c r="Q14" s="290">
        <v>79.60189215354464</v>
      </c>
      <c r="R14" s="290">
        <v>16.203745711277492</v>
      </c>
      <c r="S14" s="109" t="s">
        <v>39</v>
      </c>
    </row>
    <row r="15" spans="1:19" ht="25" customHeight="1">
      <c r="A15" s="109" t="s">
        <v>40</v>
      </c>
      <c r="B15" s="290">
        <v>-3.0268349311034086</v>
      </c>
      <c r="C15" s="293">
        <v>38.658079539216516</v>
      </c>
      <c r="D15" s="294">
        <v>62.904982585961164</v>
      </c>
      <c r="E15" s="294">
        <v>-11.330399646929266</v>
      </c>
      <c r="F15" s="368">
        <v>23.985455813316392</v>
      </c>
      <c r="G15" s="293">
        <v>109.52028436656857</v>
      </c>
      <c r="H15" s="291">
        <v>222.88777229647815</v>
      </c>
      <c r="I15" s="291">
        <v>-5.3239301094826175</v>
      </c>
      <c r="J15" s="291">
        <v>63.545643716638011</v>
      </c>
      <c r="K15" s="291">
        <v>-24.277935229118242</v>
      </c>
      <c r="L15" s="291" t="s">
        <v>22</v>
      </c>
      <c r="M15" s="291" t="s">
        <v>22</v>
      </c>
      <c r="N15" s="367">
        <v>-60.710760118460023</v>
      </c>
      <c r="O15" s="290">
        <v>133.67225591628019</v>
      </c>
      <c r="P15" s="290">
        <v>23.404715660259583</v>
      </c>
      <c r="Q15" s="290">
        <v>-15.201008451233449</v>
      </c>
      <c r="R15" s="290">
        <v>-57.231092870039099</v>
      </c>
      <c r="S15" s="109" t="s">
        <v>40</v>
      </c>
    </row>
    <row r="16" spans="1:19" ht="25" customHeight="1">
      <c r="A16" s="109" t="s">
        <v>41</v>
      </c>
      <c r="B16" s="290">
        <v>-1.7782211738220326</v>
      </c>
      <c r="C16" s="293">
        <v>24.866118471814985</v>
      </c>
      <c r="D16" s="294">
        <v>-1.4601089291781761</v>
      </c>
      <c r="E16" s="294">
        <v>-41.869206338634953</v>
      </c>
      <c r="F16" s="368" t="s">
        <v>209</v>
      </c>
      <c r="G16" s="293">
        <v>58.142933171837285</v>
      </c>
      <c r="H16" s="291">
        <v>22.204024675316546</v>
      </c>
      <c r="I16" s="291">
        <v>13.70697756372607</v>
      </c>
      <c r="J16" s="291">
        <v>120.3804372906072</v>
      </c>
      <c r="K16" s="291">
        <v>147.8459042566889</v>
      </c>
      <c r="L16" s="291" t="s">
        <v>209</v>
      </c>
      <c r="M16" s="291" t="s">
        <v>22</v>
      </c>
      <c r="N16" s="367">
        <v>-27.364165702058997</v>
      </c>
      <c r="O16" s="290">
        <v>-60.979512182300837</v>
      </c>
      <c r="P16" s="290">
        <v>47.35701756175169</v>
      </c>
      <c r="Q16" s="290">
        <v>25.257440382662423</v>
      </c>
      <c r="R16" s="290">
        <v>-25.075492082859739</v>
      </c>
      <c r="S16" s="109" t="s">
        <v>41</v>
      </c>
    </row>
    <row r="17" spans="1:19" ht="25" customHeight="1">
      <c r="A17" s="109" t="s">
        <v>42</v>
      </c>
      <c r="B17" s="290">
        <v>-0.8665150889817852</v>
      </c>
      <c r="C17" s="293">
        <v>-12.143621489816653</v>
      </c>
      <c r="D17" s="294">
        <v>-13.908382867654296</v>
      </c>
      <c r="E17" s="294">
        <v>1.7292930803968005</v>
      </c>
      <c r="F17" s="368">
        <v>-14.501856264199034</v>
      </c>
      <c r="G17" s="293">
        <v>-23.631579104963251</v>
      </c>
      <c r="H17" s="291">
        <v>-33.948939522151292</v>
      </c>
      <c r="I17" s="291">
        <v>-33.521614950301213</v>
      </c>
      <c r="J17" s="291">
        <v>2.9695871329900854</v>
      </c>
      <c r="K17" s="291" t="s">
        <v>209</v>
      </c>
      <c r="L17" s="291" t="s">
        <v>209</v>
      </c>
      <c r="M17" s="291">
        <v>-19.188835586567819</v>
      </c>
      <c r="N17" s="367">
        <v>-52.331390507910072</v>
      </c>
      <c r="O17" s="290">
        <v>36.362034280632685</v>
      </c>
      <c r="P17" s="290">
        <v>-33.196261682242991</v>
      </c>
      <c r="Q17" s="290">
        <v>50.464024113389826</v>
      </c>
      <c r="R17" s="290">
        <v>64.321865603803928</v>
      </c>
      <c r="S17" s="109" t="s">
        <v>42</v>
      </c>
    </row>
    <row r="18" spans="1:19" ht="25" customHeight="1">
      <c r="A18" s="109" t="s">
        <v>43</v>
      </c>
      <c r="B18" s="290">
        <v>0.6753228953822088</v>
      </c>
      <c r="C18" s="293">
        <v>11.384041194837309</v>
      </c>
      <c r="D18" s="294">
        <v>7.0626650658446266</v>
      </c>
      <c r="E18" s="294">
        <v>20.188879223360232</v>
      </c>
      <c r="F18" s="368">
        <v>28.35251570059242</v>
      </c>
      <c r="G18" s="293">
        <v>67.795627957889309</v>
      </c>
      <c r="H18" s="291">
        <v>30.772727272727252</v>
      </c>
      <c r="I18" s="291">
        <v>38.382638657941641</v>
      </c>
      <c r="J18" s="291">
        <v>179.79940150907834</v>
      </c>
      <c r="K18" s="291">
        <v>80.311981988668691</v>
      </c>
      <c r="L18" s="291">
        <v>51.369590059248878</v>
      </c>
      <c r="M18" s="291" t="s">
        <v>22</v>
      </c>
      <c r="N18" s="367">
        <v>110.3939953857776</v>
      </c>
      <c r="O18" s="290">
        <v>115.20133694095179</v>
      </c>
      <c r="P18" s="290">
        <v>8.6608164025721237</v>
      </c>
      <c r="Q18" s="290">
        <v>12.106476083348184</v>
      </c>
      <c r="R18" s="290">
        <v>117.39450504939151</v>
      </c>
      <c r="S18" s="109" t="s">
        <v>43</v>
      </c>
    </row>
    <row r="19" spans="1:19" ht="25" customHeight="1">
      <c r="A19" s="109" t="s">
        <v>44</v>
      </c>
      <c r="B19" s="290">
        <v>-1.5659970440824509</v>
      </c>
      <c r="C19" s="293">
        <v>2.4217447940803254</v>
      </c>
      <c r="D19" s="294">
        <v>3.1716008291362954</v>
      </c>
      <c r="E19" s="294">
        <v>10.023472758103381</v>
      </c>
      <c r="F19" s="368">
        <v>-14.630723173393363</v>
      </c>
      <c r="G19" s="293">
        <v>3.2313304987956997</v>
      </c>
      <c r="H19" s="291">
        <v>-3.9940584909439565</v>
      </c>
      <c r="I19" s="291">
        <v>6.7794957689086601</v>
      </c>
      <c r="J19" s="291">
        <v>7.5865931414785308</v>
      </c>
      <c r="K19" s="291">
        <v>172.31595418036306</v>
      </c>
      <c r="L19" s="291">
        <v>2.2994296406916277</v>
      </c>
      <c r="M19" s="291" t="s">
        <v>22</v>
      </c>
      <c r="N19" s="367">
        <v>246.8830576987952</v>
      </c>
      <c r="O19" s="290" t="s">
        <v>209</v>
      </c>
      <c r="P19" s="290">
        <v>10.323814640698444</v>
      </c>
      <c r="Q19" s="290">
        <v>139.91052886366612</v>
      </c>
      <c r="R19" s="290">
        <v>40.827068123829804</v>
      </c>
      <c r="S19" s="109" t="s">
        <v>44</v>
      </c>
    </row>
    <row r="20" spans="1:19" ht="25" customHeight="1">
      <c r="A20" s="109" t="s">
        <v>45</v>
      </c>
      <c r="B20" s="290">
        <v>0.85836833728308193</v>
      </c>
      <c r="C20" s="293">
        <v>51.199592538428533</v>
      </c>
      <c r="D20" s="294">
        <v>61.008181264145861</v>
      </c>
      <c r="E20" s="294">
        <v>6.3602015113350063</v>
      </c>
      <c r="F20" s="368">
        <v>17.144876159996272</v>
      </c>
      <c r="G20" s="293">
        <v>-5.7085689611417649</v>
      </c>
      <c r="H20" s="291">
        <v>-23.106208303513412</v>
      </c>
      <c r="I20" s="291">
        <v>35.240642398837622</v>
      </c>
      <c r="J20" s="291">
        <v>8.6590794944770408</v>
      </c>
      <c r="K20" s="291">
        <v>-20.17875821921578</v>
      </c>
      <c r="L20" s="291">
        <v>-34.687532767117546</v>
      </c>
      <c r="M20" s="291" t="s">
        <v>209</v>
      </c>
      <c r="N20" s="367">
        <v>-16.838105953050643</v>
      </c>
      <c r="O20" s="290">
        <v>33.222984358245526</v>
      </c>
      <c r="P20" s="290">
        <v>4.8595421393979024</v>
      </c>
      <c r="Q20" s="290">
        <v>-24.642075040484869</v>
      </c>
      <c r="R20" s="290">
        <v>34.578582200574999</v>
      </c>
      <c r="S20" s="109" t="s">
        <v>45</v>
      </c>
    </row>
    <row r="21" spans="1:19" ht="25" customHeight="1">
      <c r="A21" s="109" t="s">
        <v>46</v>
      </c>
      <c r="B21" s="290">
        <v>2.4490849113515196</v>
      </c>
      <c r="C21" s="293">
        <v>29.487269319994795</v>
      </c>
      <c r="D21" s="294">
        <v>32.528354386348042</v>
      </c>
      <c r="E21" s="294">
        <v>18.097330496492376</v>
      </c>
      <c r="F21" s="368">
        <v>16.409080548534249</v>
      </c>
      <c r="G21" s="293">
        <v>7.5121331595225911</v>
      </c>
      <c r="H21" s="291">
        <v>17.307519509751515</v>
      </c>
      <c r="I21" s="291">
        <v>6.3142354424835503</v>
      </c>
      <c r="J21" s="291">
        <v>-7.2591850455462179</v>
      </c>
      <c r="K21" s="291">
        <v>19.973252987179777</v>
      </c>
      <c r="L21" s="291">
        <v>-28.637277470943644</v>
      </c>
      <c r="M21" s="291" t="s">
        <v>209</v>
      </c>
      <c r="N21" s="367">
        <v>34.738752146367915</v>
      </c>
      <c r="O21" s="290">
        <v>68.18230168508947</v>
      </c>
      <c r="P21" s="290">
        <v>-4.4777396281878765</v>
      </c>
      <c r="Q21" s="290">
        <v>-33.758325399908045</v>
      </c>
      <c r="R21" s="290">
        <v>67.724914254452017</v>
      </c>
      <c r="S21" s="109" t="s">
        <v>46</v>
      </c>
    </row>
    <row r="22" spans="1:19" ht="25" customHeight="1">
      <c r="A22" s="109" t="s">
        <v>47</v>
      </c>
      <c r="B22" s="290">
        <v>2.7524674181013182</v>
      </c>
      <c r="C22" s="293">
        <v>8.5472442920596023</v>
      </c>
      <c r="D22" s="294">
        <v>4.3755867480550279</v>
      </c>
      <c r="E22" s="294">
        <v>21.329651358120103</v>
      </c>
      <c r="F22" s="368">
        <v>32.937464589987258</v>
      </c>
      <c r="G22" s="293">
        <v>-3.7253158920943292</v>
      </c>
      <c r="H22" s="291">
        <v>-9.3561738147284075</v>
      </c>
      <c r="I22" s="291">
        <v>14.714708968385338</v>
      </c>
      <c r="J22" s="291">
        <v>-3.0348011342234713</v>
      </c>
      <c r="K22" s="291">
        <v>-8.4453380572430063</v>
      </c>
      <c r="L22" s="291">
        <v>-52.355036564601001</v>
      </c>
      <c r="M22" s="291">
        <v>26.620814858778758</v>
      </c>
      <c r="N22" s="367">
        <v>36.446000579518596</v>
      </c>
      <c r="O22" s="290" t="s">
        <v>209</v>
      </c>
      <c r="P22" s="290">
        <v>-5.6052791201213381</v>
      </c>
      <c r="Q22" s="290">
        <v>-1.2222726214514523</v>
      </c>
      <c r="R22" s="290">
        <v>-8.6102153453911825</v>
      </c>
      <c r="S22" s="109" t="s">
        <v>47</v>
      </c>
    </row>
    <row r="23" spans="1:19" ht="25" customHeight="1">
      <c r="A23" s="109" t="s">
        <v>48</v>
      </c>
      <c r="B23" s="290">
        <v>5.2904783752006637</v>
      </c>
      <c r="C23" s="293">
        <v>22.56850592193878</v>
      </c>
      <c r="D23" s="294">
        <v>29.568579331193376</v>
      </c>
      <c r="E23" s="294">
        <v>5.3222189151631341</v>
      </c>
      <c r="F23" s="368">
        <v>-5.2428620079208912</v>
      </c>
      <c r="G23" s="293">
        <v>25.594600630883946</v>
      </c>
      <c r="H23" s="291">
        <v>21.526133650296103</v>
      </c>
      <c r="I23" s="291">
        <v>34.521388170955532</v>
      </c>
      <c r="J23" s="291">
        <v>28.81148991601296</v>
      </c>
      <c r="K23" s="291">
        <v>-2.3505116771268604</v>
      </c>
      <c r="L23" s="291">
        <v>-31.949600151994062</v>
      </c>
      <c r="M23" s="291">
        <v>54.701412859823165</v>
      </c>
      <c r="N23" s="367">
        <v>7.6902915438350021</v>
      </c>
      <c r="O23" s="290">
        <v>71.349196429000671</v>
      </c>
      <c r="P23" s="290">
        <v>10.783773373260814</v>
      </c>
      <c r="Q23" s="290">
        <v>5.1415310018798408</v>
      </c>
      <c r="R23" s="290">
        <v>10.133301367125512</v>
      </c>
      <c r="S23" s="109" t="s">
        <v>48</v>
      </c>
    </row>
    <row r="24" spans="1:19" ht="25" customHeight="1">
      <c r="A24" s="109" t="s">
        <v>49</v>
      </c>
      <c r="B24" s="290">
        <v>3.5355351058166065</v>
      </c>
      <c r="C24" s="293">
        <v>26.065178157767676</v>
      </c>
      <c r="D24" s="294">
        <v>32.113671308463182</v>
      </c>
      <c r="E24" s="294">
        <v>9.8410166715286636</v>
      </c>
      <c r="F24" s="368">
        <v>-2.212958172423896</v>
      </c>
      <c r="G24" s="293">
        <v>42.366827843214338</v>
      </c>
      <c r="H24" s="291">
        <v>15.818151556298361</v>
      </c>
      <c r="I24" s="291">
        <v>100.13863144458628</v>
      </c>
      <c r="J24" s="291">
        <v>51.414137422719563</v>
      </c>
      <c r="K24" s="291">
        <v>-1.6149460545089056</v>
      </c>
      <c r="L24" s="291">
        <v>9.8087851310385759</v>
      </c>
      <c r="M24" s="291">
        <v>-63.182193985047078</v>
      </c>
      <c r="N24" s="367">
        <v>-0.30540086450457693</v>
      </c>
      <c r="O24" s="290">
        <v>-51.322151986027414</v>
      </c>
      <c r="P24" s="290">
        <v>6.4806615649940511</v>
      </c>
      <c r="Q24" s="290">
        <v>-39.054560528164913</v>
      </c>
      <c r="R24" s="290">
        <v>33.095989482001045</v>
      </c>
      <c r="S24" s="109" t="s">
        <v>49</v>
      </c>
    </row>
    <row r="25" spans="1:19" ht="25" customHeight="1">
      <c r="A25" s="109" t="s">
        <v>50</v>
      </c>
      <c r="B25" s="290">
        <v>-3.1118653913975436</v>
      </c>
      <c r="C25" s="293">
        <v>43.12393901553466</v>
      </c>
      <c r="D25" s="294">
        <v>53.102798515814641</v>
      </c>
      <c r="E25" s="294">
        <v>10.072504455240107</v>
      </c>
      <c r="F25" s="368">
        <v>4.9340535332765398</v>
      </c>
      <c r="G25" s="293">
        <v>59.264762177192409</v>
      </c>
      <c r="H25" s="291">
        <v>-34.393364802720413</v>
      </c>
      <c r="I25" s="291">
        <v>17.414211021855408</v>
      </c>
      <c r="J25" s="291">
        <v>203.72654272285928</v>
      </c>
      <c r="K25" s="291">
        <v>-87.275278580272385</v>
      </c>
      <c r="L25" s="291">
        <v>391.59038901601832</v>
      </c>
      <c r="M25" s="291" t="s">
        <v>22</v>
      </c>
      <c r="N25" s="367">
        <v>-91.926190568794908</v>
      </c>
      <c r="O25" s="290">
        <v>110.43935888029796</v>
      </c>
      <c r="P25" s="290">
        <v>47.560384218133748</v>
      </c>
      <c r="Q25" s="290">
        <v>65.379837236339483</v>
      </c>
      <c r="R25" s="290">
        <v>26.380755370771112</v>
      </c>
      <c r="S25" s="109" t="s">
        <v>50</v>
      </c>
    </row>
    <row r="26" spans="1:19" ht="25" customHeight="1">
      <c r="A26" s="109" t="s">
        <v>51</v>
      </c>
      <c r="B26" s="290">
        <v>-6.569365007606919</v>
      </c>
      <c r="C26" s="293">
        <v>-25.122772943749197</v>
      </c>
      <c r="D26" s="294">
        <v>-29.502878247408589</v>
      </c>
      <c r="E26" s="294">
        <v>3.5260228666939213</v>
      </c>
      <c r="F26" s="368">
        <v>-4.467072061629537</v>
      </c>
      <c r="G26" s="293">
        <v>222.1557548297634</v>
      </c>
      <c r="H26" s="291">
        <v>122.52152738710697</v>
      </c>
      <c r="I26" s="291">
        <v>48.745927907407918</v>
      </c>
      <c r="J26" s="291">
        <v>423.73680870412898</v>
      </c>
      <c r="K26" s="291">
        <v>-88.216584161585331</v>
      </c>
      <c r="L26" s="291">
        <v>-70.952422719811551</v>
      </c>
      <c r="M26" s="291" t="s">
        <v>22</v>
      </c>
      <c r="N26" s="367">
        <v>-92.651461017014626</v>
      </c>
      <c r="O26" s="290">
        <v>24.253286152779324</v>
      </c>
      <c r="P26" s="290">
        <v>-10.515652684281747</v>
      </c>
      <c r="Q26" s="290">
        <v>33.094140349660847</v>
      </c>
      <c r="R26" s="290">
        <v>-78.874875659819793</v>
      </c>
      <c r="S26" s="109" t="s">
        <v>51</v>
      </c>
    </row>
    <row r="27" spans="1:19" ht="25" customHeight="1">
      <c r="A27" s="109" t="s">
        <v>52</v>
      </c>
      <c r="B27" s="290">
        <v>-1.7163370672083715</v>
      </c>
      <c r="C27" s="293">
        <v>-8.9372728807328343</v>
      </c>
      <c r="D27" s="294">
        <v>-7.5939968361342096</v>
      </c>
      <c r="E27" s="294">
        <v>-23.021372967456685</v>
      </c>
      <c r="F27" s="368">
        <v>-8.2427634915566301</v>
      </c>
      <c r="G27" s="293">
        <v>7.2881003464244145</v>
      </c>
      <c r="H27" s="291">
        <v>57.353242543361233</v>
      </c>
      <c r="I27" s="291">
        <v>-34.743064436151059</v>
      </c>
      <c r="J27" s="291">
        <v>-23.615535368882021</v>
      </c>
      <c r="K27" s="291">
        <v>-11.780577353694696</v>
      </c>
      <c r="L27" s="291" t="s">
        <v>22</v>
      </c>
      <c r="M27" s="291" t="s">
        <v>22</v>
      </c>
      <c r="N27" s="367">
        <v>-92.69759536825967</v>
      </c>
      <c r="O27" s="290">
        <v>1.8283738474434159</v>
      </c>
      <c r="P27" s="290">
        <v>-10.787497009279718</v>
      </c>
      <c r="Q27" s="290">
        <v>29.091026067189233</v>
      </c>
      <c r="R27" s="290">
        <v>-5.5166104752039473</v>
      </c>
      <c r="S27" s="109" t="s">
        <v>52</v>
      </c>
    </row>
    <row r="28" spans="1:19" ht="25" customHeight="1">
      <c r="A28" s="109" t="s">
        <v>53</v>
      </c>
      <c r="B28" s="290">
        <v>-1.6510057969403249</v>
      </c>
      <c r="C28" s="293">
        <v>15.764913895251723</v>
      </c>
      <c r="D28" s="294">
        <v>36.309999818117916</v>
      </c>
      <c r="E28" s="294">
        <v>-50.736810567552425</v>
      </c>
      <c r="F28" s="368">
        <v>1.3777748385247861</v>
      </c>
      <c r="G28" s="293">
        <v>15.411935557839129</v>
      </c>
      <c r="H28" s="291">
        <v>14.716379556486146</v>
      </c>
      <c r="I28" s="291">
        <v>13.377163868092794</v>
      </c>
      <c r="J28" s="291">
        <v>18.644005534671294</v>
      </c>
      <c r="K28" s="291">
        <v>338.98226109703262</v>
      </c>
      <c r="L28" s="291">
        <v>-58.627796144433468</v>
      </c>
      <c r="M28" s="291" t="s">
        <v>22</v>
      </c>
      <c r="N28" s="367" t="s">
        <v>209</v>
      </c>
      <c r="O28" s="290">
        <v>-36.621628388302838</v>
      </c>
      <c r="P28" s="290">
        <v>-21.780551784072287</v>
      </c>
      <c r="Q28" s="290">
        <v>35.665094179972641</v>
      </c>
      <c r="R28" s="290">
        <v>11.535108398565967</v>
      </c>
      <c r="S28" s="109" t="s">
        <v>53</v>
      </c>
    </row>
    <row r="29" spans="1:19" ht="25" customHeight="1">
      <c r="A29" s="109" t="s">
        <v>54</v>
      </c>
      <c r="B29" s="290">
        <v>2.9969122168823645</v>
      </c>
      <c r="C29" s="293">
        <v>27.058222664784665</v>
      </c>
      <c r="D29" s="294">
        <v>38.920278426694068</v>
      </c>
      <c r="E29" s="294">
        <v>-3.3954983922829598</v>
      </c>
      <c r="F29" s="368">
        <v>-6.1072736544434747</v>
      </c>
      <c r="G29" s="293">
        <v>28.194521051663912</v>
      </c>
      <c r="H29" s="291">
        <v>69.374586589991765</v>
      </c>
      <c r="I29" s="291">
        <v>-13.385883801499261</v>
      </c>
      <c r="J29" s="291">
        <v>31.619577501521348</v>
      </c>
      <c r="K29" s="291">
        <v>140.65943238731217</v>
      </c>
      <c r="L29" s="291">
        <v>-98.885482759440123</v>
      </c>
      <c r="M29" s="291" t="s">
        <v>209</v>
      </c>
      <c r="N29" s="367">
        <v>313.7377989817125</v>
      </c>
      <c r="O29" s="290">
        <v>117.39066120999954</v>
      </c>
      <c r="P29" s="290">
        <v>-1.1791630996373499</v>
      </c>
      <c r="Q29" s="290">
        <v>-44.139950976997966</v>
      </c>
      <c r="R29" s="290">
        <v>108.58047346693266</v>
      </c>
      <c r="S29" s="109" t="s">
        <v>54</v>
      </c>
    </row>
    <row r="30" spans="1:19" ht="25" customHeight="1">
      <c r="A30" s="109" t="s">
        <v>55</v>
      </c>
      <c r="B30" s="290">
        <v>-1.4535765913771854</v>
      </c>
      <c r="C30" s="293">
        <v>-8.0005503879528703</v>
      </c>
      <c r="D30" s="294">
        <v>-0.88666941568949653</v>
      </c>
      <c r="E30" s="294">
        <v>8.5404719125974964</v>
      </c>
      <c r="F30" s="368">
        <v>-53.43904794863716</v>
      </c>
      <c r="G30" s="293">
        <v>-32.819277735578424</v>
      </c>
      <c r="H30" s="291">
        <v>-6.3386250569741094</v>
      </c>
      <c r="I30" s="291">
        <v>-54.45227304914318</v>
      </c>
      <c r="J30" s="291">
        <v>-17.438642870442578</v>
      </c>
      <c r="K30" s="291">
        <v>414.76069372542156</v>
      </c>
      <c r="L30" s="291">
        <v>-2.5788547448219958</v>
      </c>
      <c r="M30" s="291" t="s">
        <v>22</v>
      </c>
      <c r="N30" s="367" t="s">
        <v>209</v>
      </c>
      <c r="O30" s="290">
        <v>7.9468408504754962</v>
      </c>
      <c r="P30" s="290">
        <v>12.534928357809221</v>
      </c>
      <c r="Q30" s="290">
        <v>89.329923708735009</v>
      </c>
      <c r="R30" s="290">
        <v>-36.87503873781165</v>
      </c>
      <c r="S30" s="109" t="s">
        <v>55</v>
      </c>
    </row>
    <row r="31" spans="1:19" ht="25" customHeight="1">
      <c r="A31" s="109" t="s">
        <v>56</v>
      </c>
      <c r="B31" s="290">
        <v>3.3528441426458926</v>
      </c>
      <c r="C31" s="293">
        <v>4.5415245531128079</v>
      </c>
      <c r="D31" s="294">
        <v>2.5072709526168495</v>
      </c>
      <c r="E31" s="294">
        <v>2.728125190281915</v>
      </c>
      <c r="F31" s="368">
        <v>26.125891149365316</v>
      </c>
      <c r="G31" s="293">
        <v>39.185028231288356</v>
      </c>
      <c r="H31" s="291">
        <v>52.313930498307712</v>
      </c>
      <c r="I31" s="291">
        <v>-32.420758601530594</v>
      </c>
      <c r="J31" s="291">
        <v>97.543940741205006</v>
      </c>
      <c r="K31" s="291">
        <v>64.722733380355493</v>
      </c>
      <c r="L31" s="291">
        <v>-3.971851443740448</v>
      </c>
      <c r="M31" s="291">
        <v>-88.684752747252745</v>
      </c>
      <c r="N31" s="367">
        <v>82.203666849336145</v>
      </c>
      <c r="O31" s="290" t="s">
        <v>209</v>
      </c>
      <c r="P31" s="290">
        <v>-28.137145620134589</v>
      </c>
      <c r="Q31" s="290">
        <v>6.3245162025191632</v>
      </c>
      <c r="R31" s="290">
        <v>73.076281141054722</v>
      </c>
      <c r="S31" s="109" t="s">
        <v>56</v>
      </c>
    </row>
    <row r="32" spans="1:19" ht="25" customHeight="1">
      <c r="A32" s="109" t="s">
        <v>57</v>
      </c>
      <c r="B32" s="290">
        <v>1.0856744400413731</v>
      </c>
      <c r="C32" s="293">
        <v>7.6056450796297241</v>
      </c>
      <c r="D32" s="294">
        <v>9.4422873080401928</v>
      </c>
      <c r="E32" s="294">
        <v>7.801875506502526</v>
      </c>
      <c r="F32" s="368">
        <v>-11.221094453830176</v>
      </c>
      <c r="G32" s="293">
        <v>36.634218257341786</v>
      </c>
      <c r="H32" s="291">
        <v>-0.48423318671680704</v>
      </c>
      <c r="I32" s="291">
        <v>95.888994591311274</v>
      </c>
      <c r="J32" s="291">
        <v>57.214612728407587</v>
      </c>
      <c r="K32" s="291">
        <v>0.5108070294160143</v>
      </c>
      <c r="L32" s="291">
        <v>-29.160592533319772</v>
      </c>
      <c r="M32" s="291">
        <v>15.431450766323749</v>
      </c>
      <c r="N32" s="367">
        <v>38.220630445131121</v>
      </c>
      <c r="O32" s="290">
        <v>1.5462419917966486E-2</v>
      </c>
      <c r="P32" s="290">
        <v>-20.31755600117728</v>
      </c>
      <c r="Q32" s="290">
        <v>72.973658121437921</v>
      </c>
      <c r="R32" s="290">
        <v>-6.4169292966561642</v>
      </c>
      <c r="S32" s="109" t="s">
        <v>57</v>
      </c>
    </row>
    <row r="33" spans="1:19" ht="25" customHeight="1">
      <c r="A33" s="109" t="s">
        <v>58</v>
      </c>
      <c r="B33" s="290">
        <v>4.8243361745653033</v>
      </c>
      <c r="C33" s="293">
        <v>23.536218779549273</v>
      </c>
      <c r="D33" s="294">
        <v>27.466068321955177</v>
      </c>
      <c r="E33" s="294">
        <v>-10.665615245331935</v>
      </c>
      <c r="F33" s="368">
        <v>13.396240513220121</v>
      </c>
      <c r="G33" s="293">
        <v>16.67518863117148</v>
      </c>
      <c r="H33" s="291">
        <v>11.916008693836957</v>
      </c>
      <c r="I33" s="291">
        <v>53.179035725253357</v>
      </c>
      <c r="J33" s="291">
        <v>12.771174354355907</v>
      </c>
      <c r="K33" s="291">
        <v>77.026959714474316</v>
      </c>
      <c r="L33" s="291">
        <v>135.2528298951722</v>
      </c>
      <c r="M33" s="291">
        <v>-82.30051813471502</v>
      </c>
      <c r="N33" s="367">
        <v>56.631631025481795</v>
      </c>
      <c r="O33" s="290">
        <v>54.046693850118686</v>
      </c>
      <c r="P33" s="290">
        <v>-21.787067838069504</v>
      </c>
      <c r="Q33" s="290">
        <v>125.43947058375292</v>
      </c>
      <c r="R33" s="290">
        <v>62.776386012686544</v>
      </c>
      <c r="S33" s="109" t="s">
        <v>58</v>
      </c>
    </row>
    <row r="34" spans="1:19" ht="25" customHeight="1">
      <c r="A34" s="109" t="s">
        <v>59</v>
      </c>
      <c r="B34" s="290">
        <v>1.7452573202796344</v>
      </c>
      <c r="C34" s="293">
        <v>4.7837946152844211</v>
      </c>
      <c r="D34" s="294">
        <v>6.2521710090570792</v>
      </c>
      <c r="E34" s="294">
        <v>-18.916285000776099</v>
      </c>
      <c r="F34" s="368">
        <v>26.812889355143696</v>
      </c>
      <c r="G34" s="293">
        <v>27.883747209589586</v>
      </c>
      <c r="H34" s="291">
        <v>60.685344591260503</v>
      </c>
      <c r="I34" s="291">
        <v>-35.398483414537253</v>
      </c>
      <c r="J34" s="291">
        <v>34.58358721791771</v>
      </c>
      <c r="K34" s="291">
        <v>-76.736233740793537</v>
      </c>
      <c r="L34" s="291">
        <v>-90.859110947211008</v>
      </c>
      <c r="M34" s="291" t="s">
        <v>22</v>
      </c>
      <c r="N34" s="367">
        <v>-66.212034997590706</v>
      </c>
      <c r="O34" s="290">
        <v>29.086206700974401</v>
      </c>
      <c r="P34" s="290">
        <v>-11.946923044762514</v>
      </c>
      <c r="Q34" s="290">
        <v>10.955081240051399</v>
      </c>
      <c r="R34" s="290">
        <v>119.27879507530781</v>
      </c>
      <c r="S34" s="109" t="s">
        <v>59</v>
      </c>
    </row>
    <row r="35" spans="1:19" ht="25" customHeight="1">
      <c r="A35" s="109" t="s">
        <v>60</v>
      </c>
      <c r="B35" s="290">
        <v>1.58771387047112</v>
      </c>
      <c r="C35" s="293">
        <v>-6.1449053944261323</v>
      </c>
      <c r="D35" s="294">
        <v>-8.9821294965144318</v>
      </c>
      <c r="E35" s="294">
        <v>-15.837994589620138</v>
      </c>
      <c r="F35" s="368">
        <v>36.76598372324338</v>
      </c>
      <c r="G35" s="293">
        <v>30.661401776900277</v>
      </c>
      <c r="H35" s="291">
        <v>16.827018612969468</v>
      </c>
      <c r="I35" s="291">
        <v>80.802791075976927</v>
      </c>
      <c r="J35" s="291">
        <v>8.3626222724990384</v>
      </c>
      <c r="K35" s="291">
        <v>69.830506242138341</v>
      </c>
      <c r="L35" s="291">
        <v>137.1328</v>
      </c>
      <c r="M35" s="291" t="s">
        <v>22</v>
      </c>
      <c r="N35" s="367">
        <v>30.82426772261374</v>
      </c>
      <c r="O35" s="290">
        <v>9.5227839143410904</v>
      </c>
      <c r="P35" s="290">
        <v>-41.121002977226148</v>
      </c>
      <c r="Q35" s="290">
        <v>-81.91201620551611</v>
      </c>
      <c r="R35" s="290">
        <v>-20.122875066430666</v>
      </c>
      <c r="S35" s="109" t="s">
        <v>60</v>
      </c>
    </row>
    <row r="36" spans="1:19" ht="25" customHeight="1">
      <c r="A36" s="109" t="s">
        <v>61</v>
      </c>
      <c r="B36" s="290">
        <v>-2.0409893188556794</v>
      </c>
      <c r="C36" s="293">
        <v>-3.9816510910391401</v>
      </c>
      <c r="D36" s="294">
        <v>-7.0317305608787848</v>
      </c>
      <c r="E36" s="294">
        <v>27.140272666302209</v>
      </c>
      <c r="F36" s="368">
        <v>0.52109470627776489</v>
      </c>
      <c r="G36" s="293">
        <v>-6.3651493147208811</v>
      </c>
      <c r="H36" s="291">
        <v>-18.95522708045074</v>
      </c>
      <c r="I36" s="291">
        <v>-24.503352579001202</v>
      </c>
      <c r="J36" s="291">
        <v>29.119559779889926</v>
      </c>
      <c r="K36" s="291">
        <v>164.86596855282841</v>
      </c>
      <c r="L36" s="291">
        <v>-22.763808152639015</v>
      </c>
      <c r="M36" s="291">
        <v>-19.421965317919074</v>
      </c>
      <c r="N36" s="367" t="s">
        <v>209</v>
      </c>
      <c r="O36" s="290">
        <v>-18.6777095530487</v>
      </c>
      <c r="P36" s="290">
        <v>-20.254608587004284</v>
      </c>
      <c r="Q36" s="290">
        <v>-47.760065370252235</v>
      </c>
      <c r="R36" s="290">
        <v>-56.264831712681065</v>
      </c>
      <c r="S36" s="109" t="s">
        <v>61</v>
      </c>
    </row>
    <row r="37" spans="1:19" ht="25" customHeight="1">
      <c r="A37" s="109" t="s">
        <v>62</v>
      </c>
      <c r="B37" s="290">
        <v>3.0077968215836535</v>
      </c>
      <c r="C37" s="293">
        <v>6.8743499947797204</v>
      </c>
      <c r="D37" s="294">
        <v>4.3627031584652798</v>
      </c>
      <c r="E37" s="294">
        <v>17.632918937575084</v>
      </c>
      <c r="F37" s="368">
        <v>21.136614691836698</v>
      </c>
      <c r="G37" s="293">
        <v>7.9516637857402372</v>
      </c>
      <c r="H37" s="291">
        <v>14.807848882239384</v>
      </c>
      <c r="I37" s="291">
        <v>-13.713578513330987</v>
      </c>
      <c r="J37" s="291">
        <v>20.794560941914497</v>
      </c>
      <c r="K37" s="291">
        <v>21.993279758125254</v>
      </c>
      <c r="L37" s="291">
        <v>10.213155812327628</v>
      </c>
      <c r="M37" s="291">
        <v>-12.652476910994253</v>
      </c>
      <c r="N37" s="367">
        <v>24.567062219119833</v>
      </c>
      <c r="O37" s="290">
        <v>8.2718321694014776</v>
      </c>
      <c r="P37" s="290">
        <v>-0.46147482165568476</v>
      </c>
      <c r="Q37" s="290">
        <v>-14.550937578664275</v>
      </c>
      <c r="R37" s="290">
        <v>8.8672862677319273</v>
      </c>
      <c r="S37" s="109" t="s">
        <v>62</v>
      </c>
    </row>
    <row r="38" spans="1:19" ht="25" customHeight="1">
      <c r="A38" s="109" t="s">
        <v>63</v>
      </c>
      <c r="B38" s="290">
        <v>2.149859456300689</v>
      </c>
      <c r="C38" s="293">
        <v>15.255224827075182</v>
      </c>
      <c r="D38" s="294">
        <v>16.202379374746826</v>
      </c>
      <c r="E38" s="294">
        <v>5.0681337188713798</v>
      </c>
      <c r="F38" s="368">
        <v>17.427467885924671</v>
      </c>
      <c r="G38" s="293">
        <v>14.732138349523538</v>
      </c>
      <c r="H38" s="291">
        <v>-17.835427044183874</v>
      </c>
      <c r="I38" s="291">
        <v>48.912173598963165</v>
      </c>
      <c r="J38" s="291">
        <v>65.528919957711452</v>
      </c>
      <c r="K38" s="291">
        <v>9.5792592641997771</v>
      </c>
      <c r="L38" s="291">
        <v>-21.499695039450572</v>
      </c>
      <c r="M38" s="291">
        <v>156.25301732364795</v>
      </c>
      <c r="N38" s="367">
        <v>29.788205088342181</v>
      </c>
      <c r="O38" s="290">
        <v>75.909028758944459</v>
      </c>
      <c r="P38" s="290">
        <v>-14.710878884021</v>
      </c>
      <c r="Q38" s="290">
        <v>-5.1761742569382818</v>
      </c>
      <c r="R38" s="290">
        <v>29.952815005320645</v>
      </c>
      <c r="S38" s="109" t="s">
        <v>63</v>
      </c>
    </row>
    <row r="39" spans="1:19" ht="25" customHeight="1">
      <c r="A39" s="109" t="s">
        <v>64</v>
      </c>
      <c r="B39" s="290">
        <v>-6.1703324189650743E-2</v>
      </c>
      <c r="C39" s="293">
        <v>21.721681356949944</v>
      </c>
      <c r="D39" s="294">
        <v>17.392139926189614</v>
      </c>
      <c r="E39" s="294">
        <v>47.297912161623344</v>
      </c>
      <c r="F39" s="368">
        <v>47.283274046013105</v>
      </c>
      <c r="G39" s="293">
        <v>25.626451327542355</v>
      </c>
      <c r="H39" s="291">
        <v>16.03601191230058</v>
      </c>
      <c r="I39" s="291">
        <v>-0.144604764568669</v>
      </c>
      <c r="J39" s="291">
        <v>43.809680253112106</v>
      </c>
      <c r="K39" s="291">
        <v>341.27771366839352</v>
      </c>
      <c r="L39" s="291">
        <v>-34.591108640399341</v>
      </c>
      <c r="M39" s="291" t="s">
        <v>22</v>
      </c>
      <c r="N39" s="367" t="s">
        <v>209</v>
      </c>
      <c r="O39" s="290">
        <v>95.430713187761881</v>
      </c>
      <c r="P39" s="290">
        <v>-4.8814583806035898</v>
      </c>
      <c r="Q39" s="290">
        <v>-62.385187958685805</v>
      </c>
      <c r="R39" s="290">
        <v>-72.138483920005953</v>
      </c>
      <c r="S39" s="109" t="s">
        <v>64</v>
      </c>
    </row>
    <row r="40" spans="1:19" ht="25" customHeight="1">
      <c r="A40" s="109" t="s">
        <v>65</v>
      </c>
      <c r="B40" s="290">
        <v>-3.4425358361001486</v>
      </c>
      <c r="C40" s="293">
        <v>14.578085095293531</v>
      </c>
      <c r="D40" s="294">
        <v>20.868111310725652</v>
      </c>
      <c r="E40" s="294">
        <v>11.408672004834571</v>
      </c>
      <c r="F40" s="368">
        <v>-24.205529181792798</v>
      </c>
      <c r="G40" s="293">
        <v>15.899928859378704</v>
      </c>
      <c r="H40" s="291">
        <v>29.386653184070838</v>
      </c>
      <c r="I40" s="291">
        <v>-7.7670950934814869</v>
      </c>
      <c r="J40" s="291">
        <v>19.901265844749645</v>
      </c>
      <c r="K40" s="291">
        <v>89.752816653081993</v>
      </c>
      <c r="L40" s="291">
        <v>-87.964250728651422</v>
      </c>
      <c r="M40" s="291">
        <v>-66.965452847805793</v>
      </c>
      <c r="N40" s="367">
        <v>149.97751380187333</v>
      </c>
      <c r="O40" s="290">
        <v>78.123928885444769</v>
      </c>
      <c r="P40" s="290">
        <v>24.229643906489258</v>
      </c>
      <c r="Q40" s="290">
        <v>-63.287676480070481</v>
      </c>
      <c r="R40" s="290">
        <v>-43.868569443852444</v>
      </c>
      <c r="S40" s="109" t="s">
        <v>65</v>
      </c>
    </row>
    <row r="41" spans="1:19" ht="25" customHeight="1">
      <c r="A41" s="109" t="s">
        <v>66</v>
      </c>
      <c r="B41" s="290">
        <v>-0.80402462949345477</v>
      </c>
      <c r="C41" s="293">
        <v>-28.946641361895203</v>
      </c>
      <c r="D41" s="294">
        <v>-30.371280014631736</v>
      </c>
      <c r="E41" s="294">
        <v>-20.14650189356189</v>
      </c>
      <c r="F41" s="368">
        <v>-13.696107066567848</v>
      </c>
      <c r="G41" s="293">
        <v>17.306045242917861</v>
      </c>
      <c r="H41" s="291">
        <v>35.553084589407803</v>
      </c>
      <c r="I41" s="291">
        <v>-34.519800740266604</v>
      </c>
      <c r="J41" s="291">
        <v>18.100054722943028</v>
      </c>
      <c r="K41" s="291">
        <v>33.516270494274949</v>
      </c>
      <c r="L41" s="291" t="s">
        <v>22</v>
      </c>
      <c r="M41" s="291" t="s">
        <v>22</v>
      </c>
      <c r="N41" s="367">
        <v>366.81878770078845</v>
      </c>
      <c r="O41" s="290">
        <v>16.186612576064903</v>
      </c>
      <c r="P41" s="290">
        <v>-63.456913718619759</v>
      </c>
      <c r="Q41" s="290">
        <v>53.156906158511617</v>
      </c>
      <c r="R41" s="290">
        <v>130.87178566957908</v>
      </c>
      <c r="S41" s="109" t="s">
        <v>66</v>
      </c>
    </row>
    <row r="42" spans="1:19" ht="25" customHeight="1">
      <c r="A42" s="109" t="s">
        <v>67</v>
      </c>
      <c r="B42" s="290">
        <v>0.41059713395215169</v>
      </c>
      <c r="C42" s="293">
        <v>-1.0682527981653038</v>
      </c>
      <c r="D42" s="294">
        <v>-0.3694295976055173</v>
      </c>
      <c r="E42" s="294">
        <v>-16.092715975865985</v>
      </c>
      <c r="F42" s="368">
        <v>9.0591746392211263</v>
      </c>
      <c r="G42" s="293">
        <v>-20.140212598179147</v>
      </c>
      <c r="H42" s="291">
        <v>11.716361016395368</v>
      </c>
      <c r="I42" s="291">
        <v>-15.604378740600538</v>
      </c>
      <c r="J42" s="291">
        <v>-55.188037462187758</v>
      </c>
      <c r="K42" s="291">
        <v>11.275643991979024</v>
      </c>
      <c r="L42" s="291" t="s">
        <v>22</v>
      </c>
      <c r="M42" s="291" t="s">
        <v>22</v>
      </c>
      <c r="N42" s="367">
        <v>67.222994900324522</v>
      </c>
      <c r="O42" s="290">
        <v>309.81202637535671</v>
      </c>
      <c r="P42" s="290">
        <v>32.847893760763014</v>
      </c>
      <c r="Q42" s="290">
        <v>-14.09581200140444</v>
      </c>
      <c r="R42" s="290">
        <v>61.076049079483653</v>
      </c>
      <c r="S42" s="109" t="s">
        <v>67</v>
      </c>
    </row>
    <row r="43" spans="1:19" ht="25" customHeight="1">
      <c r="A43" s="109" t="s">
        <v>68</v>
      </c>
      <c r="B43" s="290">
        <v>-2.2150866583331208E-2</v>
      </c>
      <c r="C43" s="293">
        <v>0.65915170737338258</v>
      </c>
      <c r="D43" s="294">
        <v>3.0181109600967204</v>
      </c>
      <c r="E43" s="294">
        <v>-11.247781632684323</v>
      </c>
      <c r="F43" s="368">
        <v>-9.683265854977563</v>
      </c>
      <c r="G43" s="293">
        <v>-5.0159353644539664</v>
      </c>
      <c r="H43" s="291">
        <v>-1.5038003226872405</v>
      </c>
      <c r="I43" s="291">
        <v>2.0946079010595042</v>
      </c>
      <c r="J43" s="291">
        <v>-12.977542056849259</v>
      </c>
      <c r="K43" s="291">
        <v>193.88737095128573</v>
      </c>
      <c r="L43" s="291">
        <v>60.00271368532384</v>
      </c>
      <c r="M43" s="291">
        <v>-51.360119790366859</v>
      </c>
      <c r="N43" s="367">
        <v>424.44078351647704</v>
      </c>
      <c r="O43" s="290">
        <v>125.56449790540424</v>
      </c>
      <c r="P43" s="290">
        <v>-9.2659019039536901</v>
      </c>
      <c r="Q43" s="290">
        <v>-77.966765246500927</v>
      </c>
      <c r="R43" s="290">
        <v>-7.2749270113074829</v>
      </c>
      <c r="S43" s="109" t="s">
        <v>68</v>
      </c>
    </row>
    <row r="44" spans="1:19" ht="25" customHeight="1">
      <c r="A44" s="109" t="s">
        <v>69</v>
      </c>
      <c r="B44" s="290">
        <v>1.0560709504763679</v>
      </c>
      <c r="C44" s="293">
        <v>-1.4460454761390196</v>
      </c>
      <c r="D44" s="294">
        <v>-1.3995122044555757</v>
      </c>
      <c r="E44" s="294">
        <v>13.400979273821932</v>
      </c>
      <c r="F44" s="368">
        <v>-15.891821577264466</v>
      </c>
      <c r="G44" s="293">
        <v>-9.8689389332208748</v>
      </c>
      <c r="H44" s="291">
        <v>-20.712303225086529</v>
      </c>
      <c r="I44" s="291">
        <v>73.315228070882597</v>
      </c>
      <c r="J44" s="291">
        <v>-13.851066786537757</v>
      </c>
      <c r="K44" s="291">
        <v>150.61215396834621</v>
      </c>
      <c r="L44" s="291">
        <v>364.99359055374009</v>
      </c>
      <c r="M44" s="291">
        <v>-97.496244366549831</v>
      </c>
      <c r="N44" s="367">
        <v>107.14014659769521</v>
      </c>
      <c r="O44" s="290">
        <v>10.690299875357439</v>
      </c>
      <c r="P44" s="290">
        <v>-9.6420469777088726</v>
      </c>
      <c r="Q44" s="290">
        <v>-64.168298480070774</v>
      </c>
      <c r="R44" s="290">
        <v>-3.0308314358706525</v>
      </c>
      <c r="S44" s="109" t="s">
        <v>69</v>
      </c>
    </row>
    <row r="45" spans="1:19" ht="25" customHeight="1">
      <c r="A45" s="109" t="s">
        <v>70</v>
      </c>
      <c r="B45" s="290">
        <v>0.71498471844077471</v>
      </c>
      <c r="C45" s="293">
        <v>8.4701283284709348</v>
      </c>
      <c r="D45" s="294">
        <v>11.763337937412089</v>
      </c>
      <c r="E45" s="294">
        <v>7.147067170206725</v>
      </c>
      <c r="F45" s="368">
        <v>-20.523598331899123</v>
      </c>
      <c r="G45" s="293">
        <v>31.372433264355379</v>
      </c>
      <c r="H45" s="291">
        <v>29.819365096973399</v>
      </c>
      <c r="I45" s="291">
        <v>-10.05059021922429</v>
      </c>
      <c r="J45" s="291">
        <v>61.2154700405234</v>
      </c>
      <c r="K45" s="291">
        <v>-46.338806491567951</v>
      </c>
      <c r="L45" s="291">
        <v>-26.482036597915084</v>
      </c>
      <c r="M45" s="291" t="s">
        <v>22</v>
      </c>
      <c r="N45" s="367">
        <v>-71.190125049927801</v>
      </c>
      <c r="O45" s="290">
        <v>95.001656850274173</v>
      </c>
      <c r="P45" s="290">
        <v>-19.352184602198093</v>
      </c>
      <c r="Q45" s="290">
        <v>328.15333290767461</v>
      </c>
      <c r="R45" s="290">
        <v>-56.099926799313913</v>
      </c>
      <c r="S45" s="109" t="s">
        <v>70</v>
      </c>
    </row>
    <row r="46" spans="1:19" ht="25" customHeight="1">
      <c r="A46" s="109" t="s">
        <v>71</v>
      </c>
      <c r="B46" s="290">
        <v>1.0954221355570013</v>
      </c>
      <c r="C46" s="293">
        <v>7.7337644839665813</v>
      </c>
      <c r="D46" s="294">
        <v>2.4615494772052955</v>
      </c>
      <c r="E46" s="294">
        <v>21.815625844822932</v>
      </c>
      <c r="F46" s="368">
        <v>43.449924111833752</v>
      </c>
      <c r="G46" s="293">
        <v>-16.434427159744885</v>
      </c>
      <c r="H46" s="291">
        <v>10.820394620197064</v>
      </c>
      <c r="I46" s="291">
        <v>-4.3146655044672144</v>
      </c>
      <c r="J46" s="291">
        <v>-38.168314195237251</v>
      </c>
      <c r="K46" s="291">
        <v>-45.741327510630256</v>
      </c>
      <c r="L46" s="291">
        <v>-38.914404219657008</v>
      </c>
      <c r="M46" s="291" t="s">
        <v>209</v>
      </c>
      <c r="N46" s="367" t="s">
        <v>22</v>
      </c>
      <c r="O46" s="290">
        <v>50.38657579749156</v>
      </c>
      <c r="P46" s="290">
        <v>-3.4477227678722926</v>
      </c>
      <c r="Q46" s="290">
        <v>-55.205913630961071</v>
      </c>
      <c r="R46" s="290">
        <v>-64.135329169539546</v>
      </c>
      <c r="S46" s="109" t="s">
        <v>71</v>
      </c>
    </row>
    <row r="47" spans="1:19" ht="25" customHeight="1">
      <c r="A47" s="109" t="s">
        <v>72</v>
      </c>
      <c r="B47" s="290">
        <v>4.2617139778694479</v>
      </c>
      <c r="C47" s="293">
        <v>58.40043544215186</v>
      </c>
      <c r="D47" s="294">
        <v>56.062867176120221</v>
      </c>
      <c r="E47" s="294">
        <v>9.308660002246441</v>
      </c>
      <c r="F47" s="368">
        <v>142.80533063427799</v>
      </c>
      <c r="G47" s="293">
        <v>-3.782643229768297</v>
      </c>
      <c r="H47" s="291">
        <v>-29.175981326845942</v>
      </c>
      <c r="I47" s="291">
        <v>61.68634157105032</v>
      </c>
      <c r="J47" s="291">
        <v>6.5464040218982831</v>
      </c>
      <c r="K47" s="291">
        <v>-42.902238561776997</v>
      </c>
      <c r="L47" s="291" t="s">
        <v>209</v>
      </c>
      <c r="M47" s="291" t="s">
        <v>22</v>
      </c>
      <c r="N47" s="367">
        <v>-71.28381333773973</v>
      </c>
      <c r="O47" s="290">
        <v>238.38896376754144</v>
      </c>
      <c r="P47" s="290">
        <v>-54.698939544386072</v>
      </c>
      <c r="Q47" s="290">
        <v>-31.640838574188351</v>
      </c>
      <c r="R47" s="290">
        <v>13.921347795623234</v>
      </c>
      <c r="S47" s="109" t="s">
        <v>72</v>
      </c>
    </row>
    <row r="48" spans="1:19" ht="25" customHeight="1">
      <c r="A48" s="109" t="s">
        <v>73</v>
      </c>
      <c r="B48" s="290">
        <v>-2.6607089335957994</v>
      </c>
      <c r="C48" s="293">
        <v>-5.4667538568517671</v>
      </c>
      <c r="D48" s="294">
        <v>-7.8684130599418722</v>
      </c>
      <c r="E48" s="294">
        <v>10.329976816720119</v>
      </c>
      <c r="F48" s="368">
        <v>19.775268169341913</v>
      </c>
      <c r="G48" s="293">
        <v>53.600725930707739</v>
      </c>
      <c r="H48" s="291">
        <v>60.059423806857069</v>
      </c>
      <c r="I48" s="291">
        <v>17.044491026426115</v>
      </c>
      <c r="J48" s="291">
        <v>78.56124667794154</v>
      </c>
      <c r="K48" s="291">
        <v>-74.082511887389927</v>
      </c>
      <c r="L48" s="291">
        <v>-70.317251885832519</v>
      </c>
      <c r="M48" s="291" t="s">
        <v>22</v>
      </c>
      <c r="N48" s="367" t="s">
        <v>22</v>
      </c>
      <c r="O48" s="290">
        <v>-9.030298054027412</v>
      </c>
      <c r="P48" s="290">
        <v>-20.031380709981335</v>
      </c>
      <c r="Q48" s="290">
        <v>91.104393857429812</v>
      </c>
      <c r="R48" s="290">
        <v>-36.355798739434967</v>
      </c>
      <c r="S48" s="109" t="s">
        <v>73</v>
      </c>
    </row>
    <row r="49" spans="1:19" ht="25" customHeight="1">
      <c r="A49" s="109" t="s">
        <v>74</v>
      </c>
      <c r="B49" s="290">
        <v>0.60875385973776019</v>
      </c>
      <c r="C49" s="293">
        <v>103.05320580998387</v>
      </c>
      <c r="D49" s="294">
        <v>106.06645412808433</v>
      </c>
      <c r="E49" s="294">
        <v>-5.2440286166553136</v>
      </c>
      <c r="F49" s="368">
        <v>236.24533506409216</v>
      </c>
      <c r="G49" s="293">
        <v>-7.5412221579067165</v>
      </c>
      <c r="H49" s="291">
        <v>-48.947043267146448</v>
      </c>
      <c r="I49" s="291">
        <v>43.186248723581997</v>
      </c>
      <c r="J49" s="291">
        <v>89.000426308888933</v>
      </c>
      <c r="K49" s="291" t="s">
        <v>22</v>
      </c>
      <c r="L49" s="291" t="s">
        <v>22</v>
      </c>
      <c r="M49" s="291" t="s">
        <v>22</v>
      </c>
      <c r="N49" s="367" t="s">
        <v>22</v>
      </c>
      <c r="O49" s="290">
        <v>22.344646331909729</v>
      </c>
      <c r="P49" s="290">
        <v>-52.924279235231594</v>
      </c>
      <c r="Q49" s="290">
        <v>200.50598970721796</v>
      </c>
      <c r="R49" s="290">
        <v>-63.174576257090273</v>
      </c>
      <c r="S49" s="109" t="s">
        <v>74</v>
      </c>
    </row>
    <row r="50" spans="1:19" ht="25" customHeight="1">
      <c r="A50" s="109" t="s">
        <v>75</v>
      </c>
      <c r="B50" s="290">
        <v>3.20140646600602</v>
      </c>
      <c r="C50" s="293">
        <v>33.127178119389072</v>
      </c>
      <c r="D50" s="294">
        <v>34.642476765822437</v>
      </c>
      <c r="E50" s="294">
        <v>26.42002133420857</v>
      </c>
      <c r="F50" s="368">
        <v>23.345120781402912</v>
      </c>
      <c r="G50" s="293">
        <v>37.400411116580699</v>
      </c>
      <c r="H50" s="291">
        <v>29.737531619712399</v>
      </c>
      <c r="I50" s="291">
        <v>92.749829402575983</v>
      </c>
      <c r="J50" s="291">
        <v>14.432303190232503</v>
      </c>
      <c r="K50" s="291">
        <v>-52.591130016290762</v>
      </c>
      <c r="L50" s="291">
        <v>-47.518105618887319</v>
      </c>
      <c r="M50" s="291">
        <v>-86.37410895146202</v>
      </c>
      <c r="N50" s="367">
        <v>-59.054648913769469</v>
      </c>
      <c r="O50" s="290">
        <v>-34.191448943785346</v>
      </c>
      <c r="P50" s="290">
        <v>12.852051055239372</v>
      </c>
      <c r="Q50" s="290">
        <v>-46.053447082742153</v>
      </c>
      <c r="R50" s="290">
        <v>-19.228039205592111</v>
      </c>
      <c r="S50" s="109" t="s">
        <v>75</v>
      </c>
    </row>
    <row r="51" spans="1:19" ht="25" customHeight="1">
      <c r="A51" s="109" t="s">
        <v>76</v>
      </c>
      <c r="B51" s="290">
        <v>-0.85964539398320028</v>
      </c>
      <c r="C51" s="293">
        <v>-23.975181329901147</v>
      </c>
      <c r="D51" s="294">
        <v>14.434719308749607</v>
      </c>
      <c r="E51" s="294">
        <v>-71.214536717899193</v>
      </c>
      <c r="F51" s="368">
        <v>48.766588336795735</v>
      </c>
      <c r="G51" s="293">
        <v>44.077495208239014</v>
      </c>
      <c r="H51" s="291">
        <v>67.195832092189278</v>
      </c>
      <c r="I51" s="291">
        <v>42.255809559795949</v>
      </c>
      <c r="J51" s="291">
        <v>8.5360398143488254</v>
      </c>
      <c r="K51" s="291">
        <v>-7.6737037092216553</v>
      </c>
      <c r="L51" s="291">
        <v>-76.637544571710293</v>
      </c>
      <c r="M51" s="291" t="s">
        <v>22</v>
      </c>
      <c r="N51" s="367">
        <v>439.11977715877435</v>
      </c>
      <c r="O51" s="290">
        <v>64.484458224024166</v>
      </c>
      <c r="P51" s="290">
        <v>20.882443652900662</v>
      </c>
      <c r="Q51" s="290">
        <v>36.961954537155378</v>
      </c>
      <c r="R51" s="290">
        <v>14.009059468784926</v>
      </c>
      <c r="S51" s="109" t="s">
        <v>76</v>
      </c>
    </row>
    <row r="52" spans="1:19" ht="25" customHeight="1">
      <c r="A52" s="109" t="s">
        <v>77</v>
      </c>
      <c r="B52" s="290">
        <v>4.32487017154439</v>
      </c>
      <c r="C52" s="293">
        <v>30.991170736801791</v>
      </c>
      <c r="D52" s="294">
        <v>34.294401942951168</v>
      </c>
      <c r="E52" s="294">
        <v>10.801631805797811</v>
      </c>
      <c r="F52" s="368">
        <v>11.336447347375781</v>
      </c>
      <c r="G52" s="293">
        <v>59.719661248618564</v>
      </c>
      <c r="H52" s="291">
        <v>40.357000344373319</v>
      </c>
      <c r="I52" s="291">
        <v>56.242223914133461</v>
      </c>
      <c r="J52" s="291">
        <v>97.949842906712746</v>
      </c>
      <c r="K52" s="291">
        <v>-6.772439679024103</v>
      </c>
      <c r="L52" s="291">
        <v>-41.276314428651673</v>
      </c>
      <c r="M52" s="291">
        <v>-46.770771450394633</v>
      </c>
      <c r="N52" s="367">
        <v>226.91577793814986</v>
      </c>
      <c r="O52" s="290">
        <v>59.262635710311031</v>
      </c>
      <c r="P52" s="290">
        <v>-4.6174406471992313</v>
      </c>
      <c r="Q52" s="290">
        <v>-25.292346364326676</v>
      </c>
      <c r="R52" s="290">
        <v>6.4405255734128133</v>
      </c>
      <c r="S52" s="109" t="s">
        <v>77</v>
      </c>
    </row>
    <row r="53" spans="1:19" ht="25" customHeight="1">
      <c r="A53" s="109" t="s">
        <v>78</v>
      </c>
      <c r="B53" s="290">
        <v>1.7270522846345671</v>
      </c>
      <c r="C53" s="293">
        <v>31.280882046805345</v>
      </c>
      <c r="D53" s="294">
        <v>39.870450935230224</v>
      </c>
      <c r="E53" s="294">
        <v>-2.1605051311538972</v>
      </c>
      <c r="F53" s="368">
        <v>-22.251328549554145</v>
      </c>
      <c r="G53" s="293">
        <v>19.437228135455385</v>
      </c>
      <c r="H53" s="291">
        <v>3.7204127188162914</v>
      </c>
      <c r="I53" s="291">
        <v>23.600283133611157</v>
      </c>
      <c r="J53" s="291">
        <v>43.389918394054234</v>
      </c>
      <c r="K53" s="291">
        <v>164.6441736396759</v>
      </c>
      <c r="L53" s="291">
        <v>184.65216518098532</v>
      </c>
      <c r="M53" s="291" t="s">
        <v>209</v>
      </c>
      <c r="N53" s="367">
        <v>149.10034196912969</v>
      </c>
      <c r="O53" s="290">
        <v>85.721602042634032</v>
      </c>
      <c r="P53" s="290">
        <v>29.963317565443987</v>
      </c>
      <c r="Q53" s="290">
        <v>-36.941217355895553</v>
      </c>
      <c r="R53" s="290">
        <v>-61.305964099306294</v>
      </c>
      <c r="S53" s="109" t="s">
        <v>78</v>
      </c>
    </row>
    <row r="54" spans="1:19" ht="25" customHeight="1">
      <c r="A54" s="109" t="s">
        <v>79</v>
      </c>
      <c r="B54" s="290">
        <v>0.91320139151640944</v>
      </c>
      <c r="C54" s="293">
        <v>2.2890893009372775</v>
      </c>
      <c r="D54" s="294">
        <v>3.2109596823866298</v>
      </c>
      <c r="E54" s="294">
        <v>9.5307470154332776</v>
      </c>
      <c r="F54" s="368">
        <v>-13.288619717369912</v>
      </c>
      <c r="G54" s="293">
        <v>-26.529403334448006</v>
      </c>
      <c r="H54" s="291">
        <v>-17.683003417782601</v>
      </c>
      <c r="I54" s="291">
        <v>9.916455974497083</v>
      </c>
      <c r="J54" s="291">
        <v>-44.983031731166221</v>
      </c>
      <c r="K54" s="291">
        <v>-93.582799383775324</v>
      </c>
      <c r="L54" s="291">
        <v>-97.711572269883462</v>
      </c>
      <c r="M54" s="291">
        <v>-73.438727415553814</v>
      </c>
      <c r="N54" s="367">
        <v>-81.506739609398082</v>
      </c>
      <c r="O54" s="290">
        <v>45.693784163951364</v>
      </c>
      <c r="P54" s="290">
        <v>-19.059703731520472</v>
      </c>
      <c r="Q54" s="290">
        <v>231.14835264421271</v>
      </c>
      <c r="R54" s="290">
        <v>-56.672390938592152</v>
      </c>
      <c r="S54" s="109" t="s">
        <v>79</v>
      </c>
    </row>
    <row r="55" spans="1:19" ht="25" customHeight="1">
      <c r="A55" s="109" t="s">
        <v>80</v>
      </c>
      <c r="B55" s="290">
        <v>-0.99612727280269553</v>
      </c>
      <c r="C55" s="293">
        <v>3.1994699246961318</v>
      </c>
      <c r="D55" s="294">
        <v>10.453801218949536</v>
      </c>
      <c r="E55" s="294">
        <v>-26.756386443004715</v>
      </c>
      <c r="F55" s="368">
        <v>-4.4601959674777447</v>
      </c>
      <c r="G55" s="293">
        <v>-21.896527477102879</v>
      </c>
      <c r="H55" s="291">
        <v>-21.447359546772788</v>
      </c>
      <c r="I55" s="291">
        <v>-44.398493765304558</v>
      </c>
      <c r="J55" s="291">
        <v>10.947082386563281</v>
      </c>
      <c r="K55" s="291">
        <v>358.83998944073613</v>
      </c>
      <c r="L55" s="291" t="s">
        <v>209</v>
      </c>
      <c r="M55" s="291" t="s">
        <v>22</v>
      </c>
      <c r="N55" s="367">
        <v>80.23508685000138</v>
      </c>
      <c r="O55" s="290">
        <v>-79.504648811812103</v>
      </c>
      <c r="P55" s="290">
        <v>-22.851190056686931</v>
      </c>
      <c r="Q55" s="290">
        <v>-37.517116565887029</v>
      </c>
      <c r="R55" s="290">
        <v>-32.13058654280519</v>
      </c>
      <c r="S55" s="109" t="s">
        <v>80</v>
      </c>
    </row>
    <row r="56" spans="1:19" ht="25" customHeight="1">
      <c r="A56" s="109" t="s">
        <v>81</v>
      </c>
      <c r="B56" s="290">
        <v>13.514433565866455</v>
      </c>
      <c r="C56" s="293">
        <v>31.586288793505105</v>
      </c>
      <c r="D56" s="294">
        <v>32.091034549342226</v>
      </c>
      <c r="E56" s="294">
        <v>13.989136522121399</v>
      </c>
      <c r="F56" s="368">
        <v>42.3029057025459</v>
      </c>
      <c r="G56" s="293">
        <v>45.594424568569025</v>
      </c>
      <c r="H56" s="291">
        <v>53.966226488531078</v>
      </c>
      <c r="I56" s="291">
        <v>67.152231201173294</v>
      </c>
      <c r="J56" s="291">
        <v>23.080851417594261</v>
      </c>
      <c r="K56" s="291">
        <v>6.2288958098842357</v>
      </c>
      <c r="L56" s="291">
        <v>-10.101820699695523</v>
      </c>
      <c r="M56" s="291" t="s">
        <v>22</v>
      </c>
      <c r="N56" s="367">
        <v>31.202895882454271</v>
      </c>
      <c r="O56" s="290">
        <v>175.45713511573922</v>
      </c>
      <c r="P56" s="290">
        <v>-34.038290708304743</v>
      </c>
      <c r="Q56" s="290">
        <v>5.488164669131379</v>
      </c>
      <c r="R56" s="290">
        <v>23.092261849063988</v>
      </c>
      <c r="S56" s="109" t="s">
        <v>81</v>
      </c>
    </row>
    <row r="57" spans="1:19" ht="25" customHeight="1" thickBot="1">
      <c r="A57" s="110" t="s">
        <v>82</v>
      </c>
      <c r="B57" s="286">
        <v>3.5676107264904147</v>
      </c>
      <c r="C57" s="296">
        <v>5.9291461370776517</v>
      </c>
      <c r="D57" s="295">
        <v>5.8929922780772301</v>
      </c>
      <c r="E57" s="295">
        <v>-1.2985874629115983</v>
      </c>
      <c r="F57" s="369">
        <v>24.126277845053366</v>
      </c>
      <c r="G57" s="289">
        <v>-44.595627356080939</v>
      </c>
      <c r="H57" s="288">
        <v>-40.283159161954096</v>
      </c>
      <c r="I57" s="288">
        <v>-41.783736695070537</v>
      </c>
      <c r="J57" s="288">
        <v>-50.680864160158222</v>
      </c>
      <c r="K57" s="288">
        <v>-13.51632959104117</v>
      </c>
      <c r="L57" s="288">
        <v>-22.210014852605653</v>
      </c>
      <c r="M57" s="288" t="s">
        <v>22</v>
      </c>
      <c r="N57" s="366">
        <v>-6.2866347487583312</v>
      </c>
      <c r="O57" s="286">
        <v>76.366657155217638</v>
      </c>
      <c r="P57" s="286">
        <v>18.501824655963219</v>
      </c>
      <c r="Q57" s="286">
        <v>-18.150190613844003</v>
      </c>
      <c r="R57" s="286">
        <v>72.492740970574289</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89A12-73A0-4564-A36E-F302C29DA66C}">
  <sheetPr>
    <pageSetUpPr fitToPage="1"/>
  </sheetPr>
  <dimension ref="A1:P22"/>
  <sheetViews>
    <sheetView showGridLines="0" zoomScale="85" zoomScaleNormal="85" zoomScaleSheetLayoutView="100" workbookViewId="0"/>
  </sheetViews>
  <sheetFormatPr defaultColWidth="9" defaultRowHeight="13"/>
  <cols>
    <col min="1" max="1" width="4.6328125" style="550" customWidth="1"/>
    <col min="2" max="2" width="4.6328125" style="548" customWidth="1"/>
    <col min="3" max="3" width="3.08984375" style="548" customWidth="1"/>
    <col min="4" max="4" width="10.453125" style="549" bestFit="1" customWidth="1"/>
    <col min="5" max="5" width="11.6328125" style="549" customWidth="1"/>
    <col min="6" max="6" width="9.6328125" style="549" customWidth="1"/>
    <col min="7" max="7" width="11.6328125" style="549" customWidth="1"/>
    <col min="8" max="8" width="9.6328125" style="549" customWidth="1"/>
    <col min="9" max="9" width="11.6328125" style="549" customWidth="1"/>
    <col min="10" max="10" width="9.6328125" style="549" customWidth="1"/>
    <col min="11" max="11" width="11.6328125" style="549" customWidth="1"/>
    <col min="12" max="12" width="9.6328125" style="549" customWidth="1"/>
    <col min="13" max="15" width="10.6328125" style="549" customWidth="1"/>
    <col min="16" max="16" width="10.6328125" style="548" customWidth="1"/>
    <col min="17" max="16384" width="9" style="548"/>
  </cols>
  <sheetData>
    <row r="1" spans="1:16" s="551" customFormat="1" ht="41.15" customHeight="1">
      <c r="A1" s="633" t="s">
        <v>334</v>
      </c>
      <c r="B1" s="630"/>
      <c r="C1" s="630"/>
      <c r="D1" s="630"/>
      <c r="E1" s="630"/>
      <c r="F1" s="630"/>
      <c r="G1" s="630"/>
      <c r="H1" s="630"/>
      <c r="I1" s="630"/>
      <c r="J1" s="630"/>
      <c r="K1" s="630"/>
      <c r="L1" s="630"/>
    </row>
    <row r="2" spans="1:16" s="551" customFormat="1" ht="32.25" customHeight="1">
      <c r="A2" s="632" t="s">
        <v>333</v>
      </c>
      <c r="B2" s="630"/>
      <c r="C2" s="630"/>
      <c r="D2" s="630"/>
      <c r="E2" s="630"/>
      <c r="F2" s="630"/>
      <c r="G2" s="630"/>
      <c r="H2" s="630"/>
      <c r="I2" s="630"/>
      <c r="J2" s="630"/>
      <c r="K2" s="630"/>
      <c r="L2" s="630"/>
    </row>
    <row r="3" spans="1:16" s="551" customFormat="1" ht="32.25" customHeight="1">
      <c r="A3" s="631" t="s">
        <v>332</v>
      </c>
      <c r="B3" s="630"/>
      <c r="C3" s="630"/>
      <c r="D3" s="630"/>
      <c r="E3" s="630"/>
      <c r="F3" s="630"/>
      <c r="G3" s="630"/>
      <c r="H3" s="630"/>
      <c r="I3" s="630"/>
      <c r="J3" s="630"/>
      <c r="K3" s="630"/>
      <c r="L3" s="630"/>
    </row>
    <row r="4" spans="1:16" s="551" customFormat="1" ht="32.25" customHeight="1">
      <c r="D4" s="630"/>
    </row>
    <row r="5" spans="1:16" s="551" customFormat="1" ht="32.25" customHeight="1">
      <c r="B5" s="629"/>
      <c r="C5" s="629"/>
      <c r="D5" s="629"/>
      <c r="E5" s="629"/>
      <c r="F5" s="629"/>
      <c r="G5" s="629"/>
      <c r="H5" s="629"/>
      <c r="I5" s="629"/>
    </row>
    <row r="6" spans="1:16" s="626" customFormat="1" ht="18.75" customHeight="1" thickBot="1">
      <c r="A6" s="626" t="s">
        <v>201</v>
      </c>
      <c r="B6" s="628"/>
      <c r="C6" s="628"/>
      <c r="D6" s="628"/>
      <c r="E6" s="628"/>
      <c r="F6" s="628"/>
      <c r="G6" s="628"/>
      <c r="H6" s="628"/>
      <c r="I6" s="628"/>
      <c r="L6" s="627" t="str">
        <f>A2</f>
        <v>令和8年2月審査分</v>
      </c>
    </row>
    <row r="7" spans="1:16" s="551" customFormat="1" ht="23.25" customHeight="1">
      <c r="A7" s="785" t="s">
        <v>331</v>
      </c>
      <c r="B7" s="786"/>
      <c r="C7" s="786"/>
      <c r="D7" s="787"/>
      <c r="E7" s="791" t="s">
        <v>327</v>
      </c>
      <c r="F7" s="793" t="s">
        <v>330</v>
      </c>
      <c r="G7" s="795" t="s">
        <v>325</v>
      </c>
      <c r="H7" s="797" t="s">
        <v>329</v>
      </c>
      <c r="I7" s="799" t="s">
        <v>328</v>
      </c>
      <c r="J7" s="800"/>
      <c r="K7" s="800"/>
      <c r="L7" s="801"/>
    </row>
    <row r="8" spans="1:16" s="551" customFormat="1" ht="36.75" customHeight="1" thickBot="1">
      <c r="A8" s="788"/>
      <c r="B8" s="789"/>
      <c r="C8" s="789"/>
      <c r="D8" s="790"/>
      <c r="E8" s="792"/>
      <c r="F8" s="794"/>
      <c r="G8" s="796"/>
      <c r="H8" s="798"/>
      <c r="I8" s="625" t="s">
        <v>327</v>
      </c>
      <c r="J8" s="624" t="s">
        <v>326</v>
      </c>
      <c r="K8" s="623" t="s">
        <v>325</v>
      </c>
      <c r="L8" s="622" t="s">
        <v>324</v>
      </c>
    </row>
    <row r="9" spans="1:16" s="551" customFormat="1" ht="12" customHeight="1" thickTop="1">
      <c r="A9" s="802" t="s">
        <v>323</v>
      </c>
      <c r="B9" s="621"/>
      <c r="C9" s="621"/>
      <c r="D9" s="621"/>
      <c r="E9" s="619" t="s">
        <v>322</v>
      </c>
      <c r="F9" s="618" t="s">
        <v>15</v>
      </c>
      <c r="G9" s="618" t="s">
        <v>321</v>
      </c>
      <c r="H9" s="620" t="s">
        <v>129</v>
      </c>
      <c r="I9" s="619" t="s">
        <v>320</v>
      </c>
      <c r="J9" s="618" t="s">
        <v>320</v>
      </c>
      <c r="K9" s="618" t="s">
        <v>320</v>
      </c>
      <c r="L9" s="617" t="s">
        <v>320</v>
      </c>
    </row>
    <row r="10" spans="1:16" s="551" customFormat="1" ht="33.75" customHeight="1">
      <c r="A10" s="803"/>
      <c r="B10" s="616" t="s">
        <v>319</v>
      </c>
      <c r="C10" s="615"/>
      <c r="D10" s="614"/>
      <c r="E10" s="613">
        <v>5185</v>
      </c>
      <c r="F10" s="612" t="s">
        <v>22</v>
      </c>
      <c r="G10" s="611">
        <v>3338960.2850000001</v>
      </c>
      <c r="H10" s="573" t="s">
        <v>22</v>
      </c>
      <c r="I10" s="610">
        <v>7.8635323486581967</v>
      </c>
      <c r="J10" s="609" t="s">
        <v>22</v>
      </c>
      <c r="K10" s="608">
        <v>13.872668852776897</v>
      </c>
      <c r="L10" s="607" t="s">
        <v>22</v>
      </c>
    </row>
    <row r="11" spans="1:16" s="551" customFormat="1" ht="33.75" customHeight="1" thickBot="1">
      <c r="A11" s="804"/>
      <c r="B11" s="606" t="s">
        <v>318</v>
      </c>
      <c r="C11" s="606"/>
      <c r="D11" s="606"/>
      <c r="E11" s="605">
        <v>2625</v>
      </c>
      <c r="F11" s="604">
        <v>5062.68081002893</v>
      </c>
      <c r="G11" s="603">
        <v>42222.695</v>
      </c>
      <c r="H11" s="602">
        <v>126.45461879160986</v>
      </c>
      <c r="I11" s="601">
        <v>10.155266470835087</v>
      </c>
      <c r="J11" s="600">
        <v>2.1246607377636053</v>
      </c>
      <c r="K11" s="600">
        <v>15.175752790671936</v>
      </c>
      <c r="L11" s="599">
        <v>1.1443342384288542</v>
      </c>
      <c r="O11" s="598"/>
      <c r="P11" s="598"/>
    </row>
    <row r="12" spans="1:16" s="551" customFormat="1" ht="33.75" customHeight="1">
      <c r="A12" s="776" t="s">
        <v>317</v>
      </c>
      <c r="B12" s="779" t="s">
        <v>5</v>
      </c>
      <c r="C12" s="597" t="s">
        <v>6</v>
      </c>
      <c r="D12" s="596"/>
      <c r="E12" s="595">
        <v>2203</v>
      </c>
      <c r="F12" s="592">
        <v>4248.7945998071355</v>
      </c>
      <c r="G12" s="591" t="s">
        <v>22</v>
      </c>
      <c r="H12" s="594" t="s">
        <v>22</v>
      </c>
      <c r="I12" s="593">
        <v>25.74200913242008</v>
      </c>
      <c r="J12" s="592">
        <v>16.575089276671818</v>
      </c>
      <c r="K12" s="591" t="s">
        <v>22</v>
      </c>
      <c r="L12" s="590" t="s">
        <v>22</v>
      </c>
      <c r="O12" s="589"/>
      <c r="P12" s="588"/>
    </row>
    <row r="13" spans="1:16" s="551" customFormat="1" ht="33.75" customHeight="1">
      <c r="A13" s="777"/>
      <c r="B13" s="780"/>
      <c r="C13" s="587" t="s">
        <v>3</v>
      </c>
      <c r="D13" s="586"/>
      <c r="E13" s="566">
        <v>150</v>
      </c>
      <c r="F13" s="562">
        <v>289.2960462873674</v>
      </c>
      <c r="G13" s="585">
        <v>612.15800000000002</v>
      </c>
      <c r="H13" s="564">
        <v>1.8333790993264238</v>
      </c>
      <c r="I13" s="563">
        <v>-9.0909090909090935</v>
      </c>
      <c r="J13" s="562">
        <v>-15.718418514946961</v>
      </c>
      <c r="K13" s="584">
        <v>-37.511751801942964</v>
      </c>
      <c r="L13" s="561">
        <v>-45.124454509056498</v>
      </c>
      <c r="O13" s="583"/>
      <c r="P13" s="583"/>
    </row>
    <row r="14" spans="1:16" s="551" customFormat="1" ht="33.75" customHeight="1">
      <c r="A14" s="777"/>
      <c r="B14" s="780"/>
      <c r="C14" s="582"/>
      <c r="D14" s="580" t="s">
        <v>7</v>
      </c>
      <c r="E14" s="566">
        <v>127</v>
      </c>
      <c r="F14" s="562">
        <v>244.93731918997105</v>
      </c>
      <c r="G14" s="565">
        <v>520.21199999999999</v>
      </c>
      <c r="H14" s="564">
        <v>1.5580059527422621</v>
      </c>
      <c r="I14" s="563">
        <v>-18.064516129032256</v>
      </c>
      <c r="J14" s="562">
        <v>-24.037826235729625</v>
      </c>
      <c r="K14" s="562">
        <v>-46.644047492061411</v>
      </c>
      <c r="L14" s="561">
        <v>-53.144197773285576</v>
      </c>
      <c r="P14" s="581"/>
    </row>
    <row r="15" spans="1:16" s="551" customFormat="1" ht="33.75" customHeight="1">
      <c r="A15" s="777"/>
      <c r="B15" s="780"/>
      <c r="C15" s="576"/>
      <c r="D15" s="580" t="s">
        <v>8</v>
      </c>
      <c r="E15" s="566">
        <v>23</v>
      </c>
      <c r="F15" s="562">
        <v>44.35872709739634</v>
      </c>
      <c r="G15" s="565">
        <v>91.946000000000026</v>
      </c>
      <c r="H15" s="564">
        <v>0.27537314658416195</v>
      </c>
      <c r="I15" s="563">
        <v>129.99999999999997</v>
      </c>
      <c r="J15" s="562">
        <v>113.23240115718417</v>
      </c>
      <c r="K15" s="579" t="s">
        <v>316</v>
      </c>
      <c r="L15" s="578" t="s">
        <v>316</v>
      </c>
      <c r="O15" s="577"/>
    </row>
    <row r="16" spans="1:16" s="551" customFormat="1" ht="33.75" customHeight="1" thickBot="1">
      <c r="A16" s="777"/>
      <c r="B16" s="781"/>
      <c r="C16" s="560" t="s">
        <v>9</v>
      </c>
      <c r="D16" s="559"/>
      <c r="E16" s="558">
        <v>2353</v>
      </c>
      <c r="F16" s="555">
        <v>4538.0906460945034</v>
      </c>
      <c r="G16" s="554" t="s">
        <v>22</v>
      </c>
      <c r="H16" s="557" t="s">
        <v>22</v>
      </c>
      <c r="I16" s="556">
        <v>22.743870631194582</v>
      </c>
      <c r="J16" s="555">
        <v>13.795522878332164</v>
      </c>
      <c r="K16" s="554" t="s">
        <v>22</v>
      </c>
      <c r="L16" s="553" t="s">
        <v>22</v>
      </c>
    </row>
    <row r="17" spans="1:12" s="551" customFormat="1" ht="33.75" customHeight="1">
      <c r="A17" s="777"/>
      <c r="B17" s="782" t="s">
        <v>10</v>
      </c>
      <c r="C17" s="576" t="s">
        <v>6</v>
      </c>
      <c r="D17" s="575"/>
      <c r="E17" s="574">
        <v>323</v>
      </c>
      <c r="F17" s="571">
        <v>622.95081967213116</v>
      </c>
      <c r="G17" s="570" t="s">
        <v>22</v>
      </c>
      <c r="H17" s="573" t="s">
        <v>22</v>
      </c>
      <c r="I17" s="572">
        <v>39.82683982683983</v>
      </c>
      <c r="J17" s="571">
        <v>29.633099141295872</v>
      </c>
      <c r="K17" s="570" t="s">
        <v>22</v>
      </c>
      <c r="L17" s="569" t="s">
        <v>22</v>
      </c>
    </row>
    <row r="18" spans="1:12" s="551" customFormat="1" ht="33.75" customHeight="1">
      <c r="A18" s="777"/>
      <c r="B18" s="783"/>
      <c r="C18" s="568" t="s">
        <v>3</v>
      </c>
      <c r="D18" s="567"/>
      <c r="E18" s="566">
        <v>17</v>
      </c>
      <c r="F18" s="562">
        <v>32.786885245901637</v>
      </c>
      <c r="G18" s="565">
        <v>-294.48399999999998</v>
      </c>
      <c r="H18" s="564">
        <v>-0.88196317075990605</v>
      </c>
      <c r="I18" s="563">
        <v>-10.526315789473685</v>
      </c>
      <c r="J18" s="562">
        <v>-17.049180327868868</v>
      </c>
      <c r="K18" s="562">
        <v>-50.861677701836825</v>
      </c>
      <c r="L18" s="561">
        <v>-56.848010331879664</v>
      </c>
    </row>
    <row r="19" spans="1:12" s="551" customFormat="1" ht="33.75" customHeight="1" thickBot="1">
      <c r="A19" s="778"/>
      <c r="B19" s="784"/>
      <c r="C19" s="560" t="s">
        <v>9</v>
      </c>
      <c r="D19" s="559"/>
      <c r="E19" s="558">
        <v>340</v>
      </c>
      <c r="F19" s="555">
        <v>655.73770491803282</v>
      </c>
      <c r="G19" s="554" t="s">
        <v>22</v>
      </c>
      <c r="H19" s="557" t="s">
        <v>22</v>
      </c>
      <c r="I19" s="556">
        <v>36</v>
      </c>
      <c r="J19" s="555">
        <v>26.08524590163934</v>
      </c>
      <c r="K19" s="554" t="s">
        <v>22</v>
      </c>
      <c r="L19" s="553" t="s">
        <v>22</v>
      </c>
    </row>
    <row r="20" spans="1:12" s="551" customFormat="1" ht="18.75" customHeight="1">
      <c r="A20" s="552"/>
    </row>
    <row r="21" spans="1:12" s="551" customFormat="1" ht="18.75" customHeight="1">
      <c r="A21" s="551" t="s">
        <v>315</v>
      </c>
    </row>
    <row r="22" spans="1:12" ht="14">
      <c r="A22" s="551" t="s">
        <v>314</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140">
        <v>642557</v>
      </c>
      <c r="O7" s="141">
        <v>613567</v>
      </c>
      <c r="P7" s="133"/>
      <c r="Q7" s="133"/>
      <c r="R7" s="134"/>
    </row>
    <row r="8" spans="1:18">
      <c r="L8" s="132"/>
      <c r="M8" s="139" t="s">
        <v>140</v>
      </c>
      <c r="N8" s="140">
        <v>191509</v>
      </c>
      <c r="O8" s="141">
        <v>189830</v>
      </c>
      <c r="P8" s="133"/>
      <c r="Q8" s="133"/>
      <c r="R8" s="134"/>
    </row>
    <row r="9" spans="1:18">
      <c r="L9" s="132"/>
      <c r="M9" s="139" t="s">
        <v>141</v>
      </c>
      <c r="N9" s="140">
        <v>173702</v>
      </c>
      <c r="O9" s="141">
        <v>170697</v>
      </c>
      <c r="P9" s="133"/>
      <c r="Q9" s="133"/>
      <c r="R9" s="134"/>
    </row>
    <row r="10" spans="1:18">
      <c r="L10" s="132"/>
      <c r="M10" s="142" t="s">
        <v>194</v>
      </c>
      <c r="N10" s="140">
        <v>257808</v>
      </c>
      <c r="O10" s="141">
        <v>247683</v>
      </c>
      <c r="P10" s="133"/>
      <c r="Q10" s="133"/>
      <c r="R10" s="134"/>
    </row>
    <row r="11" spans="1:18">
      <c r="L11" s="132"/>
      <c r="M11" s="142" t="s">
        <v>144</v>
      </c>
      <c r="N11" s="140">
        <v>75320</v>
      </c>
      <c r="O11" s="141">
        <v>75151</v>
      </c>
      <c r="P11" s="133"/>
      <c r="Q11" s="133"/>
      <c r="R11" s="134"/>
    </row>
    <row r="12" spans="1:18">
      <c r="L12" s="132"/>
      <c r="M12" s="142" t="s">
        <v>145</v>
      </c>
      <c r="N12" s="140">
        <v>68313</v>
      </c>
      <c r="O12" s="141">
        <v>67390</v>
      </c>
      <c r="P12" s="133"/>
      <c r="Q12" s="133"/>
      <c r="R12" s="134"/>
    </row>
    <row r="13" spans="1:18">
      <c r="L13" s="132"/>
      <c r="M13" s="142" t="s">
        <v>146</v>
      </c>
      <c r="N13" s="140">
        <v>703</v>
      </c>
      <c r="O13" s="141">
        <v>600</v>
      </c>
      <c r="P13" s="133"/>
      <c r="Q13" s="133"/>
      <c r="R13" s="134"/>
    </row>
    <row r="14" spans="1:18">
      <c r="L14" s="132"/>
      <c r="M14" s="142" t="s">
        <v>147</v>
      </c>
      <c r="N14" s="140">
        <v>191</v>
      </c>
      <c r="O14" s="141">
        <v>179</v>
      </c>
      <c r="P14" s="133"/>
      <c r="Q14" s="133"/>
      <c r="R14" s="134"/>
    </row>
    <row r="15" spans="1:18">
      <c r="L15" s="132"/>
      <c r="M15" s="142" t="s">
        <v>148</v>
      </c>
      <c r="N15" s="140">
        <v>135</v>
      </c>
      <c r="O15" s="141">
        <v>118</v>
      </c>
      <c r="P15" s="133"/>
      <c r="Q15" s="133"/>
      <c r="R15" s="134"/>
    </row>
    <row r="16" spans="1:18">
      <c r="L16" s="132"/>
      <c r="M16" s="142" t="s">
        <v>149</v>
      </c>
      <c r="N16" s="140">
        <v>58839</v>
      </c>
      <c r="O16" s="141">
        <v>56560</v>
      </c>
      <c r="P16" s="133"/>
      <c r="Q16" s="133"/>
      <c r="R16" s="134"/>
    </row>
    <row r="17" spans="2:28">
      <c r="L17" s="132"/>
      <c r="M17" s="142" t="s">
        <v>150</v>
      </c>
      <c r="N17" s="140">
        <v>16507</v>
      </c>
      <c r="O17" s="141">
        <v>15875</v>
      </c>
      <c r="P17" s="133"/>
      <c r="Q17" s="133"/>
      <c r="R17" s="134"/>
    </row>
    <row r="18" spans="2:28">
      <c r="L18" s="132"/>
      <c r="M18" s="142" t="s">
        <v>151</v>
      </c>
      <c r="N18" s="140">
        <v>15641</v>
      </c>
      <c r="O18" s="141">
        <v>15225</v>
      </c>
      <c r="P18" s="133"/>
      <c r="Q18" s="133"/>
      <c r="R18" s="134"/>
    </row>
    <row r="19" spans="2:28">
      <c r="L19" s="132"/>
      <c r="M19" s="142" t="s">
        <v>152</v>
      </c>
      <c r="N19" s="140">
        <v>171073</v>
      </c>
      <c r="O19" s="141">
        <v>162566</v>
      </c>
      <c r="P19" s="133"/>
      <c r="Q19" s="133"/>
      <c r="R19" s="134"/>
    </row>
    <row r="20" spans="2:28">
      <c r="L20" s="132"/>
      <c r="M20" s="142" t="s">
        <v>153</v>
      </c>
      <c r="N20" s="140">
        <v>47831</v>
      </c>
      <c r="O20" s="141">
        <v>45833</v>
      </c>
      <c r="P20" s="133"/>
      <c r="Q20" s="133"/>
      <c r="R20" s="134"/>
    </row>
    <row r="21" spans="2:28">
      <c r="L21" s="132"/>
      <c r="M21" s="142" t="s">
        <v>154</v>
      </c>
      <c r="N21" s="140">
        <v>46480</v>
      </c>
      <c r="O21" s="141">
        <v>45438</v>
      </c>
      <c r="P21" s="133"/>
      <c r="Q21" s="133"/>
      <c r="R21" s="134"/>
    </row>
    <row r="22" spans="2:28">
      <c r="L22" s="132"/>
      <c r="M22" s="370" t="s">
        <v>155</v>
      </c>
      <c r="N22" s="514">
        <v>154134</v>
      </c>
      <c r="O22" s="144">
        <v>146158</v>
      </c>
      <c r="P22" s="133"/>
      <c r="Q22" s="133"/>
      <c r="R22" s="134"/>
    </row>
    <row r="23" spans="2:28">
      <c r="L23" s="132"/>
      <c r="M23" s="370" t="s">
        <v>156</v>
      </c>
      <c r="N23" s="515">
        <v>51660</v>
      </c>
      <c r="O23" s="141">
        <v>52792</v>
      </c>
      <c r="P23" s="133"/>
      <c r="Q23" s="133"/>
      <c r="R23" s="134"/>
    </row>
    <row r="24" spans="2:28" ht="13.5" thickBot="1">
      <c r="L24" s="132"/>
      <c r="M24" s="145" t="s">
        <v>157</v>
      </c>
      <c r="N24" s="516">
        <v>43133</v>
      </c>
      <c r="O24" s="517">
        <v>42526</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7"/>
    </row>
    <row r="29" spans="2:28" ht="13.5" thickTop="1">
      <c r="L29" s="132"/>
      <c r="M29" s="139" t="s">
        <v>110</v>
      </c>
      <c r="N29" s="153">
        <v>0</v>
      </c>
      <c r="O29" s="154">
        <v>0</v>
      </c>
      <c r="P29" s="485" t="s">
        <v>18</v>
      </c>
      <c r="Q29" s="152"/>
      <c r="R29" s="134"/>
    </row>
    <row r="30" spans="2:28">
      <c r="L30" s="132"/>
      <c r="M30" s="142" t="s">
        <v>110</v>
      </c>
      <c r="N30" s="155">
        <v>100.77679999999999</v>
      </c>
      <c r="O30" s="156">
        <v>97.409400000000005</v>
      </c>
      <c r="P30" s="518">
        <v>-3.341443665605567</v>
      </c>
      <c r="Q30" s="157"/>
      <c r="R30" s="134"/>
    </row>
    <row r="31" spans="2:28">
      <c r="L31" s="132"/>
      <c r="M31" s="142" t="s">
        <v>142</v>
      </c>
      <c r="N31" s="155">
        <v>25.780799999999999</v>
      </c>
      <c r="O31" s="156">
        <v>24.7683</v>
      </c>
      <c r="P31" s="518">
        <v>-3.9273412772295728</v>
      </c>
      <c r="Q31" s="157"/>
      <c r="R31" s="134"/>
    </row>
    <row r="32" spans="2:28">
      <c r="L32" s="132"/>
      <c r="M32" s="142" t="s">
        <v>144</v>
      </c>
      <c r="N32" s="155">
        <v>7.532</v>
      </c>
      <c r="O32" s="156">
        <v>7.5151000000000003</v>
      </c>
      <c r="P32" s="518">
        <v>-0.22437599575145839</v>
      </c>
      <c r="Q32" s="157"/>
      <c r="R32" s="134"/>
    </row>
    <row r="33" spans="12:18" ht="13.5" customHeight="1">
      <c r="L33" s="132"/>
      <c r="M33" s="142" t="s">
        <v>145</v>
      </c>
      <c r="N33" s="155">
        <v>6.8312999999999997</v>
      </c>
      <c r="O33" s="156">
        <v>6.7389999999999999</v>
      </c>
      <c r="P33" s="518">
        <v>-1.3511337519944959</v>
      </c>
      <c r="Q33" s="157"/>
      <c r="R33" s="134"/>
    </row>
    <row r="34" spans="12:18">
      <c r="L34" s="132"/>
      <c r="M34" s="142" t="s">
        <v>149</v>
      </c>
      <c r="N34" s="520">
        <v>5.8838999999999997</v>
      </c>
      <c r="O34" s="156">
        <v>5.6559999999999997</v>
      </c>
      <c r="P34" s="518">
        <v>-3.8732813270109858</v>
      </c>
      <c r="Q34" s="157"/>
      <c r="R34" s="134"/>
    </row>
    <row r="35" spans="12:18">
      <c r="L35" s="132"/>
      <c r="M35" s="142" t="s">
        <v>150</v>
      </c>
      <c r="N35" s="520">
        <v>1.6507000000000001</v>
      </c>
      <c r="O35" s="156">
        <v>1.5874999999999999</v>
      </c>
      <c r="P35" s="518">
        <v>-3.828678742351741</v>
      </c>
      <c r="Q35" s="157"/>
      <c r="R35" s="134"/>
    </row>
    <row r="36" spans="12:18">
      <c r="L36" s="132"/>
      <c r="M36" s="142" t="s">
        <v>151</v>
      </c>
      <c r="N36" s="520">
        <v>1.5641</v>
      </c>
      <c r="O36" s="156">
        <v>1.5225</v>
      </c>
      <c r="P36" s="518">
        <v>-2.6596764912729469</v>
      </c>
      <c r="Q36" s="157"/>
      <c r="R36" s="134"/>
    </row>
    <row r="37" spans="12:18">
      <c r="L37" s="132"/>
      <c r="M37" s="142" t="s">
        <v>152</v>
      </c>
      <c r="N37" s="520">
        <v>17.107299999999999</v>
      </c>
      <c r="O37" s="156">
        <v>16.256599999999999</v>
      </c>
      <c r="P37" s="518">
        <v>-4.9727309394235135</v>
      </c>
      <c r="Q37" s="157"/>
      <c r="R37" s="134"/>
    </row>
    <row r="38" spans="12:18">
      <c r="L38" s="132"/>
      <c r="M38" s="370" t="s">
        <v>153</v>
      </c>
      <c r="N38" s="520">
        <v>4.7831000000000001</v>
      </c>
      <c r="O38" s="156">
        <v>4.5833000000000004</v>
      </c>
      <c r="P38" s="518">
        <v>-4.1772072505278857</v>
      </c>
      <c r="Q38" s="157"/>
      <c r="R38" s="134"/>
    </row>
    <row r="39" spans="12:18">
      <c r="L39" s="132"/>
      <c r="M39" s="370" t="s">
        <v>154</v>
      </c>
      <c r="N39" s="520">
        <v>4.6479999999999997</v>
      </c>
      <c r="O39" s="156">
        <v>4.5438000000000001</v>
      </c>
      <c r="P39" s="518">
        <v>-2.2418244406196095</v>
      </c>
      <c r="Q39" s="157"/>
      <c r="R39" s="134"/>
    </row>
    <row r="40" spans="12:18">
      <c r="L40" s="132"/>
      <c r="M40" s="370" t="s">
        <v>155</v>
      </c>
      <c r="N40" s="520">
        <v>15.483700000000001</v>
      </c>
      <c r="O40" s="155">
        <v>14.675800000000001</v>
      </c>
      <c r="P40" s="518">
        <v>-5.2177451126022873</v>
      </c>
      <c r="Q40" s="157"/>
      <c r="R40" s="134"/>
    </row>
    <row r="41" spans="12:18">
      <c r="L41" s="132"/>
      <c r="M41" s="370" t="s">
        <v>156</v>
      </c>
      <c r="N41" s="520">
        <v>5.1851000000000003</v>
      </c>
      <c r="O41" s="155">
        <v>5.2971000000000004</v>
      </c>
      <c r="P41" s="518">
        <v>2.1600354862972893</v>
      </c>
      <c r="Q41" s="157"/>
      <c r="R41" s="134"/>
    </row>
    <row r="42" spans="12:18" ht="13.5" thickBot="1">
      <c r="L42" s="132"/>
      <c r="M42" s="145" t="s">
        <v>157</v>
      </c>
      <c r="N42" s="521">
        <v>4.3268000000000004</v>
      </c>
      <c r="O42" s="158">
        <v>4.2644000000000002</v>
      </c>
      <c r="P42" s="519">
        <v>-1.4421743551816633</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9"/>
      <c r="R45" s="134"/>
    </row>
    <row r="46" spans="12:18" ht="13.5" thickTop="1">
      <c r="L46" s="132"/>
      <c r="M46" s="139" t="s">
        <v>110</v>
      </c>
      <c r="N46" s="164" t="s">
        <v>210</v>
      </c>
      <c r="O46" s="165"/>
      <c r="P46" s="527" t="s">
        <v>211</v>
      </c>
      <c r="Q46" s="440"/>
      <c r="R46" s="134"/>
    </row>
    <row r="47" spans="12:18">
      <c r="L47" s="132"/>
      <c r="M47" s="142" t="s">
        <v>142</v>
      </c>
      <c r="N47" s="166" t="s">
        <v>212</v>
      </c>
      <c r="O47" s="143"/>
      <c r="P47" s="528" t="s">
        <v>213</v>
      </c>
      <c r="Q47" s="386"/>
      <c r="R47" s="134"/>
    </row>
    <row r="48" spans="12:18">
      <c r="L48" s="132"/>
      <c r="M48" s="142" t="s">
        <v>144</v>
      </c>
      <c r="N48" s="166" t="s">
        <v>214</v>
      </c>
      <c r="O48" s="143"/>
      <c r="P48" s="528" t="s">
        <v>215</v>
      </c>
      <c r="Q48" s="386"/>
      <c r="R48" s="134"/>
    </row>
    <row r="49" spans="1:18">
      <c r="L49" s="132"/>
      <c r="M49" s="142" t="s">
        <v>145</v>
      </c>
      <c r="N49" s="166" t="s">
        <v>216</v>
      </c>
      <c r="O49" s="143"/>
      <c r="P49" s="528" t="s">
        <v>217</v>
      </c>
      <c r="Q49" s="386"/>
      <c r="R49" s="134"/>
    </row>
    <row r="50" spans="1:18">
      <c r="L50" s="132"/>
      <c r="M50" s="142" t="s">
        <v>149</v>
      </c>
      <c r="N50" s="166" t="s">
        <v>218</v>
      </c>
      <c r="O50" s="143"/>
      <c r="P50" s="528" t="s">
        <v>219</v>
      </c>
      <c r="Q50" s="386"/>
      <c r="R50" s="134"/>
    </row>
    <row r="51" spans="1:18">
      <c r="L51" s="132"/>
      <c r="M51" s="142" t="s">
        <v>150</v>
      </c>
      <c r="N51" s="166" t="s">
        <v>220</v>
      </c>
      <c r="O51" s="143"/>
      <c r="P51" s="528" t="s">
        <v>221</v>
      </c>
      <c r="Q51" s="386"/>
      <c r="R51" s="134"/>
    </row>
    <row r="52" spans="1:18">
      <c r="L52" s="132"/>
      <c r="M52" s="142" t="s">
        <v>151</v>
      </c>
      <c r="N52" s="166" t="s">
        <v>222</v>
      </c>
      <c r="O52" s="143"/>
      <c r="P52" s="528" t="s">
        <v>223</v>
      </c>
      <c r="Q52" s="386"/>
      <c r="R52" s="134"/>
    </row>
    <row r="53" spans="1:18">
      <c r="L53" s="132"/>
      <c r="M53" s="142" t="s">
        <v>152</v>
      </c>
      <c r="N53" s="166" t="s">
        <v>224</v>
      </c>
      <c r="O53" s="143"/>
      <c r="P53" s="528" t="s">
        <v>225</v>
      </c>
      <c r="Q53" s="386"/>
      <c r="R53" s="134"/>
    </row>
    <row r="54" spans="1:18">
      <c r="L54" s="132"/>
      <c r="M54" s="370" t="s">
        <v>153</v>
      </c>
      <c r="N54" s="166" t="s">
        <v>226</v>
      </c>
      <c r="O54" s="371"/>
      <c r="P54" s="528" t="s">
        <v>227</v>
      </c>
      <c r="Q54" s="441"/>
      <c r="R54" s="134"/>
    </row>
    <row r="55" spans="1:18">
      <c r="L55" s="132"/>
      <c r="M55" s="370" t="s">
        <v>154</v>
      </c>
      <c r="N55" s="166" t="s">
        <v>228</v>
      </c>
      <c r="O55" s="371"/>
      <c r="P55" s="528" t="s">
        <v>229</v>
      </c>
      <c r="Q55" s="441"/>
      <c r="R55" s="134"/>
    </row>
    <row r="56" spans="1:18">
      <c r="L56" s="132"/>
      <c r="M56" s="370" t="s">
        <v>155</v>
      </c>
      <c r="N56" s="166" t="s">
        <v>230</v>
      </c>
      <c r="O56" s="371"/>
      <c r="P56" s="528" t="s">
        <v>231</v>
      </c>
      <c r="Q56" s="441"/>
      <c r="R56" s="134"/>
    </row>
    <row r="57" spans="1:18">
      <c r="L57" s="132"/>
      <c r="M57" s="370" t="s">
        <v>156</v>
      </c>
      <c r="N57" s="166" t="s">
        <v>232</v>
      </c>
      <c r="O57" s="371"/>
      <c r="P57" s="528" t="s">
        <v>233</v>
      </c>
      <c r="Q57" s="441"/>
      <c r="R57" s="134"/>
    </row>
    <row r="58" spans="1:18" ht="13.5" thickBot="1">
      <c r="L58" s="132"/>
      <c r="M58" s="145" t="s">
        <v>157</v>
      </c>
      <c r="N58" s="168" t="s">
        <v>234</v>
      </c>
      <c r="O58" s="146"/>
      <c r="P58" s="522" t="s">
        <v>235</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140">
        <v>384194.89500000002</v>
      </c>
      <c r="O7" s="141">
        <v>449505.109</v>
      </c>
      <c r="P7" s="133"/>
      <c r="Q7" s="133"/>
      <c r="R7" s="134"/>
    </row>
    <row r="8" spans="1:18">
      <c r="L8" s="132"/>
      <c r="M8" s="139" t="s">
        <v>140</v>
      </c>
      <c r="N8" s="140">
        <v>45433.601999999999</v>
      </c>
      <c r="O8" s="141">
        <v>48054.417000000001</v>
      </c>
      <c r="P8" s="133"/>
      <c r="Q8" s="133"/>
      <c r="R8" s="134"/>
    </row>
    <row r="9" spans="1:18">
      <c r="L9" s="132"/>
      <c r="M9" s="139" t="s">
        <v>141</v>
      </c>
      <c r="N9" s="140">
        <v>42854.254000000001</v>
      </c>
      <c r="O9" s="141">
        <v>47061.089</v>
      </c>
      <c r="P9" s="133"/>
      <c r="Q9" s="133"/>
      <c r="R9" s="134"/>
    </row>
    <row r="10" spans="1:18">
      <c r="L10" s="132"/>
      <c r="M10" s="142" t="s">
        <v>142</v>
      </c>
      <c r="N10" s="140">
        <v>160418.26300000001</v>
      </c>
      <c r="O10" s="141">
        <v>182788.19200000001</v>
      </c>
      <c r="P10" s="133"/>
      <c r="Q10" s="133"/>
      <c r="R10" s="134"/>
    </row>
    <row r="11" spans="1:18">
      <c r="L11" s="132"/>
      <c r="M11" s="142" t="s">
        <v>144</v>
      </c>
      <c r="N11" s="140">
        <v>17292.948</v>
      </c>
      <c r="O11" s="141">
        <v>17926.367999999999</v>
      </c>
      <c r="P11" s="133"/>
      <c r="Q11" s="133"/>
      <c r="R11" s="134"/>
    </row>
    <row r="12" spans="1:18">
      <c r="L12" s="132"/>
      <c r="M12" s="142" t="s">
        <v>145</v>
      </c>
      <c r="N12" s="140">
        <v>16998.866999999998</v>
      </c>
      <c r="O12" s="141">
        <v>17975.172999999999</v>
      </c>
      <c r="P12" s="133"/>
      <c r="Q12" s="133"/>
      <c r="R12" s="134"/>
    </row>
    <row r="13" spans="1:18">
      <c r="L13" s="132"/>
      <c r="M13" s="142" t="s">
        <v>146</v>
      </c>
      <c r="N13" s="140">
        <v>540.69200000000001</v>
      </c>
      <c r="O13" s="141">
        <v>458.678</v>
      </c>
      <c r="P13" s="133"/>
      <c r="Q13" s="133"/>
      <c r="R13" s="134"/>
    </row>
    <row r="14" spans="1:18">
      <c r="L14" s="132"/>
      <c r="M14" s="142" t="s">
        <v>147</v>
      </c>
      <c r="N14" s="140">
        <v>40.03</v>
      </c>
      <c r="O14" s="141">
        <v>40.262999999999998</v>
      </c>
      <c r="P14" s="133"/>
      <c r="Q14" s="133"/>
      <c r="R14" s="134"/>
    </row>
    <row r="15" spans="1:18">
      <c r="L15" s="132"/>
      <c r="M15" s="142" t="s">
        <v>148</v>
      </c>
      <c r="N15" s="140">
        <v>23.204999999999998</v>
      </c>
      <c r="O15" s="141">
        <v>31.26</v>
      </c>
      <c r="P15" s="133"/>
      <c r="Q15" s="133"/>
      <c r="R15" s="134"/>
    </row>
    <row r="16" spans="1:18">
      <c r="L16" s="132"/>
      <c r="M16" s="142" t="s">
        <v>149</v>
      </c>
      <c r="N16" s="140">
        <v>31133.617999999999</v>
      </c>
      <c r="O16" s="141">
        <v>37792.317999999999</v>
      </c>
      <c r="P16" s="133"/>
      <c r="Q16" s="133"/>
      <c r="R16" s="134"/>
    </row>
    <row r="17" spans="2:28">
      <c r="L17" s="132"/>
      <c r="M17" s="142" t="s">
        <v>150</v>
      </c>
      <c r="N17" s="140">
        <v>3390.3980000000001</v>
      </c>
      <c r="O17" s="141">
        <v>3582.212</v>
      </c>
      <c r="P17" s="133"/>
      <c r="Q17" s="133"/>
      <c r="R17" s="134"/>
    </row>
    <row r="18" spans="2:28">
      <c r="L18" s="132"/>
      <c r="M18" s="142" t="s">
        <v>151</v>
      </c>
      <c r="N18" s="140">
        <v>3635.6390000000001</v>
      </c>
      <c r="O18" s="141">
        <v>3897.3649999999998</v>
      </c>
      <c r="P18" s="133"/>
      <c r="Q18" s="133"/>
      <c r="R18" s="134"/>
    </row>
    <row r="19" spans="2:28">
      <c r="L19" s="132"/>
      <c r="M19" s="142" t="s">
        <v>152</v>
      </c>
      <c r="N19" s="140">
        <v>91592.775999999998</v>
      </c>
      <c r="O19" s="141">
        <v>107968.087</v>
      </c>
      <c r="P19" s="133"/>
      <c r="Q19" s="133"/>
      <c r="R19" s="134"/>
    </row>
    <row r="20" spans="2:28">
      <c r="L20" s="132"/>
      <c r="M20" s="370" t="s">
        <v>153</v>
      </c>
      <c r="N20" s="140">
        <v>9754.4529999999995</v>
      </c>
      <c r="O20" s="141">
        <v>10741.387000000001</v>
      </c>
      <c r="P20" s="133"/>
      <c r="Q20" s="133"/>
      <c r="R20" s="134"/>
    </row>
    <row r="21" spans="2:28">
      <c r="L21" s="132"/>
      <c r="M21" s="370" t="s">
        <v>154</v>
      </c>
      <c r="N21" s="140">
        <v>10664.986000000001</v>
      </c>
      <c r="O21" s="141">
        <v>12296.882</v>
      </c>
      <c r="P21" s="133"/>
      <c r="Q21" s="133"/>
      <c r="R21" s="134"/>
    </row>
    <row r="22" spans="2:28">
      <c r="L22" s="132"/>
      <c r="M22" s="370" t="s">
        <v>155</v>
      </c>
      <c r="N22" s="514">
        <v>100509.546</v>
      </c>
      <c r="O22" s="144">
        <v>120497.834</v>
      </c>
      <c r="P22" s="133"/>
      <c r="Q22" s="133"/>
      <c r="R22" s="134"/>
    </row>
    <row r="23" spans="2:28">
      <c r="L23" s="132"/>
      <c r="M23" s="370" t="s">
        <v>156</v>
      </c>
      <c r="N23" s="515">
        <v>14955.773000000001</v>
      </c>
      <c r="O23" s="141">
        <v>15764.187</v>
      </c>
      <c r="P23" s="133"/>
      <c r="Q23" s="133"/>
      <c r="R23" s="134"/>
    </row>
    <row r="24" spans="2:28" ht="13.5" thickBot="1">
      <c r="L24" s="132"/>
      <c r="M24" s="145" t="s">
        <v>157</v>
      </c>
      <c r="N24" s="516">
        <v>11531.557000000001</v>
      </c>
      <c r="O24" s="517">
        <v>12860.409</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7"/>
    </row>
    <row r="29" spans="2:28" ht="13.5" thickTop="1">
      <c r="L29" s="132"/>
      <c r="M29" s="139" t="s">
        <v>110</v>
      </c>
      <c r="N29" s="153">
        <v>0</v>
      </c>
      <c r="O29" s="154">
        <v>0</v>
      </c>
      <c r="P29" s="485" t="s">
        <v>18</v>
      </c>
      <c r="Q29" s="152"/>
      <c r="R29" s="134"/>
    </row>
    <row r="30" spans="2:28">
      <c r="L30" s="132"/>
      <c r="M30" s="142" t="s">
        <v>110</v>
      </c>
      <c r="N30" s="523">
        <v>472.48275100000006</v>
      </c>
      <c r="O30" s="156">
        <v>544.62061500000004</v>
      </c>
      <c r="P30" s="518">
        <v>15.267830168894349</v>
      </c>
      <c r="Q30" s="157"/>
      <c r="R30" s="134"/>
    </row>
    <row r="31" spans="2:28">
      <c r="L31" s="132"/>
      <c r="M31" s="142" t="s">
        <v>142</v>
      </c>
      <c r="N31" s="523">
        <v>160.418263</v>
      </c>
      <c r="O31" s="156">
        <v>182.78819200000001</v>
      </c>
      <c r="P31" s="518">
        <v>13.944752038612961</v>
      </c>
      <c r="Q31" s="157"/>
      <c r="R31" s="134"/>
    </row>
    <row r="32" spans="2:28">
      <c r="L32" s="132"/>
      <c r="M32" s="142" t="s">
        <v>144</v>
      </c>
      <c r="N32" s="523">
        <v>17.292947999999999</v>
      </c>
      <c r="O32" s="156">
        <v>17.926368</v>
      </c>
      <c r="P32" s="518">
        <v>3.6628803833794024</v>
      </c>
      <c r="Q32" s="157"/>
      <c r="R32" s="134"/>
    </row>
    <row r="33" spans="12:18" ht="13.5" customHeight="1">
      <c r="L33" s="132"/>
      <c r="M33" s="142" t="s">
        <v>145</v>
      </c>
      <c r="N33" s="523">
        <v>16.998866999999997</v>
      </c>
      <c r="O33" s="156">
        <v>17.975172999999998</v>
      </c>
      <c r="P33" s="518">
        <v>5.7433592485899254</v>
      </c>
      <c r="Q33" s="157"/>
      <c r="R33" s="134"/>
    </row>
    <row r="34" spans="12:18">
      <c r="L34" s="132"/>
      <c r="M34" s="142" t="s">
        <v>149</v>
      </c>
      <c r="N34" s="524">
        <v>31.133617999999998</v>
      </c>
      <c r="O34" s="156">
        <v>37.792318000000002</v>
      </c>
      <c r="P34" s="518">
        <v>21.387491810299736</v>
      </c>
      <c r="Q34" s="157"/>
      <c r="R34" s="134"/>
    </row>
    <row r="35" spans="12:18">
      <c r="L35" s="132"/>
      <c r="M35" s="142" t="s">
        <v>150</v>
      </c>
      <c r="N35" s="524">
        <v>3.3903980000000002</v>
      </c>
      <c r="O35" s="156">
        <v>3.5822120000000002</v>
      </c>
      <c r="P35" s="518">
        <v>5.6575658668982243</v>
      </c>
      <c r="Q35" s="157"/>
      <c r="R35" s="134"/>
    </row>
    <row r="36" spans="12:18">
      <c r="L36" s="132"/>
      <c r="M36" s="142" t="s">
        <v>151</v>
      </c>
      <c r="N36" s="524">
        <v>3.6356390000000003</v>
      </c>
      <c r="O36" s="156">
        <v>3.8973649999999997</v>
      </c>
      <c r="P36" s="518">
        <v>7.1988995607099326</v>
      </c>
      <c r="Q36" s="157"/>
      <c r="R36" s="134"/>
    </row>
    <row r="37" spans="12:18">
      <c r="L37" s="132"/>
      <c r="M37" s="142" t="s">
        <v>152</v>
      </c>
      <c r="N37" s="524">
        <v>91.592776000000001</v>
      </c>
      <c r="O37" s="156">
        <v>107.968087</v>
      </c>
      <c r="P37" s="518">
        <v>17.878387046594142</v>
      </c>
      <c r="Q37" s="157"/>
      <c r="R37" s="134"/>
    </row>
    <row r="38" spans="12:18">
      <c r="L38" s="132"/>
      <c r="M38" s="370" t="s">
        <v>153</v>
      </c>
      <c r="N38" s="524">
        <v>9.7544529999999998</v>
      </c>
      <c r="O38" s="156">
        <v>10.741387000000001</v>
      </c>
      <c r="P38" s="518">
        <v>10.117779028716441</v>
      </c>
      <c r="Q38" s="157"/>
      <c r="R38" s="134"/>
    </row>
    <row r="39" spans="12:18">
      <c r="L39" s="132"/>
      <c r="M39" s="370" t="s">
        <v>154</v>
      </c>
      <c r="N39" s="524">
        <v>10.664986000000001</v>
      </c>
      <c r="O39" s="156">
        <v>12.296882</v>
      </c>
      <c r="P39" s="518">
        <v>15.301435932499103</v>
      </c>
      <c r="Q39" s="157"/>
      <c r="R39" s="134"/>
    </row>
    <row r="40" spans="12:18">
      <c r="L40" s="132"/>
      <c r="M40" s="370" t="s">
        <v>155</v>
      </c>
      <c r="N40" s="520">
        <v>101.05023799999999</v>
      </c>
      <c r="O40" s="156">
        <v>120.956512</v>
      </c>
      <c r="P40" s="518">
        <v>19.699383587795211</v>
      </c>
      <c r="Q40" s="157"/>
      <c r="R40" s="134"/>
    </row>
    <row r="41" spans="12:18">
      <c r="L41" s="132"/>
      <c r="M41" s="370" t="s">
        <v>156</v>
      </c>
      <c r="N41" s="520">
        <v>14.995803000000002</v>
      </c>
      <c r="O41" s="156">
        <v>15.804450000000001</v>
      </c>
      <c r="P41" s="518">
        <v>5.3924888183713762</v>
      </c>
      <c r="Q41" s="157"/>
      <c r="R41" s="134"/>
    </row>
    <row r="42" spans="12:18" ht="13.5" thickBot="1">
      <c r="L42" s="132"/>
      <c r="M42" s="145" t="s">
        <v>157</v>
      </c>
      <c r="N42" s="521">
        <v>11.554762</v>
      </c>
      <c r="O42" s="159">
        <v>12.891669</v>
      </c>
      <c r="P42" s="519">
        <v>11.570182060002622</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9"/>
      <c r="R45" s="134"/>
    </row>
    <row r="46" spans="12:18" ht="13.5" thickTop="1">
      <c r="L46" s="132"/>
      <c r="M46" s="179" t="s">
        <v>110</v>
      </c>
      <c r="N46" s="526" t="s">
        <v>236</v>
      </c>
      <c r="O46" s="165"/>
      <c r="P46" s="527" t="s">
        <v>237</v>
      </c>
      <c r="Q46" s="440"/>
      <c r="R46" s="134"/>
    </row>
    <row r="47" spans="12:18">
      <c r="L47" s="132"/>
      <c r="M47" s="142" t="s">
        <v>142</v>
      </c>
      <c r="N47" s="166" t="s">
        <v>238</v>
      </c>
      <c r="O47" s="143"/>
      <c r="P47" s="528" t="s">
        <v>239</v>
      </c>
      <c r="Q47" s="386"/>
      <c r="R47" s="134"/>
    </row>
    <row r="48" spans="12:18">
      <c r="L48" s="132"/>
      <c r="M48" s="142" t="s">
        <v>144</v>
      </c>
      <c r="N48" s="166" t="s">
        <v>240</v>
      </c>
      <c r="O48" s="143"/>
      <c r="P48" s="528" t="s">
        <v>241</v>
      </c>
      <c r="Q48" s="386"/>
      <c r="R48" s="134"/>
    </row>
    <row r="49" spans="1:18">
      <c r="L49" s="132"/>
      <c r="M49" s="142" t="s">
        <v>145</v>
      </c>
      <c r="N49" s="166" t="s">
        <v>242</v>
      </c>
      <c r="O49" s="143"/>
      <c r="P49" s="528" t="s">
        <v>243</v>
      </c>
      <c r="Q49" s="386"/>
      <c r="R49" s="134"/>
    </row>
    <row r="50" spans="1:18">
      <c r="L50" s="132"/>
      <c r="M50" s="142" t="s">
        <v>149</v>
      </c>
      <c r="N50" s="166" t="s">
        <v>244</v>
      </c>
      <c r="O50" s="143"/>
      <c r="P50" s="528" t="s">
        <v>245</v>
      </c>
      <c r="Q50" s="386"/>
      <c r="R50" s="134"/>
    </row>
    <row r="51" spans="1:18">
      <c r="L51" s="132"/>
      <c r="M51" s="142" t="s">
        <v>150</v>
      </c>
      <c r="N51" s="166" t="s">
        <v>246</v>
      </c>
      <c r="O51" s="143"/>
      <c r="P51" s="528" t="s">
        <v>247</v>
      </c>
      <c r="Q51" s="386"/>
      <c r="R51" s="134"/>
    </row>
    <row r="52" spans="1:18">
      <c r="L52" s="132"/>
      <c r="M52" s="142" t="s">
        <v>151</v>
      </c>
      <c r="N52" s="166" t="s">
        <v>248</v>
      </c>
      <c r="O52" s="143"/>
      <c r="P52" s="528" t="s">
        <v>249</v>
      </c>
      <c r="Q52" s="386"/>
      <c r="R52" s="134"/>
    </row>
    <row r="53" spans="1:18">
      <c r="L53" s="132"/>
      <c r="M53" s="142" t="s">
        <v>152</v>
      </c>
      <c r="N53" s="166" t="s">
        <v>250</v>
      </c>
      <c r="O53" s="143"/>
      <c r="P53" s="528" t="s">
        <v>251</v>
      </c>
      <c r="Q53" s="386"/>
      <c r="R53" s="134"/>
    </row>
    <row r="54" spans="1:18">
      <c r="L54" s="132"/>
      <c r="M54" s="370" t="s">
        <v>153</v>
      </c>
      <c r="N54" s="166" t="s">
        <v>252</v>
      </c>
      <c r="O54" s="371"/>
      <c r="P54" s="528" t="s">
        <v>253</v>
      </c>
      <c r="Q54" s="441"/>
      <c r="R54" s="134"/>
    </row>
    <row r="55" spans="1:18">
      <c r="L55" s="132"/>
      <c r="M55" s="370" t="s">
        <v>154</v>
      </c>
      <c r="N55" s="166" t="s">
        <v>254</v>
      </c>
      <c r="O55" s="371"/>
      <c r="P55" s="528" t="s">
        <v>255</v>
      </c>
      <c r="Q55" s="441"/>
      <c r="R55" s="134"/>
    </row>
    <row r="56" spans="1:18">
      <c r="L56" s="132"/>
      <c r="M56" s="370" t="s">
        <v>155</v>
      </c>
      <c r="N56" s="166" t="s">
        <v>256</v>
      </c>
      <c r="O56" s="371"/>
      <c r="P56" s="528" t="s">
        <v>257</v>
      </c>
      <c r="Q56" s="441"/>
      <c r="R56" s="134"/>
    </row>
    <row r="57" spans="1:18">
      <c r="L57" s="132"/>
      <c r="M57" s="370" t="s">
        <v>156</v>
      </c>
      <c r="N57" s="166" t="s">
        <v>258</v>
      </c>
      <c r="O57" s="371"/>
      <c r="P57" s="528" t="s">
        <v>259</v>
      </c>
      <c r="Q57" s="441"/>
      <c r="R57" s="134"/>
    </row>
    <row r="58" spans="1:18" ht="13.5" thickBot="1">
      <c r="L58" s="132"/>
      <c r="M58" s="145" t="s">
        <v>157</v>
      </c>
      <c r="N58" s="168" t="s">
        <v>260</v>
      </c>
      <c r="O58" s="146"/>
      <c r="P58" s="522" t="s">
        <v>261</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530">
        <v>85594</v>
      </c>
      <c r="O7" s="529">
        <v>95172</v>
      </c>
      <c r="P7" s="133"/>
      <c r="Q7" s="133"/>
      <c r="R7" s="134"/>
    </row>
    <row r="8" spans="1:18">
      <c r="L8" s="132"/>
      <c r="M8" s="139" t="s">
        <v>140</v>
      </c>
      <c r="N8" s="514">
        <v>37491</v>
      </c>
      <c r="O8" s="144">
        <v>41557</v>
      </c>
      <c r="P8" s="133"/>
      <c r="Q8" s="133"/>
      <c r="R8" s="134"/>
    </row>
    <row r="9" spans="1:18">
      <c r="L9" s="132"/>
      <c r="M9" s="139" t="s">
        <v>141</v>
      </c>
      <c r="N9" s="514">
        <v>58001</v>
      </c>
      <c r="O9" s="144">
        <v>58788</v>
      </c>
      <c r="P9" s="133"/>
      <c r="Q9" s="133"/>
      <c r="R9" s="134"/>
    </row>
    <row r="10" spans="1:18">
      <c r="L10" s="132"/>
      <c r="M10" s="142" t="s">
        <v>143</v>
      </c>
      <c r="N10" s="514">
        <v>26334</v>
      </c>
      <c r="O10" s="144">
        <v>30091</v>
      </c>
      <c r="P10" s="133"/>
      <c r="Q10" s="133"/>
      <c r="R10" s="134"/>
    </row>
    <row r="11" spans="1:18">
      <c r="L11" s="132"/>
      <c r="M11" s="142" t="s">
        <v>144</v>
      </c>
      <c r="N11" s="514">
        <v>17195</v>
      </c>
      <c r="O11" s="144">
        <v>18558</v>
      </c>
      <c r="P11" s="133"/>
      <c r="Q11" s="133"/>
      <c r="R11" s="134"/>
    </row>
    <row r="12" spans="1:18">
      <c r="L12" s="132"/>
      <c r="M12" s="142" t="s">
        <v>145</v>
      </c>
      <c r="N12" s="514">
        <v>19305</v>
      </c>
      <c r="O12" s="144">
        <v>20934</v>
      </c>
      <c r="P12" s="133"/>
      <c r="Q12" s="133"/>
      <c r="R12" s="134"/>
    </row>
    <row r="13" spans="1:18">
      <c r="L13" s="132"/>
      <c r="M13" s="142" t="s">
        <v>146</v>
      </c>
      <c r="N13" s="514">
        <v>286</v>
      </c>
      <c r="O13" s="144">
        <v>268</v>
      </c>
      <c r="P13" s="133"/>
      <c r="Q13" s="133"/>
      <c r="R13" s="134"/>
    </row>
    <row r="14" spans="1:18">
      <c r="L14" s="132"/>
      <c r="M14" s="142" t="s">
        <v>147</v>
      </c>
      <c r="N14" s="514">
        <v>60</v>
      </c>
      <c r="O14" s="144">
        <v>88</v>
      </c>
      <c r="P14" s="133"/>
      <c r="Q14" s="133"/>
      <c r="R14" s="134"/>
    </row>
    <row r="15" spans="1:18">
      <c r="L15" s="132"/>
      <c r="M15" s="142" t="s">
        <v>148</v>
      </c>
      <c r="N15" s="514">
        <v>106</v>
      </c>
      <c r="O15" s="144">
        <v>179</v>
      </c>
      <c r="P15" s="133"/>
      <c r="Q15" s="133"/>
      <c r="R15" s="134"/>
    </row>
    <row r="16" spans="1:18">
      <c r="L16" s="132"/>
      <c r="M16" s="142" t="s">
        <v>149</v>
      </c>
      <c r="N16" s="514">
        <v>10478</v>
      </c>
      <c r="O16" s="144">
        <v>10909</v>
      </c>
      <c r="P16" s="133"/>
      <c r="Q16" s="133"/>
      <c r="R16" s="134"/>
    </row>
    <row r="17" spans="2:28">
      <c r="L17" s="132"/>
      <c r="M17" s="142" t="s">
        <v>150</v>
      </c>
      <c r="N17" s="514">
        <v>3318</v>
      </c>
      <c r="O17" s="144">
        <v>3680</v>
      </c>
      <c r="P17" s="133"/>
      <c r="Q17" s="133"/>
      <c r="R17" s="134"/>
    </row>
    <row r="18" spans="2:28">
      <c r="L18" s="132"/>
      <c r="M18" s="142" t="s">
        <v>151</v>
      </c>
      <c r="N18" s="514">
        <v>5697</v>
      </c>
      <c r="O18" s="144">
        <v>5167</v>
      </c>
      <c r="P18" s="133"/>
      <c r="Q18" s="133"/>
      <c r="R18" s="134"/>
    </row>
    <row r="19" spans="2:28">
      <c r="L19" s="132"/>
      <c r="M19" s="142" t="s">
        <v>152</v>
      </c>
      <c r="N19" s="514">
        <v>38386</v>
      </c>
      <c r="O19" s="144">
        <v>43042</v>
      </c>
      <c r="P19" s="133"/>
      <c r="Q19" s="133"/>
      <c r="R19" s="134"/>
    </row>
    <row r="20" spans="2:28">
      <c r="L20" s="132"/>
      <c r="M20" s="142" t="s">
        <v>153</v>
      </c>
      <c r="N20" s="514">
        <v>11540</v>
      </c>
      <c r="O20" s="144">
        <v>13074</v>
      </c>
      <c r="P20" s="133"/>
      <c r="Q20" s="133"/>
      <c r="R20" s="134"/>
    </row>
    <row r="21" spans="2:28">
      <c r="L21" s="132"/>
      <c r="M21" s="142" t="s">
        <v>154</v>
      </c>
      <c r="N21" s="514">
        <v>25460</v>
      </c>
      <c r="O21" s="144">
        <v>25028</v>
      </c>
      <c r="P21" s="133"/>
      <c r="Q21" s="133"/>
      <c r="R21" s="134"/>
    </row>
    <row r="22" spans="2:28">
      <c r="L22" s="132"/>
      <c r="M22" s="370" t="s">
        <v>155</v>
      </c>
      <c r="N22" s="514">
        <v>10110</v>
      </c>
      <c r="O22" s="144">
        <v>10862</v>
      </c>
      <c r="P22" s="133"/>
      <c r="Q22" s="133"/>
      <c r="R22" s="134"/>
    </row>
    <row r="23" spans="2:28">
      <c r="L23" s="132"/>
      <c r="M23" s="370" t="s">
        <v>156</v>
      </c>
      <c r="N23" s="514">
        <v>5378</v>
      </c>
      <c r="O23" s="144">
        <v>6157</v>
      </c>
      <c r="P23" s="133"/>
      <c r="Q23" s="133"/>
      <c r="R23" s="134"/>
    </row>
    <row r="24" spans="2:28" ht="13.5" thickBot="1">
      <c r="L24" s="132"/>
      <c r="M24" s="145" t="s">
        <v>157</v>
      </c>
      <c r="N24" s="531">
        <v>7433</v>
      </c>
      <c r="O24" s="147">
        <v>7480</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7"/>
    </row>
    <row r="29" spans="2:28" ht="13.5" thickTop="1">
      <c r="L29" s="132"/>
      <c r="M29" s="139" t="s">
        <v>110</v>
      </c>
      <c r="N29" s="153">
        <v>0</v>
      </c>
      <c r="O29" s="154">
        <v>0</v>
      </c>
      <c r="P29" s="485" t="s">
        <v>195</v>
      </c>
      <c r="Q29" s="152"/>
      <c r="R29" s="134"/>
    </row>
    <row r="30" spans="2:28">
      <c r="L30" s="132"/>
      <c r="M30" s="142" t="s">
        <v>110</v>
      </c>
      <c r="N30" s="523">
        <v>18.108599999999999</v>
      </c>
      <c r="O30" s="156">
        <v>19.5517</v>
      </c>
      <c r="P30" s="484">
        <v>7.9691417337618589</v>
      </c>
      <c r="Q30" s="157"/>
      <c r="R30" s="134"/>
    </row>
    <row r="31" spans="2:28">
      <c r="L31" s="132"/>
      <c r="M31" s="142" t="s">
        <v>142</v>
      </c>
      <c r="N31" s="523">
        <v>2.6334</v>
      </c>
      <c r="O31" s="156">
        <v>3.0091000000000001</v>
      </c>
      <c r="P31" s="484">
        <v>14.266727424622161</v>
      </c>
      <c r="Q31" s="157"/>
      <c r="R31" s="134"/>
    </row>
    <row r="32" spans="2:28">
      <c r="L32" s="132"/>
      <c r="M32" s="142" t="s">
        <v>144</v>
      </c>
      <c r="N32" s="523">
        <v>1.7195</v>
      </c>
      <c r="O32" s="156">
        <v>1.8557999999999999</v>
      </c>
      <c r="P32" s="484">
        <v>7.9267228845594673</v>
      </c>
      <c r="Q32" s="157"/>
      <c r="R32" s="134"/>
    </row>
    <row r="33" spans="12:18" ht="13.5" customHeight="1">
      <c r="L33" s="132"/>
      <c r="M33" s="142" t="s">
        <v>145</v>
      </c>
      <c r="N33" s="523">
        <v>1.9305000000000001</v>
      </c>
      <c r="O33" s="156">
        <v>2.0933999999999999</v>
      </c>
      <c r="P33" s="484">
        <v>8.4382284382284354</v>
      </c>
      <c r="Q33" s="157"/>
      <c r="R33" s="134"/>
    </row>
    <row r="34" spans="12:18">
      <c r="L34" s="132"/>
      <c r="M34" s="142" t="s">
        <v>149</v>
      </c>
      <c r="N34" s="523">
        <v>1.0478000000000001</v>
      </c>
      <c r="O34" s="156">
        <v>1.0909</v>
      </c>
      <c r="P34" s="484">
        <v>4.1133804161099334</v>
      </c>
      <c r="Q34" s="157"/>
      <c r="R34" s="134"/>
    </row>
    <row r="35" spans="12:18">
      <c r="L35" s="132"/>
      <c r="M35" s="142" t="s">
        <v>150</v>
      </c>
      <c r="N35" s="523">
        <v>0.33179999999999998</v>
      </c>
      <c r="O35" s="156">
        <v>0.36799999999999999</v>
      </c>
      <c r="P35" s="484">
        <v>10.91018685955396</v>
      </c>
      <c r="Q35" s="157"/>
      <c r="R35" s="134"/>
    </row>
    <row r="36" spans="12:18">
      <c r="L36" s="132"/>
      <c r="M36" s="142" t="s">
        <v>151</v>
      </c>
      <c r="N36" s="523">
        <v>0.56969999999999998</v>
      </c>
      <c r="O36" s="156">
        <v>0.51670000000000005</v>
      </c>
      <c r="P36" s="484">
        <v>-9.3031420045637958</v>
      </c>
      <c r="Q36" s="157"/>
      <c r="R36" s="134"/>
    </row>
    <row r="37" spans="12:18">
      <c r="L37" s="132"/>
      <c r="M37" s="142" t="s">
        <v>152</v>
      </c>
      <c r="N37" s="523">
        <v>3.8386</v>
      </c>
      <c r="O37" s="156">
        <v>4.3041999999999998</v>
      </c>
      <c r="P37" s="484">
        <v>12.129422185171677</v>
      </c>
      <c r="Q37" s="157"/>
      <c r="R37" s="134"/>
    </row>
    <row r="38" spans="12:18">
      <c r="L38" s="132"/>
      <c r="M38" s="370" t="s">
        <v>153</v>
      </c>
      <c r="N38" s="523">
        <v>1.1539999999999999</v>
      </c>
      <c r="O38" s="156">
        <v>1.3073999999999999</v>
      </c>
      <c r="P38" s="484">
        <v>13.292894280762567</v>
      </c>
      <c r="Q38" s="157"/>
      <c r="R38" s="134"/>
    </row>
    <row r="39" spans="12:18">
      <c r="L39" s="132"/>
      <c r="M39" s="370" t="s">
        <v>154</v>
      </c>
      <c r="N39" s="523">
        <v>2.5459999999999998</v>
      </c>
      <c r="O39" s="156">
        <v>2.5028000000000001</v>
      </c>
      <c r="P39" s="484">
        <v>-1.6967792615867836</v>
      </c>
      <c r="Q39" s="157"/>
      <c r="R39" s="134"/>
    </row>
    <row r="40" spans="12:18">
      <c r="L40" s="132"/>
      <c r="M40" s="370" t="s">
        <v>155</v>
      </c>
      <c r="N40" s="532">
        <v>1.0396000000000001</v>
      </c>
      <c r="O40" s="372">
        <v>1.113</v>
      </c>
      <c r="P40" s="484">
        <v>7.0604078491727478</v>
      </c>
      <c r="Q40" s="157"/>
      <c r="R40" s="134"/>
    </row>
    <row r="41" spans="12:18">
      <c r="L41" s="132"/>
      <c r="M41" s="370" t="s">
        <v>156</v>
      </c>
      <c r="N41" s="532">
        <v>0.54379999999999995</v>
      </c>
      <c r="O41" s="372">
        <v>0.62450000000000006</v>
      </c>
      <c r="P41" s="484">
        <v>14.840014711290934</v>
      </c>
      <c r="Q41" s="157"/>
      <c r="R41" s="134"/>
    </row>
    <row r="42" spans="12:18" ht="13.5" thickBot="1">
      <c r="L42" s="132"/>
      <c r="M42" s="145" t="s">
        <v>157</v>
      </c>
      <c r="N42" s="525">
        <v>0.75390000000000001</v>
      </c>
      <c r="O42" s="159">
        <v>0.76590000000000003</v>
      </c>
      <c r="P42" s="519">
        <v>1.5917230401910132</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9"/>
      <c r="R45" s="134"/>
    </row>
    <row r="46" spans="12:18" ht="13.5" thickTop="1">
      <c r="L46" s="132"/>
      <c r="M46" s="139" t="s">
        <v>110</v>
      </c>
      <c r="N46" s="164" t="s">
        <v>262</v>
      </c>
      <c r="O46" s="165"/>
      <c r="P46" s="527" t="s">
        <v>263</v>
      </c>
      <c r="Q46" s="440"/>
      <c r="R46" s="134"/>
    </row>
    <row r="47" spans="12:18">
      <c r="L47" s="132"/>
      <c r="M47" s="142" t="s">
        <v>142</v>
      </c>
      <c r="N47" s="166" t="s">
        <v>264</v>
      </c>
      <c r="O47" s="143"/>
      <c r="P47" s="528" t="s">
        <v>265</v>
      </c>
      <c r="Q47" s="386"/>
      <c r="R47" s="134"/>
    </row>
    <row r="48" spans="12:18">
      <c r="L48" s="132"/>
      <c r="M48" s="142" t="s">
        <v>144</v>
      </c>
      <c r="N48" s="166" t="s">
        <v>266</v>
      </c>
      <c r="O48" s="143"/>
      <c r="P48" s="528" t="s">
        <v>267</v>
      </c>
      <c r="Q48" s="386"/>
      <c r="R48" s="134"/>
    </row>
    <row r="49" spans="1:18">
      <c r="L49" s="132"/>
      <c r="M49" s="142" t="s">
        <v>145</v>
      </c>
      <c r="N49" s="166" t="s">
        <v>268</v>
      </c>
      <c r="O49" s="143"/>
      <c r="P49" s="528" t="s">
        <v>269</v>
      </c>
      <c r="Q49" s="386"/>
      <c r="R49" s="134"/>
    </row>
    <row r="50" spans="1:18">
      <c r="L50" s="132"/>
      <c r="M50" s="142" t="s">
        <v>149</v>
      </c>
      <c r="N50" s="166" t="s">
        <v>270</v>
      </c>
      <c r="O50" s="143"/>
      <c r="P50" s="528" t="s">
        <v>271</v>
      </c>
      <c r="Q50" s="386"/>
      <c r="R50" s="134"/>
    </row>
    <row r="51" spans="1:18">
      <c r="L51" s="132"/>
      <c r="M51" s="142" t="s">
        <v>150</v>
      </c>
      <c r="N51" s="166" t="s">
        <v>272</v>
      </c>
      <c r="O51" s="143"/>
      <c r="P51" s="528" t="s">
        <v>273</v>
      </c>
      <c r="Q51" s="386"/>
      <c r="R51" s="134"/>
    </row>
    <row r="52" spans="1:18">
      <c r="L52" s="132"/>
      <c r="M52" s="142" t="s">
        <v>151</v>
      </c>
      <c r="N52" s="166" t="s">
        <v>274</v>
      </c>
      <c r="O52" s="143"/>
      <c r="P52" s="528" t="s">
        <v>275</v>
      </c>
      <c r="Q52" s="386"/>
      <c r="R52" s="134"/>
    </row>
    <row r="53" spans="1:18">
      <c r="L53" s="132"/>
      <c r="M53" s="142" t="s">
        <v>152</v>
      </c>
      <c r="N53" s="166" t="s">
        <v>276</v>
      </c>
      <c r="O53" s="143"/>
      <c r="P53" s="528" t="s">
        <v>277</v>
      </c>
      <c r="Q53" s="386"/>
      <c r="R53" s="134"/>
    </row>
    <row r="54" spans="1:18">
      <c r="L54" s="132"/>
      <c r="M54" s="370" t="s">
        <v>153</v>
      </c>
      <c r="N54" s="166" t="s">
        <v>278</v>
      </c>
      <c r="O54" s="371"/>
      <c r="P54" s="528" t="s">
        <v>279</v>
      </c>
      <c r="Q54" s="441"/>
      <c r="R54" s="134"/>
    </row>
    <row r="55" spans="1:18">
      <c r="L55" s="132"/>
      <c r="M55" s="370" t="s">
        <v>154</v>
      </c>
      <c r="N55" s="166" t="s">
        <v>280</v>
      </c>
      <c r="O55" s="371"/>
      <c r="P55" s="528" t="s">
        <v>281</v>
      </c>
      <c r="Q55" s="441"/>
      <c r="R55" s="134"/>
    </row>
    <row r="56" spans="1:18">
      <c r="L56" s="132"/>
      <c r="M56" s="370" t="s">
        <v>155</v>
      </c>
      <c r="N56" s="166" t="s">
        <v>282</v>
      </c>
      <c r="O56" s="371"/>
      <c r="P56" s="528" t="s">
        <v>283</v>
      </c>
      <c r="Q56" s="441"/>
      <c r="R56" s="134"/>
    </row>
    <row r="57" spans="1:18">
      <c r="L57" s="132"/>
      <c r="M57" s="370" t="s">
        <v>156</v>
      </c>
      <c r="N57" s="166" t="s">
        <v>284</v>
      </c>
      <c r="O57" s="371"/>
      <c r="P57" s="528" t="s">
        <v>285</v>
      </c>
      <c r="Q57" s="441"/>
      <c r="R57" s="134"/>
    </row>
    <row r="58" spans="1:18" ht="13.5" thickBot="1">
      <c r="L58" s="132"/>
      <c r="M58" s="145" t="s">
        <v>157</v>
      </c>
      <c r="N58" s="168" t="s">
        <v>286</v>
      </c>
      <c r="O58" s="146"/>
      <c r="P58" s="522" t="s">
        <v>287</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07" t="s">
        <v>207</v>
      </c>
      <c r="O5" s="809" t="s">
        <v>206</v>
      </c>
      <c r="P5" s="133"/>
      <c r="Q5" s="133"/>
      <c r="R5" s="134"/>
    </row>
    <row r="6" spans="1:18" ht="13.5" thickBot="1">
      <c r="L6" s="132"/>
      <c r="M6" s="138"/>
      <c r="N6" s="808"/>
      <c r="O6" s="810"/>
      <c r="P6" s="133"/>
      <c r="Q6" s="133"/>
      <c r="R6" s="134"/>
    </row>
    <row r="7" spans="1:18" ht="13.5" thickTop="1">
      <c r="L7" s="132"/>
      <c r="M7" s="139" t="s">
        <v>139</v>
      </c>
      <c r="N7" s="530">
        <v>46015.733</v>
      </c>
      <c r="O7" s="529">
        <v>48819.463000000003</v>
      </c>
      <c r="P7" s="133"/>
      <c r="Q7" s="133"/>
      <c r="R7" s="134"/>
    </row>
    <row r="8" spans="1:18">
      <c r="L8" s="132"/>
      <c r="M8" s="139" t="s">
        <v>140</v>
      </c>
      <c r="N8" s="514">
        <v>17826.62</v>
      </c>
      <c r="O8" s="144">
        <v>20241.996999999999</v>
      </c>
      <c r="P8" s="133"/>
      <c r="Q8" s="133"/>
      <c r="R8" s="134"/>
    </row>
    <row r="9" spans="1:18">
      <c r="L9" s="132"/>
      <c r="M9" s="139" t="s">
        <v>141</v>
      </c>
      <c r="N9" s="514">
        <v>31322.085999999999</v>
      </c>
      <c r="O9" s="144">
        <v>39143.544000000002</v>
      </c>
      <c r="P9" s="133"/>
      <c r="Q9" s="133"/>
      <c r="R9" s="134"/>
    </row>
    <row r="10" spans="1:18">
      <c r="L10" s="132"/>
      <c r="M10" s="142" t="s">
        <v>142</v>
      </c>
      <c r="N10" s="514">
        <v>27795.563999999998</v>
      </c>
      <c r="O10" s="144">
        <v>28326.876</v>
      </c>
      <c r="P10" s="133"/>
      <c r="Q10" s="133"/>
      <c r="R10" s="134"/>
    </row>
    <row r="11" spans="1:18">
      <c r="L11" s="132"/>
      <c r="M11" s="142" t="s">
        <v>144</v>
      </c>
      <c r="N11" s="514">
        <v>13094.983</v>
      </c>
      <c r="O11" s="144">
        <v>14541.181</v>
      </c>
      <c r="P11" s="133"/>
      <c r="Q11" s="133"/>
      <c r="R11" s="134"/>
    </row>
    <row r="12" spans="1:18">
      <c r="L12" s="132"/>
      <c r="M12" s="142" t="s">
        <v>145</v>
      </c>
      <c r="N12" s="514">
        <v>22889.564999999999</v>
      </c>
      <c r="O12" s="144">
        <v>29151.882000000001</v>
      </c>
      <c r="P12" s="133"/>
      <c r="Q12" s="133"/>
      <c r="R12" s="134"/>
    </row>
    <row r="13" spans="1:18">
      <c r="L13" s="132"/>
      <c r="M13" s="142" t="s">
        <v>146</v>
      </c>
      <c r="N13" s="514">
        <v>75.765000000000001</v>
      </c>
      <c r="O13" s="144">
        <v>52.185000000000002</v>
      </c>
      <c r="P13" s="133"/>
      <c r="Q13" s="133"/>
      <c r="R13" s="134"/>
    </row>
    <row r="14" spans="1:18">
      <c r="L14" s="132"/>
      <c r="M14" s="142" t="s">
        <v>147</v>
      </c>
      <c r="N14" s="514">
        <v>8.1739999999999995</v>
      </c>
      <c r="O14" s="144">
        <v>18.457000000000001</v>
      </c>
      <c r="P14" s="133"/>
      <c r="Q14" s="133"/>
      <c r="R14" s="134"/>
    </row>
    <row r="15" spans="1:18">
      <c r="L15" s="132"/>
      <c r="M15" s="142" t="s">
        <v>148</v>
      </c>
      <c r="N15" s="514">
        <v>25.527999999999999</v>
      </c>
      <c r="O15" s="144">
        <v>51.003999999999998</v>
      </c>
      <c r="P15" s="133"/>
      <c r="Q15" s="133"/>
      <c r="R15" s="134"/>
    </row>
    <row r="16" spans="1:18">
      <c r="L16" s="132"/>
      <c r="M16" s="142" t="s">
        <v>149</v>
      </c>
      <c r="N16" s="514">
        <v>2758.5520000000001</v>
      </c>
      <c r="O16" s="144">
        <v>3045.7710000000002</v>
      </c>
      <c r="P16" s="133"/>
      <c r="Q16" s="133"/>
      <c r="R16" s="134"/>
    </row>
    <row r="17" spans="2:28">
      <c r="L17" s="132"/>
      <c r="M17" s="142" t="s">
        <v>150</v>
      </c>
      <c r="N17" s="514">
        <v>813.97900000000004</v>
      </c>
      <c r="O17" s="144">
        <v>913.90800000000002</v>
      </c>
      <c r="P17" s="133"/>
      <c r="Q17" s="133"/>
      <c r="R17" s="134"/>
    </row>
    <row r="18" spans="2:28">
      <c r="L18" s="132"/>
      <c r="M18" s="142" t="s">
        <v>151</v>
      </c>
      <c r="N18" s="514">
        <v>1078.0039999999999</v>
      </c>
      <c r="O18" s="144">
        <v>1169.3340000000001</v>
      </c>
      <c r="P18" s="133"/>
      <c r="Q18" s="133"/>
      <c r="R18" s="134"/>
    </row>
    <row r="19" spans="2:28">
      <c r="L19" s="132"/>
      <c r="M19" s="142" t="s">
        <v>152</v>
      </c>
      <c r="N19" s="514">
        <v>11864.156999999999</v>
      </c>
      <c r="O19" s="144">
        <v>13200.321</v>
      </c>
      <c r="P19" s="133"/>
      <c r="Q19" s="133"/>
      <c r="R19" s="134"/>
    </row>
    <row r="20" spans="2:28">
      <c r="L20" s="132"/>
      <c r="M20" s="370" t="s">
        <v>153</v>
      </c>
      <c r="N20" s="514">
        <v>2522.1469999999999</v>
      </c>
      <c r="O20" s="144">
        <v>3150.5259999999998</v>
      </c>
      <c r="P20" s="133"/>
      <c r="Q20" s="133"/>
      <c r="R20" s="134"/>
    </row>
    <row r="21" spans="2:28">
      <c r="L21" s="132"/>
      <c r="M21" s="370" t="s">
        <v>154</v>
      </c>
      <c r="N21" s="514">
        <v>5349.7340000000004</v>
      </c>
      <c r="O21" s="144">
        <v>6261.3739999999998</v>
      </c>
      <c r="P21" s="133"/>
      <c r="Q21" s="133"/>
      <c r="R21" s="134"/>
    </row>
    <row r="22" spans="2:28">
      <c r="L22" s="132"/>
      <c r="M22" s="370" t="s">
        <v>155</v>
      </c>
      <c r="N22" s="514">
        <v>3521.6950000000002</v>
      </c>
      <c r="O22" s="144">
        <v>4194.3099999999995</v>
      </c>
      <c r="P22" s="133"/>
      <c r="Q22" s="133"/>
      <c r="R22" s="134"/>
    </row>
    <row r="23" spans="2:28">
      <c r="L23" s="132"/>
      <c r="M23" s="370" t="s">
        <v>156</v>
      </c>
      <c r="N23" s="514">
        <v>1387.337</v>
      </c>
      <c r="O23" s="144">
        <v>1617.925</v>
      </c>
      <c r="P23" s="133"/>
      <c r="Q23" s="133"/>
      <c r="R23" s="134"/>
    </row>
    <row r="24" spans="2:28" ht="13.5" thickBot="1">
      <c r="L24" s="132"/>
      <c r="M24" s="145" t="s">
        <v>157</v>
      </c>
      <c r="N24" s="531">
        <v>1979.2550000000001</v>
      </c>
      <c r="O24" s="147">
        <v>2509.9500000000003</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07" t="str">
        <f>N5</f>
        <v>令和7年2月審査分</v>
      </c>
      <c r="O27" s="811" t="str">
        <f>O5</f>
        <v>令和8年2月審査分</v>
      </c>
      <c r="P27" s="805" t="s">
        <v>113</v>
      </c>
      <c r="Q27" s="152"/>
      <c r="R27" s="134"/>
    </row>
    <row r="28" spans="2:28" ht="13.5" thickBot="1">
      <c r="B28" s="167"/>
      <c r="C28" s="167"/>
      <c r="L28" s="132"/>
      <c r="M28" s="138"/>
      <c r="N28" s="808"/>
      <c r="O28" s="812"/>
      <c r="P28" s="806"/>
      <c r="Q28" s="133"/>
      <c r="R28" s="134"/>
      <c r="AB28" s="487"/>
    </row>
    <row r="29" spans="2:28" ht="13.5" thickTop="1">
      <c r="L29" s="132"/>
      <c r="M29" s="139" t="s">
        <v>110</v>
      </c>
      <c r="N29" s="153">
        <v>0</v>
      </c>
      <c r="O29" s="154">
        <v>0</v>
      </c>
      <c r="P29" s="485" t="s">
        <v>18</v>
      </c>
      <c r="Q29" s="152"/>
      <c r="R29" s="134"/>
    </row>
    <row r="30" spans="2:28">
      <c r="L30" s="132"/>
      <c r="M30" s="142" t="s">
        <v>110</v>
      </c>
      <c r="N30" s="523">
        <v>95.164439000000002</v>
      </c>
      <c r="O30" s="156">
        <v>108.20500400000002</v>
      </c>
      <c r="P30" s="518">
        <v>13.703191167868937</v>
      </c>
      <c r="Q30" s="157"/>
      <c r="R30" s="134"/>
    </row>
    <row r="31" spans="2:28">
      <c r="L31" s="132"/>
      <c r="M31" s="142" t="s">
        <v>142</v>
      </c>
      <c r="N31" s="523">
        <v>27.795563999999999</v>
      </c>
      <c r="O31" s="156">
        <v>28.326875999999999</v>
      </c>
      <c r="P31" s="518">
        <v>1.9114992593782176</v>
      </c>
      <c r="Q31" s="157"/>
      <c r="R31" s="134"/>
    </row>
    <row r="32" spans="2:28">
      <c r="L32" s="132"/>
      <c r="M32" s="142" t="s">
        <v>144</v>
      </c>
      <c r="N32" s="523">
        <v>13.094983000000001</v>
      </c>
      <c r="O32" s="156">
        <v>14.541181</v>
      </c>
      <c r="P32" s="518">
        <v>11.043908953528231</v>
      </c>
      <c r="Q32" s="157"/>
      <c r="R32" s="134"/>
    </row>
    <row r="33" spans="12:18" ht="13.5" customHeight="1">
      <c r="L33" s="132"/>
      <c r="M33" s="142" t="s">
        <v>145</v>
      </c>
      <c r="N33" s="523">
        <v>22.889564999999997</v>
      </c>
      <c r="O33" s="156">
        <v>29.151882000000001</v>
      </c>
      <c r="P33" s="518">
        <v>27.358829230699683</v>
      </c>
      <c r="Q33" s="157"/>
      <c r="R33" s="134"/>
    </row>
    <row r="34" spans="12:18">
      <c r="L34" s="132"/>
      <c r="M34" s="142" t="s">
        <v>149</v>
      </c>
      <c r="N34" s="524">
        <v>2.7585520000000003</v>
      </c>
      <c r="O34" s="156">
        <v>3.0457710000000002</v>
      </c>
      <c r="P34" s="518">
        <v>10.411948007505373</v>
      </c>
      <c r="Q34" s="157"/>
      <c r="R34" s="134"/>
    </row>
    <row r="35" spans="12:18">
      <c r="L35" s="132"/>
      <c r="M35" s="142" t="s">
        <v>150</v>
      </c>
      <c r="N35" s="524">
        <v>0.81397900000000001</v>
      </c>
      <c r="O35" s="156">
        <v>0.91390800000000005</v>
      </c>
      <c r="P35" s="518">
        <v>12.276606644643167</v>
      </c>
      <c r="Q35" s="157"/>
      <c r="R35" s="134"/>
    </row>
    <row r="36" spans="12:18">
      <c r="L36" s="132"/>
      <c r="M36" s="142" t="s">
        <v>151</v>
      </c>
      <c r="N36" s="524">
        <v>1.078004</v>
      </c>
      <c r="O36" s="156">
        <v>1.1693340000000001</v>
      </c>
      <c r="P36" s="518">
        <v>8.4721392499471477</v>
      </c>
      <c r="Q36" s="157"/>
      <c r="R36" s="134"/>
    </row>
    <row r="37" spans="12:18">
      <c r="L37" s="132"/>
      <c r="M37" s="142" t="s">
        <v>152</v>
      </c>
      <c r="N37" s="524">
        <v>11.864156999999999</v>
      </c>
      <c r="O37" s="156">
        <v>13.200321000000001</v>
      </c>
      <c r="P37" s="518">
        <v>11.262190815580084</v>
      </c>
      <c r="Q37" s="157"/>
      <c r="R37" s="134"/>
    </row>
    <row r="38" spans="12:18">
      <c r="L38" s="132"/>
      <c r="M38" s="370" t="s">
        <v>153</v>
      </c>
      <c r="N38" s="524">
        <v>2.5221469999999999</v>
      </c>
      <c r="O38" s="156">
        <v>3.1505259999999997</v>
      </c>
      <c r="P38" s="518">
        <v>24.914447889040559</v>
      </c>
      <c r="Q38" s="157"/>
      <c r="R38" s="134"/>
    </row>
    <row r="39" spans="12:18">
      <c r="L39" s="132"/>
      <c r="M39" s="370" t="s">
        <v>154</v>
      </c>
      <c r="N39" s="524">
        <v>5.3497340000000007</v>
      </c>
      <c r="O39" s="156">
        <v>6.261374</v>
      </c>
      <c r="P39" s="518">
        <v>17.040847264555566</v>
      </c>
      <c r="Q39" s="157"/>
      <c r="R39" s="134"/>
    </row>
    <row r="40" spans="12:18">
      <c r="L40" s="132"/>
      <c r="M40" s="370" t="s">
        <v>155</v>
      </c>
      <c r="N40" s="520">
        <v>3.5974599999999999</v>
      </c>
      <c r="O40" s="156">
        <v>4.2464949999999995</v>
      </c>
      <c r="P40" s="518">
        <v>18.041479265926498</v>
      </c>
      <c r="Q40" s="157"/>
      <c r="R40" s="134"/>
    </row>
    <row r="41" spans="12:18">
      <c r="L41" s="132"/>
      <c r="M41" s="370" t="s">
        <v>156</v>
      </c>
      <c r="N41" s="520">
        <v>1.3955109999999999</v>
      </c>
      <c r="O41" s="156">
        <v>1.636382</v>
      </c>
      <c r="P41" s="518">
        <v>17.260415718686573</v>
      </c>
      <c r="Q41" s="157"/>
      <c r="R41" s="134"/>
    </row>
    <row r="42" spans="12:18" ht="13.5" thickBot="1">
      <c r="L42" s="132"/>
      <c r="M42" s="145" t="s">
        <v>157</v>
      </c>
      <c r="N42" s="521">
        <v>2.0047830000000002</v>
      </c>
      <c r="O42" s="159">
        <v>2.5609540000000002</v>
      </c>
      <c r="P42" s="519">
        <v>27.742204517895445</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令和7年2月審査分</v>
      </c>
      <c r="O45" s="162"/>
      <c r="P45" s="163" t="str">
        <f>O5</f>
        <v>令和8年2月審査分</v>
      </c>
      <c r="Q45" s="439"/>
      <c r="R45" s="134"/>
    </row>
    <row r="46" spans="12:18" ht="13.5" thickTop="1">
      <c r="L46" s="132"/>
      <c r="M46" s="179" t="s">
        <v>110</v>
      </c>
      <c r="N46" s="526" t="s">
        <v>288</v>
      </c>
      <c r="O46" s="165"/>
      <c r="P46" s="527" t="s">
        <v>289</v>
      </c>
      <c r="Q46" s="440"/>
      <c r="R46" s="134"/>
    </row>
    <row r="47" spans="12:18">
      <c r="L47" s="132"/>
      <c r="M47" s="142" t="s">
        <v>142</v>
      </c>
      <c r="N47" s="166" t="s">
        <v>290</v>
      </c>
      <c r="O47" s="143"/>
      <c r="P47" s="528" t="s">
        <v>291</v>
      </c>
      <c r="Q47" s="386"/>
      <c r="R47" s="134"/>
    </row>
    <row r="48" spans="12:18">
      <c r="L48" s="132"/>
      <c r="M48" s="142" t="s">
        <v>144</v>
      </c>
      <c r="N48" s="166" t="s">
        <v>292</v>
      </c>
      <c r="O48" s="143"/>
      <c r="P48" s="528" t="s">
        <v>293</v>
      </c>
      <c r="Q48" s="386"/>
      <c r="R48" s="134"/>
    </row>
    <row r="49" spans="1:18">
      <c r="L49" s="132"/>
      <c r="M49" s="142" t="s">
        <v>145</v>
      </c>
      <c r="N49" s="166" t="s">
        <v>294</v>
      </c>
      <c r="O49" s="143"/>
      <c r="P49" s="528" t="s">
        <v>295</v>
      </c>
      <c r="Q49" s="386"/>
      <c r="R49" s="134"/>
    </row>
    <row r="50" spans="1:18">
      <c r="L50" s="132"/>
      <c r="M50" s="142" t="s">
        <v>149</v>
      </c>
      <c r="N50" s="166" t="s">
        <v>296</v>
      </c>
      <c r="O50" s="143"/>
      <c r="P50" s="528" t="s">
        <v>297</v>
      </c>
      <c r="Q50" s="386"/>
      <c r="R50" s="134"/>
    </row>
    <row r="51" spans="1:18">
      <c r="L51" s="132"/>
      <c r="M51" s="142" t="s">
        <v>150</v>
      </c>
      <c r="N51" s="166" t="s">
        <v>298</v>
      </c>
      <c r="O51" s="143"/>
      <c r="P51" s="528" t="s">
        <v>299</v>
      </c>
      <c r="Q51" s="386"/>
      <c r="R51" s="134"/>
    </row>
    <row r="52" spans="1:18">
      <c r="L52" s="132"/>
      <c r="M52" s="142" t="s">
        <v>151</v>
      </c>
      <c r="N52" s="166" t="s">
        <v>300</v>
      </c>
      <c r="O52" s="143"/>
      <c r="P52" s="528" t="s">
        <v>301</v>
      </c>
      <c r="Q52" s="386"/>
      <c r="R52" s="134"/>
    </row>
    <row r="53" spans="1:18">
      <c r="L53" s="132"/>
      <c r="M53" s="142" t="s">
        <v>152</v>
      </c>
      <c r="N53" s="166" t="s">
        <v>302</v>
      </c>
      <c r="O53" s="143"/>
      <c r="P53" s="528" t="s">
        <v>303</v>
      </c>
      <c r="Q53" s="386"/>
      <c r="R53" s="134"/>
    </row>
    <row r="54" spans="1:18">
      <c r="L54" s="132"/>
      <c r="M54" s="370" t="s">
        <v>153</v>
      </c>
      <c r="N54" s="166" t="s">
        <v>304</v>
      </c>
      <c r="O54" s="371"/>
      <c r="P54" s="528" t="s">
        <v>305</v>
      </c>
      <c r="Q54" s="441"/>
      <c r="R54" s="134"/>
    </row>
    <row r="55" spans="1:18">
      <c r="L55" s="132"/>
      <c r="M55" s="370" t="s">
        <v>154</v>
      </c>
      <c r="N55" s="166" t="s">
        <v>306</v>
      </c>
      <c r="O55" s="371"/>
      <c r="P55" s="528" t="s">
        <v>307</v>
      </c>
      <c r="Q55" s="441"/>
      <c r="R55" s="134"/>
    </row>
    <row r="56" spans="1:18">
      <c r="L56" s="132"/>
      <c r="M56" s="370" t="s">
        <v>155</v>
      </c>
      <c r="N56" s="166" t="s">
        <v>308</v>
      </c>
      <c r="O56" s="371"/>
      <c r="P56" s="528" t="s">
        <v>309</v>
      </c>
      <c r="Q56" s="441"/>
      <c r="R56" s="134"/>
    </row>
    <row r="57" spans="1:18">
      <c r="L57" s="132"/>
      <c r="M57" s="370" t="s">
        <v>156</v>
      </c>
      <c r="N57" s="166" t="s">
        <v>310</v>
      </c>
      <c r="O57" s="371"/>
      <c r="P57" s="528" t="s">
        <v>311</v>
      </c>
      <c r="Q57" s="441"/>
      <c r="R57" s="134"/>
    </row>
    <row r="58" spans="1:18" ht="13.5" thickBot="1">
      <c r="L58" s="132"/>
      <c r="M58" s="145" t="s">
        <v>157</v>
      </c>
      <c r="N58" s="168" t="s">
        <v>312</v>
      </c>
      <c r="O58" s="146"/>
      <c r="P58" s="522" t="s">
        <v>313</v>
      </c>
      <c r="Q58" s="442"/>
      <c r="R58" s="134"/>
    </row>
    <row r="59" spans="1:18">
      <c r="L59" s="132"/>
      <c r="M59" s="133"/>
      <c r="N59" s="133"/>
      <c r="O59" s="133"/>
      <c r="P59" s="133"/>
      <c r="Q59" s="133"/>
      <c r="R59" s="134"/>
    </row>
    <row r="60" spans="1:18" ht="13.5" thickBot="1">
      <c r="A60" s="176" t="s">
        <v>116</v>
      </c>
      <c r="B60" s="177" t="s">
        <v>208</v>
      </c>
      <c r="L60" s="132"/>
      <c r="M60" s="148" t="s">
        <v>115</v>
      </c>
      <c r="N60" s="133"/>
      <c r="O60" s="133"/>
      <c r="P60" s="133"/>
      <c r="Q60" s="133"/>
      <c r="R60" s="134"/>
    </row>
    <row r="61" spans="1:18" ht="13.5" thickBot="1">
      <c r="A61" s="176" t="s">
        <v>117</v>
      </c>
      <c r="B61" s="177" t="s">
        <v>118</v>
      </c>
      <c r="L61" s="132"/>
      <c r="M61" s="169" t="str">
        <f>N5</f>
        <v>令和7年2月審査分</v>
      </c>
      <c r="N61" s="170"/>
      <c r="O61" s="171" t="str">
        <f>O5</f>
        <v>令和8年2月審査分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C6753A5C-E9A4-42E3-A882-F5A7C362D6DD}"/>
</file>

<file path=customXml/itemProps2.xml><?xml version="1.0" encoding="utf-8"?>
<ds:datastoreItem xmlns:ds="http://schemas.openxmlformats.org/officeDocument/2006/customXml" ds:itemID="{D7DE278F-3EEE-43FC-B3DD-4064C7389B9A}"/>
</file>

<file path=customXml/itemProps3.xml><?xml version="1.0" encoding="utf-8"?>
<ds:datastoreItem xmlns:ds="http://schemas.openxmlformats.org/officeDocument/2006/customXml" ds:itemID="{3AB82E6F-09EC-4F37-BC37-3A2862960C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鈴奈（本部分析評価部分析評価課）</cp:lastModifiedBy>
  <cp:lastPrinted>2020-04-07T01:15:24Z</cp:lastPrinted>
  <dcterms:created xsi:type="dcterms:W3CDTF">2005-07-22T00:33:45Z</dcterms:created>
  <dcterms:modified xsi:type="dcterms:W3CDTF">2026-04-10T04:49:58Z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