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提供でーた/2026年4月処理/00_審査状況（審査統計）/支払基金における審査状況（令和08年02月審査分）/R080410(0413)統計情報課_松良鈴奈/"/>
    </mc:Choice>
  </mc:AlternateContent>
  <xr:revisionPtr revIDLastSave="1" documentId="13_ncr:1_{2971FD19-42A2-4367-9B6E-3A950BA603EF}" xr6:coauthVersionLast="47" xr6:coauthVersionMax="47" xr10:uidLastSave="{D8883960-3BDE-424B-85A7-527BC1AB0816}"/>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<sst xmlns="http://schemas.openxmlformats.org/spreadsheetml/2006/main" count="1610" uniqueCount="338">
  <si>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</si>
  <si>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</si>
  <si>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</si>
  <si>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</si>
  <si>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</si>
  <si>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</si>
  <si>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</si>
  <si>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</si>
  <si>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</si>
  <si>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</si>
  <si>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</si>
  <si>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</si>
  <si>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</si>
  <si>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</si>
  <si>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</si>
  <si>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</si>
  <si>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</si>
  <si>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</si>
  <si>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</si>
  <si>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</si>
  <si>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</si>
  <si>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</si>
  <si>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</si>
  <si>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</si>
  <si>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</si>
  <si>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</si>
  <si>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</si>
  <si>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</si>
  <si>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</si>
  <si>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</si>
  <si>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</si>
  <si>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</si>
  <si>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</si>
  <si>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</si>
  <si>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</si>
  <si>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</si>
  <si>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</si>
  <si>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</si>
  <si>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</si>
  <si>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</si>
  <si>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</si>
  <si>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</si>
  <si>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</si>
  <si>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</si>
  <si>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</si>
  <si>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</si>
  <si>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</si>
  <si>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</si>
  <si>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</si>
  <si>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</si>
  <si>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</si>
  <si>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</si>
  <si>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</si>
  <si>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</si>
  <si>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</si>
  <si>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</si>
  <si>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</si>
  <si>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</si>
  <si>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</si>
  <si>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</si>
  <si>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</si>
  <si>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</si>
  <si>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</si>
  <si>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</si>
  <si>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</si>
  <si>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</si>
  <si>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</si>
  <si>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</si>
  <si>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</si>
  <si>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</si>
  <si>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</si>
  <si>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</si>
  <si>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</si>
  <si>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</si>
  <si>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</si>
  <si>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</si>
  <si>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</si>
  <si>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</si>
  <si>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</si>
  <si>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</si>
  <si>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</si>
  <si>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</si>
  <si>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</si>
  <si>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</si>
  <si>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</si>
  <si>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</si>
  <si>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</si>
  <si>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</si>
  <si>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</si>
  <si>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</si>
  <si>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</si>
  <si>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</si>
  <si>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</si>
  <si>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</si>
  <si>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</si>
  <si>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</si>
  <si>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</si>
  <si>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</si>
  <si>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</si>
  <si>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</si>
  <si>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</si>
  <si>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</si>
  <si>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</si>
  <si>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</si>
  <si>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</si>
  <si>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</si>
  <si>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</si>
  <si>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</si>
  <si>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</si>
  <si>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</si>
  <si>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</si>
  <si>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</si>
  <si>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</si>
  <si>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</si>
  <si>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</si>
  <si>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</si>
  <si>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</si>
  <si>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</si>
  <si>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</si>
  <si>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</si>
  <si>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</si>
  <si>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</si>
  <si>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</si>
  <si>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</si>
  <si>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</si>
  <si>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</si>
  <si>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</si>
  <si>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</si>
  <si>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</si>
  <si>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</si>
  <si>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</si>
  <si>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</si>
  <si>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</si>
  <si>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</si>
  <si>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</si>
  <si>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</si>
  <si>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</si>
  <si>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</si>
  <si>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</si>
  <si>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</si>
  <si>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</si>
  <si>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</si>
  <si>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</si>
  <si>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</si>
  <si>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</si>
  <si>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</si>
  <si>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</si>
  <si>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</si>
  <si>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</si>
  <si>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</si>
  <si>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</si>
  <si>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</si>
  <si>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</si>
  <si>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</si>
  <si>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</si>
  <si>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</si>
  <si>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</si>
  <si>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</si>
  <si>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</si>
  <si>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</si>
  <si>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</si>
  <si>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</si>
  <si>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</si>
  <si>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</si>
  <si>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</si>
  <si>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</si>
  <si>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</si>
  <si>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</si>
  <si>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</si>
  <si>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</si>
  <si>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</si>
  <si>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</si>
  <si>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</si>
  <si>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</si>
  <si>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</si>
  <si>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</si>
  <si>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</si>
  <si>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</si>
  <si>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</si>
  <si>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</si>
  <si>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</si>
  <si>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</si>
  <si>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</si>
  <si>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</si>
  <si>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</si>
  <si>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</si>
  <si>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</si>
  <si>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</si>
  <si>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</si>
  <si>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</si>
  <si>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</si>
  <si>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</si>
  <si>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</si>
  <si>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</si>
  <si>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</si>
  <si>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</si>
  <si>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</si>
  <si>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</si>
  <si>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</si>
  <si>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</si>
  <si>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</si>
  <si>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</si>
  <si>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</si>
  <si>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</si>
  <si>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</si>
  <si>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</si>
  <si>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令和8年2月審査分</t>
    <phoneticPr fontId="2"/>
  </si>
  <si>
    <t>令和7年2月審査分</t>
    <phoneticPr fontId="2"/>
  </si>
  <si>
    <t>：令和8年2月審査分の（　）内の数値は、令和7年2月審査分に対する増減率である。</t>
    <phoneticPr fontId="2"/>
  </si>
  <si>
    <t>…</t>
  </si>
  <si>
    <t>全管掌
97.0万件</t>
  </si>
  <si>
    <t>93.9万件
（▲3.3％）</t>
  </si>
  <si>
    <t>協会けんぽ（単月）
24.5万件</t>
  </si>
  <si>
    <t>23.5万件
（▲4.2％）</t>
  </si>
  <si>
    <t>協会けんぽ（突合）
7.4万件</t>
  </si>
  <si>
    <t>7.5万件
（+0.8％）</t>
  </si>
  <si>
    <t>協会けんぽ（縦覧）
6.6万件</t>
  </si>
  <si>
    <t>6.5万件
（▲1.3％）</t>
  </si>
  <si>
    <t>共済組合（単月）
5.6万件</t>
  </si>
  <si>
    <t>5.4万件
（▲4.1％）</t>
  </si>
  <si>
    <t>共済組合（突合）
1.6万件</t>
  </si>
  <si>
    <t>1.6万件
（▲2.7％）</t>
  </si>
  <si>
    <t>共済組合（縦覧）
1.5万件</t>
  </si>
  <si>
    <t>1.5万件
（▲2.4％）</t>
  </si>
  <si>
    <t>健保組合（単月）
16.3万件</t>
  </si>
  <si>
    <t>15.4万件
（▲5.2％）</t>
  </si>
  <si>
    <t>健保組合（突合）
4.7万件</t>
  </si>
  <si>
    <t>4.6万件
（▲2.8％）</t>
  </si>
  <si>
    <t>健保組合（縦覧）
4.5万件</t>
  </si>
  <si>
    <t>4.4万件
（▲2.0％）</t>
  </si>
  <si>
    <t>その他（単月）
15.0万件</t>
  </si>
  <si>
    <t>14.2万件
（▲5.4％）</t>
  </si>
  <si>
    <t>その他（突合）
5.2万件</t>
  </si>
  <si>
    <t>5.3万件
（+2.5％）</t>
  </si>
  <si>
    <t>その他（縦覧）
4.2万件</t>
  </si>
  <si>
    <t>4.2万件
（▲1.3％）</t>
  </si>
  <si>
    <t>全管掌
465.3百万点</t>
  </si>
  <si>
    <t>537.6百万点
（+15.5％）</t>
  </si>
  <si>
    <t>協会けんぽ（単月）
157.0百万点</t>
  </si>
  <si>
    <t>180.0百万点
（+14.7％）</t>
  </si>
  <si>
    <t>協会けんぽ（突合）
17.3百万点</t>
  </si>
  <si>
    <t>17.9百万点
（+3.7％）</t>
  </si>
  <si>
    <t>協会けんぽ（縦覧）
16.5百万点</t>
  </si>
  <si>
    <t>17.5百万点
（+5.8％）</t>
  </si>
  <si>
    <t>共済組合（単月）
30.7百万点</t>
  </si>
  <si>
    <t>37.3百万点
（+21.7％）</t>
  </si>
  <si>
    <t>共済組合（突合）
3.4百万点</t>
  </si>
  <si>
    <t>3.6百万点
（+5.7％）</t>
  </si>
  <si>
    <t>共済組合（縦覧）
3.5百万点</t>
  </si>
  <si>
    <t>3.8百万点
（+7.6％）</t>
  </si>
  <si>
    <t>健保組合（単月）
90.2百万点</t>
  </si>
  <si>
    <t>106.4百万点
（+17.9％）</t>
  </si>
  <si>
    <t>健保組合（突合）
9.7百万点</t>
  </si>
  <si>
    <t>10.7百万点
（+10.1％）</t>
  </si>
  <si>
    <t>健保組合（縦覧）
10.4百万点</t>
  </si>
  <si>
    <t>12.0百万点
（+15.6％）</t>
  </si>
  <si>
    <t>その他（単月）
100.2百万点</t>
  </si>
  <si>
    <t>119.9百万点
（+19.6％）</t>
  </si>
  <si>
    <t>その他（突合）
15.0百万点</t>
  </si>
  <si>
    <t>15.8百万点
（+5.4％）</t>
  </si>
  <si>
    <t>その他（縦覧）
11.4百万点</t>
  </si>
  <si>
    <t>12.7百万点
（+11.6％）</t>
  </si>
  <si>
    <t>全管掌
17.2万件</t>
  </si>
  <si>
    <t>18.7万件
（+8.5％）</t>
  </si>
  <si>
    <t>協会けんぽ（単月）
2.5万件</t>
  </si>
  <si>
    <t>2.8万件
（+15.0％）</t>
  </si>
  <si>
    <t>協会けんぽ（突合）
1.7万件</t>
  </si>
  <si>
    <t>1.8万件
（+8.2％）</t>
  </si>
  <si>
    <t>協会けんぽ（縦覧）
1.6万件</t>
  </si>
  <si>
    <t>1.8万件
（+13.0％）</t>
  </si>
  <si>
    <t>共済組合（単月）
1.0万件</t>
  </si>
  <si>
    <t>1.1万件
（+4.4％）</t>
  </si>
  <si>
    <t>共済組合（突合）
0.3万件</t>
  </si>
  <si>
    <t>0.4万件
（+10.8％）</t>
  </si>
  <si>
    <t>共済組合（縦覧）
0.5万件</t>
  </si>
  <si>
    <t>0.5万件
（▲9.2％）</t>
  </si>
  <si>
    <t>健保組合（単月）
3.7万件</t>
  </si>
  <si>
    <t>4.2万件
（+12.1％）</t>
  </si>
  <si>
    <t>健保組合（突合）
1.2万件</t>
  </si>
  <si>
    <t>1.3万件
（+13.3％）</t>
  </si>
  <si>
    <t>健保組合（縦覧）
2.4万件</t>
  </si>
  <si>
    <t>2.3万件
（▲2.5％）</t>
  </si>
  <si>
    <t>その他（単月）
1.0万件</t>
  </si>
  <si>
    <t>1.1万件
（+7.3％）</t>
  </si>
  <si>
    <t>その他（突合）
0.5万件</t>
  </si>
  <si>
    <t>0.6万件
（+14.9％）</t>
  </si>
  <si>
    <t>その他（縦覧）
0.7万件</t>
  </si>
  <si>
    <t>0.7万件
（+1.8％）</t>
  </si>
  <si>
    <t>全管掌
92.6百万点</t>
  </si>
  <si>
    <t>105.2百万点
（+13.6％）</t>
  </si>
  <si>
    <t>協会けんぽ（単月）
27.5百万点</t>
  </si>
  <si>
    <t>27.8百万点
（+1.3％）</t>
  </si>
  <si>
    <t>協会けんぽ（突合）
13.1百万点</t>
  </si>
  <si>
    <t>14.5百万点
（+11.0％）</t>
  </si>
  <si>
    <t>協会けんぽ（縦覧）
21.4百万点</t>
  </si>
  <si>
    <t>27.4百万点
（+27.7％）</t>
  </si>
  <si>
    <t>共済組合（単月）
2.7百万点</t>
  </si>
  <si>
    <t>3.0百万点
（+10.1％）</t>
  </si>
  <si>
    <t>共済組合（突合）
0.8百万点</t>
  </si>
  <si>
    <t>0.9百万点
（+12.1％）</t>
  </si>
  <si>
    <t>共済組合（縦覧）
1.0百万点</t>
  </si>
  <si>
    <t>1.1百万点
（+9.1％）</t>
  </si>
  <si>
    <t>健保組合（単月）
11.7百万点</t>
  </si>
  <si>
    <t>13.0百万点
（+11.6％）</t>
  </si>
  <si>
    <t>健保組合（突合）
2.5百万点</t>
  </si>
  <si>
    <t>3.1百万点
（+24.9％）</t>
  </si>
  <si>
    <t>健保組合（縦覧）
4.9百万点</t>
  </si>
  <si>
    <t>5.9百万点
（+19.8％）</t>
  </si>
  <si>
    <t>その他（単月）
3.6百万点</t>
  </si>
  <si>
    <t>4.2百万点
（+18.2％）</t>
  </si>
  <si>
    <t>その他（突合）
1.4百万点</t>
  </si>
  <si>
    <t>1.6百万点
（+17.3％）</t>
  </si>
  <si>
    <t>その他（縦覧）
2.0百万点</t>
  </si>
  <si>
    <t>2.5百万点
（+29.0％）</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</si>
  <si>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</si>
  <si>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</si>
  <si>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</si>
  <si>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</si>
  <si>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</si>
  <si>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</si>
  <si>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</si>
  <si>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</si>
  <si>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</si>
  <si>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</si>
  <si>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</si>
  <si>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</si>
  <si>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</si>
  <si>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</si>
  <si>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</si>
  <si>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</si>
  <si>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</si>
  <si>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</si>
  <si>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</si>
  <si>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</si>
  <si>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（医科計，全請求者分）</t>
    <phoneticPr fontId="47"/>
  </si>
  <si>
    <t>特別審査委員会分再掲</t>
    <phoneticPr fontId="45"/>
  </si>
  <si>
    <t>令和8年2月審査分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</si>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</sst>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3">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1" fillId="0" borderId="0" xfId="8" applyBorder="1">
      <alignment vertical="center"/>
    </xf>
    <xf numFmtId="0" fontId="4" fillId="0" borderId="0" xfId="11" applyFont="1" applyAlignment="1">
      <alignment vertical="center"/>
    </xf>
    <xf numFmtId="0" fontId="4" fillId="0" borderId="0" xfId="11" applyFont="1" applyBorder="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B28AB653-C434-46F8-804B-74EC013FB57E}"/>
    <cellStyle name="標準_特審newレイアウト（歯科）" xfId="12" xr:uid="{70FB9CAF-BDCD-4998-9A3E-FE6AB2DBC1A8}"/>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1.6367623345142331E-3"/>
                </c:manualLayout>
              </c:layout>
              <c:tx>
                <c:strRef>
                  <c:f>⑦査定件!$N$58</c:f>
                  <c:strCache>
                    <c:ptCount val="1"/>
                    <c:pt idx="0">
                      <c:v>その他（縦覧）
4.2万件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{E032D6DE-2D5F-4583-BE8C-F8B8EE51839B}</c15:txfldGUID>
                      <c15:f>⑦査定件!$N$58</c15:f>
                      <c15:dlblFieldTableCache>
                        <c:ptCount val="1"/>
                        <c:pt idx="0">
                          <c:v>その他（縦覧）
4.2万件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4.2万件
（▲1.3％）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{5DD485CE-4E3A-4D23-B5E5-CB5A84CF3806}</c15:txfldGUID>
                      <c15:f>⑦査定件!$P$58</c15:f>
                      <c15:dlblFieldTableCache>
                        <c:ptCount val="1"/>
                        <c:pt idx="0">
                          <c:v>4.2万件
（▲1.3％）</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4.2160000000000002</c:v>
                </c:pt>
                <c:pt idx="1">
                  <c:v>4.1600999999999999</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{BF08E1FD-8C0A-43DF-BD5E-A3794A2A4167}</c15:txfldGUID>
                      <c15:f>⑦査定件!$N$57</c15:f>
                      <c15:dlblFieldTableCache>
                        <c:ptCount val="1"/>
                        <c:pt idx="0">
                          <c:v>その他（突合）
5.2万件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5.3万件
（+2.5％）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{ACD32C4E-172C-4FC8-B944-5709DE0C4254}</c15:txfldGUID>
                      <c15:f>⑦査定件!$P$57</c15:f>
                      <c15:dlblFieldTableCache>
                        <c:ptCount val="1"/>
                        <c:pt idx="0">
                          <c:v>5.3万件
（+2.5％）</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5.1582999999999997</c:v>
                </c:pt>
                <c:pt idx="1">
                  <c:v>5.2887000000000004</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{8F970AB4-5BE3-4FD2-B040-1857BE20561C}</c15:txfldGUID>
                      <c15:f>⑦査定件!$N$56</c15:f>
                      <c15:dlblFieldTableCache>
                        <c:ptCount val="1"/>
                        <c:pt idx="0">
                          <c:v>その他（単月）
15.0万件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14.2万件
（▲5.4％）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{6BC26C10-E634-4E0C-872B-5E5245DBE8F4}</c15:txfldGUID>
                      <c15:f>⑦査定件!$P$56</c15:f>
                      <c15:dlblFieldTableCache>
                        <c:ptCount val="1"/>
                        <c:pt idx="0">
                          <c:v>14.2万件
（▲5.4％）</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⑦査定件!$N$40:$O$40</c:f>
              <c:numCache>
                <c:formatCode>#,##0.0;[Red]\-#,##0.0</c:formatCode>
                <c:ptCount val="2"/>
                <c:pt idx="0">
                  <c:v>15.0489</c:v>
                </c:pt>
                <c:pt idx="1">
                  <c:v>14.242900000000001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{115DE796-77AB-4D91-BBFB-712E05B26F2F}</c15:txfldGUID>
                      <c15:f>⑦査定件!$N$55</c15:f>
                      <c15:dlblFieldTableCache>
                        <c:ptCount val="1"/>
                        <c:pt idx="0">
                          <c:v>健保組合（縦覧）
4.5万件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4.4万件
（▲2.0％）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{3187A160-2205-4A97-866B-5F054A4D3B79}</c15:txfldGUID>
                      <c15:f>⑦査定件!$P$55</c15:f>
                      <c15:dlblFieldTableCache>
                        <c:ptCount val="1"/>
                        <c:pt idx="0">
                          <c:v>4.4万件
（▲2.0％）</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4.4631999999999996</c:v>
                </c:pt>
                <c:pt idx="1">
                  <c:v>4.3747999999999996</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4.7万件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{99E6E6D6-FD52-49AD-AA96-5F22C9CE0E6C}</c15:txfldGUID>
                      <c15:f>⑦査定件!$N$54</c15:f>
                      <c15:dlblFieldTableCache>
                        <c:ptCount val="1"/>
                        <c:pt idx="0">
                          <c:v>健保組合（突合）
4.7万件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4.6万件
（▲2.8％）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{8EAA8E87-4573-4D76-8C08-0F052E784C6D}</c15:txfldGUID>
                      <c15:f>⑦査定件!$P$54</c15:f>
                      <c15:dlblFieldTableCache>
                        <c:ptCount val="1"/>
                        <c:pt idx="0">
                          <c:v>4.6万件
（▲2.8％）</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4.6947999999999999</c:v>
                </c:pt>
                <c:pt idx="1">
                  <c:v>4.5632999999999999</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16.3万件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{C01C28F1-E168-4938-80F8-D8E449EB7F0A}</c15:txfldGUID>
                      <c15:f>⑦査定件!$N$53</c15:f>
                      <c15:dlblFieldTableCache>
                        <c:ptCount val="1"/>
                        <c:pt idx="0">
                          <c:v>健保組合（単月）
16.3万件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15.4万件
（▲5.2％）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{B8F6E933-5F9C-425A-B569-ED2394E65EFE}</c15:txfldGUID>
                      <c15:f>⑦査定件!$P$53</c15:f>
                      <c15:dlblFieldTableCache>
                        <c:ptCount val="1"/>
                        <c:pt idx="0">
                          <c:v>15.4万件
（▲5.2％）</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⑦査定件!$N$37:$O$37</c:f>
              <c:numCache>
                <c:formatCode>#,##0.0;[Red]\-#,##0.0</c:formatCode>
                <c:ptCount val="2"/>
                <c:pt idx="0">
                  <c:v>16.2867</c:v>
                </c:pt>
                <c:pt idx="1">
                  <c:v>15.4392</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{E9A154C8-037E-42A3-A348-1A7BB348E425}</c15:txfldGUID>
                      <c15:f>⑦査定件!$N$52</c15:f>
                      <c15:dlblFieldTableCache>
                        <c:ptCount val="1"/>
                        <c:pt idx="0">
                          <c:v>共済組合（縦覧）
1.5万件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1.5万件
（▲2.4％）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{B6950F8A-11F6-4ACF-B9F6-B395B4D6C87E}</c15:txfldGUID>
                      <c15:f>⑦査定件!$P$52</c15:f>
                      <c15:dlblFieldTableCache>
                        <c:ptCount val="1"/>
                        <c:pt idx="0">
                          <c:v>1.5万件
（▲2.4％）</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1.4962</c:v>
                </c:pt>
                <c:pt idx="1">
                  <c:v>1.4609000000000001</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{AC30FF36-874F-4A44-AF61-4C1B8291F3DD}</c15:txfldGUID>
                      <c15:f>⑦査定件!$N$51</c15:f>
                      <c15:dlblFieldTableCache>
                        <c:ptCount val="1"/>
                        <c:pt idx="0">
                          <c:v>共済組合（突合）
1.6万件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1.6万件
（▲2.7％）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{D8BB6888-D880-4DAB-9CBA-9D2E23ECE354}</c15:txfldGUID>
                      <c15:f>⑦査定件!$P$51</c15:f>
                      <c15:dlblFieldTableCache>
                        <c:ptCount val="1"/>
                        <c:pt idx="0">
                          <c:v>1.6万件
（▲2.7％）</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1.6259999999999999</c:v>
                </c:pt>
                <c:pt idx="1">
                  <c:v>1.5815999999999999</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{D7B1B908-0B99-451E-9FCC-529DC35FBD89}</c15:txfldGUID>
                      <c15:f>⑦査定件!$N$50</c15:f>
                      <c15:dlblFieldTableCache>
                        <c:ptCount val="1"/>
                        <c:pt idx="0">
                          <c:v>共済組合（単月）
5.6万件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5.4万件
（▲4.1％）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{B0C9F2DA-1D50-4132-BC60-F2DEB0CB73F7}</c15:txfldGUID>
                      <c15:f>⑦査定件!$P$50</c15:f>
                      <c15:dlblFieldTableCache>
                        <c:ptCount val="1"/>
                        <c:pt idx="0">
                          <c:v>5.4万件
（▲4.1％）</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⑦査定件!$N$34:$O$34</c:f>
              <c:numCache>
                <c:formatCode>#,##0.0;[Red]\-#,##0.0</c:formatCode>
                <c:ptCount val="2"/>
                <c:pt idx="0">
                  <c:v>5.5856000000000003</c:v>
                </c:pt>
                <c:pt idx="1">
                  <c:v>5.3539000000000003</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{680E68DC-AE1D-4FC8-8835-84CA9DE0C622}</c15:txfldGUID>
                      <c15:f>⑦査定件!$N$49</c15:f>
                      <c15:dlblFieldTableCache>
                        <c:ptCount val="1"/>
                        <c:pt idx="0">
                          <c:v>協会けんぽ（縦覧）
6.6万件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6.5万件
（▲1.3％）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{515B3451-215A-4247-BCD6-E3BE630E05A1}</c15:txfldGUID>
                      <c15:f>⑦査定件!$P$49</c15:f>
                      <c15:dlblFieldTableCache>
                        <c:ptCount val="1"/>
                        <c:pt idx="0">
                          <c:v>6.5万件
（▲1.3％）</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6.5598999999999998</c:v>
                </c:pt>
                <c:pt idx="1">
                  <c:v>6.4722</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7.4万件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{42BF5D86-FC84-45D6-8E7F-16731F2E15E2}</c15:txfldGUID>
                      <c15:f>⑦査定件!$N$48</c15:f>
                      <c15:dlblFieldTableCache>
                        <c:ptCount val="1"/>
                        <c:pt idx="0">
                          <c:v>協会けんぽ（突合）
7.4万件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7.5万件
（+0.8％）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{D70871AD-3546-499C-AD44-50E7DDD77747}</c15:txfldGUID>
                      <c15:f>⑦査定件!$P$48</c15:f>
                      <c15:dlblFieldTableCache>
                        <c:ptCount val="1"/>
                        <c:pt idx="0">
                          <c:v>7.5万件
（+0.8％）</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7.423</c:v>
                </c:pt>
                <c:pt idx="1">
                  <c:v>7.4823000000000004</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24.5万件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{031997D6-6206-4E7E-9608-BEDB48D31736}</c15:txfldGUID>
                      <c15:f>⑦査定件!$N$47</c15:f>
                      <c15:dlblFieldTableCache>
                        <c:ptCount val="1"/>
                        <c:pt idx="0">
                          <c:v>協会けんぽ（単月）
24.5万件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23.5万件
（▲4.2％）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{634B180B-FFC7-4055-9D3D-EF52FE3DA1E3}</c15:txfldGUID>
                      <c15:f>⑦査定件!$P$47</c15:f>
                      <c15:dlblFieldTableCache>
                        <c:ptCount val="1"/>
                        <c:pt idx="0">
                          <c:v>23.5万件
（▲4.2％）</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⑦査定件!$N$31:$O$31</c:f>
              <c:numCache>
                <c:formatCode>#,##0.0;[Red]\-#,##0.0</c:formatCode>
                <c:ptCount val="2"/>
                <c:pt idx="0">
                  <c:v>24.4757</c:v>
                </c:pt>
                <c:pt idx="1">
                  <c:v>23.451899999999998</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97.0万件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{125E928D-5764-42A2-BD53-8606B3CA348F}</c15:txfldGUID>
                      <c15:f>⑦査定件!$N$46</c15:f>
                      <c15:dlblFieldTableCache>
                        <c:ptCount val="1"/>
                        <c:pt idx="0">
                          <c:v>全管掌
97.0万件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93.9万件
（▲3.3％）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{83FF1B05-530D-41BF-94CF-5F8F6362972D}</c15:txfldGUID>
                      <c15:f>⑦査定件!$P$46</c15:f>
                      <c15:dlblFieldTableCache>
                        <c:ptCount val="1"/>
                        <c:pt idx="0">
                          <c:v>93.9万件
（▲3.3％）</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97.034300000000002</c:v>
                </c:pt>
                <c:pt idx="1">
                  <c:v>93.871799999999993</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429474630588303"/>
                  <c:y val="-6.9203237707174715E-3"/>
                </c:manualLayout>
              </c:layout>
              <c:tx>
                <c:strRef>
                  <c:f>⑧査定点!$N$58</c:f>
                  <c:strCache>
                    <c:ptCount val="1"/>
                    <c:pt idx="0">
                      <c:v>その他（縦覧）
11.4百万点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{C6B8EDB3-7A9A-4E42-B96F-100DF9F4D7EA}</c15:txfldGUID>
                      <c15:f>⑧査定点!$N$58</c15:f>
                      <c15:dlblFieldTableCache>
                        <c:ptCount val="1"/>
                        <c:pt idx="0">
                          <c:v>その他（縦覧）
11.4百万点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12.7百万点
（+11.6％）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{969C96D7-FEEB-4C85-AE74-4EE813BDB458}</c15:txfldGUID>
                      <c15:f>⑧査定点!$P$58</c15:f>
                      <c15:dlblFieldTableCache>
                        <c:ptCount val="1"/>
                        <c:pt idx="0">
                          <c:v>12.7百万点
（+11.6％）</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11.384791999999999</c:v>
                </c:pt>
                <c:pt idx="1">
                  <c:v>12.709622</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2.2644022644022644E-2"/>
                </c:manualLayout>
              </c:layout>
              <c:tx>
                <c:strRef>
                  <c:f>⑧査定点!$N$57</c:f>
                  <c:strCache>
                    <c:ptCount val="1"/>
                    <c:pt idx="0">
                      <c:v>その他（突合）
15.0百万点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{53D6F046-3C2C-4CB7-A36B-6D401F02697E}</c15:txfldGUID>
                      <c15:f>⑧査定点!$N$57</c15:f>
                      <c15:dlblFieldTableCache>
                        <c:ptCount val="1"/>
                        <c:pt idx="0">
                          <c:v>その他（突合）
15.0百万点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15.8百万点
（+5.4％）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{198D3CD5-C3AB-488B-9CBF-9CCECA323C4C}</c15:txfldGUID>
                      <c15:f>⑧査定点!$P$57</c15:f>
                      <c15:dlblFieldTableCache>
                        <c:ptCount val="1"/>
                        <c:pt idx="0">
                          <c:v>15.8百万点
（+5.4％）</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14.984943999999999</c:v>
                </c:pt>
                <c:pt idx="1">
                  <c:v>15.796100000000003</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{43830DCE-9745-41FE-A90F-D8235E5CA994}</c15:txfldGUID>
                      <c15:f>⑧査定点!$N$56</c15:f>
                      <c15:dlblFieldTableCache>
                        <c:ptCount val="1"/>
                        <c:pt idx="0">
                          <c:v>その他（単月）
100.2百万点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119.9百万点
（+19.6％）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{22D6BCB8-BF43-41D2-AF2D-D45482B59824}</c15:txfldGUID>
                      <c15:f>⑧査定点!$P$56</c15:f>
                      <c15:dlblFieldTableCache>
                        <c:ptCount val="1"/>
                        <c:pt idx="0">
                          <c:v>119.9百万点
（+19.6％）</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⑧査定点!$N$40:$O$40</c:f>
              <c:numCache>
                <c:formatCode>#,##0.0;[Red]\-#,##0.0</c:formatCode>
                <c:ptCount val="2"/>
                <c:pt idx="0">
                  <c:v>100.240855</c:v>
                </c:pt>
                <c:pt idx="1">
                  <c:v>119.90244300000001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10.4百万点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{30185C60-C0B7-464E-85B5-CF27EA32B831}</c15:txfldGUID>
                      <c15:f>⑧査定点!$N$55</c15:f>
                      <c15:dlblFieldTableCache>
                        <c:ptCount val="1"/>
                        <c:pt idx="0">
                          <c:v>健保組合（縦覧）
10.4百万点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12.0百万点
（+15.6％）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{4C929BE8-AA60-4B42-B8B3-7159D500299E}</c15:txfldGUID>
                      <c15:f>⑧査定点!$P$55</c15:f>
                      <c15:dlblFieldTableCache>
                        <c:ptCount val="1"/>
                        <c:pt idx="0">
                          <c:v>12.0百万点
（+15.6％）</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10.363066</c:v>
                </c:pt>
                <c:pt idx="1">
                  <c:v>11.979396000000001</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9.7百万点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{79E23287-A99C-439B-8AAB-98269C8EBAC2}</c15:txfldGUID>
                      <c15:f>⑧査定点!$N$54</c15:f>
                      <c15:dlblFieldTableCache>
                        <c:ptCount val="1"/>
                        <c:pt idx="0">
                          <c:v>健保組合（突合）
9.7百万点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10.7百万点
（+10.1％）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{11901B54-5B95-487F-9F8F-26F6EF559B97}</c15:txfldGUID>
                      <c15:f>⑧査定点!$P$54</c15:f>
                      <c15:dlblFieldTableCache>
                        <c:ptCount val="1"/>
                        <c:pt idx="0">
                          <c:v>10.7百万点
（+10.1％）</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9.7348960000000009</c:v>
                </c:pt>
                <c:pt idx="1">
                  <c:v>10.716194999999999</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{D43AA3C0-565B-487A-8ADE-BCD2D3D8E111}</c15:txfldGUID>
                      <c15:f>⑧査定点!$N$53</c15:f>
                      <c15:dlblFieldTableCache>
                        <c:ptCount val="1"/>
                        <c:pt idx="0">
                          <c:v>健保組合（単月）
90.2百万点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106.4百万点
（+17.9％）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{C195BC0F-A55F-42A2-B966-D858A7A2B202}</c15:txfldGUID>
                      <c15:f>⑧査定点!$P$53</c15:f>
                      <c15:dlblFieldTableCache>
                        <c:ptCount val="1"/>
                        <c:pt idx="0">
                          <c:v>106.4百万点
（+17.9％）</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⑧査定点!$N$37:$O$37</c:f>
              <c:numCache>
                <c:formatCode>#,##0.0;[Red]\-#,##0.0</c:formatCode>
                <c:ptCount val="2"/>
                <c:pt idx="0">
                  <c:v>90.235509000000008</c:v>
                </c:pt>
                <c:pt idx="1">
                  <c:v>106.39061500000001</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{1635F40F-8D73-425D-93B8-4CED533C669A}</c15:txfldGUID>
                      <c15:f>⑧査定点!$N$52</c15:f>
                      <c15:dlblFieldTableCache>
                        <c:ptCount val="1"/>
                        <c:pt idx="0">
                          <c:v>共済組合（縦覧）
3.5百万点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3.8百万点
（+7.6％）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{DCC67C34-3FED-4DC5-8BE2-94676466762B}</c15:txfldGUID>
                      <c15:f>⑧査定点!$P$52</c15:f>
                      <c15:dlblFieldTableCache>
                        <c:ptCount val="1"/>
                        <c:pt idx="0">
                          <c:v>3.8百万点
（+7.6％）</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3.5154609999999997</c:v>
                </c:pt>
                <c:pt idx="1">
                  <c:v>3.7831649999999999</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{D736F2B5-50B8-4C43-B8D0-D4444B046FC7}</c15:txfldGUID>
                      <c15:f>⑧査定点!$N$51</c15:f>
                      <c15:dlblFieldTableCache>
                        <c:ptCount val="1"/>
                        <c:pt idx="0">
                          <c:v>共済組合（突合）
3.4百万点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3.6百万点
（+5.7％）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{851350A6-D76A-4959-BEC1-5B1A1896BDEB}</c15:txfldGUID>
                      <c15:f>⑧査定点!$P$51</c15:f>
                      <c15:dlblFieldTableCache>
                        <c:ptCount val="1"/>
                        <c:pt idx="0">
                          <c:v>3.6百万点
（+5.7％）</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3.3839200000000003</c:v>
                </c:pt>
                <c:pt idx="1">
                  <c:v>3.5765210000000001</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30.7百万点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{1AC32C0E-C588-4B19-9971-980C3FB26CE5}</c15:txfldGUID>
                      <c15:f>⑧査定点!$N$50</c15:f>
                      <c15:dlblFieldTableCache>
                        <c:ptCount val="1"/>
                        <c:pt idx="0">
                          <c:v>共済組合（単月）
30.7百万点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37.3百万点
（+21.7％）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{4CA909B1-7E19-4129-9885-691F3BA54612}</c15:txfldGUID>
                      <c15:f>⑧査定点!$P$50</c15:f>
                      <c15:dlblFieldTableCache>
                        <c:ptCount val="1"/>
                        <c:pt idx="0">
                          <c:v>37.3百万点
（+21.7％）</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⑧査定点!$N$34:$O$34</c:f>
              <c:numCache>
                <c:formatCode>#,##0.0;[Red]\-#,##0.0</c:formatCode>
                <c:ptCount val="2"/>
                <c:pt idx="0">
                  <c:v>30.672156999999999</c:v>
                </c:pt>
                <c:pt idx="1">
                  <c:v>37.324849</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16.5百万点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{70738BBA-6848-4C14-BF0B-67A289E09970}</c15:txfldGUID>
                      <c15:f>⑧査定点!$N$49</c15:f>
                      <c15:dlblFieldTableCache>
                        <c:ptCount val="1"/>
                        <c:pt idx="0">
                          <c:v>協会けんぽ（縦覧）
16.5百万点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17.5百万点
（+5.8％）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{DD376B36-D2CE-4AB4-85C4-1D852E7653D0}</c15:txfldGUID>
                      <c15:f>⑧査定点!$P$49</c15:f>
                      <c15:dlblFieldTableCache>
                        <c:ptCount val="1"/>
                        <c:pt idx="0">
                          <c:v>17.5百万点
（+5.8％）</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16.519046999999997</c:v>
                </c:pt>
                <c:pt idx="1">
                  <c:v>17.483763</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
                  <c:y val="-6.66000666000666E-3"/>
                </c:manualLayout>
              </c:layout>
              <c:tx>
                <c:strRef>
                  <c:f>⑧査定点!$N$48</c:f>
                  <c:strCache>
                    <c:ptCount val="1"/>
                    <c:pt idx="0">
                      <c:v>協会けんぽ（突合）
17.3百万点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{BEA5E2DD-6172-4C4A-8008-DF0DC44127D7}</c15:txfldGUID>
                      <c15:f>⑧査定点!$N$48</c15:f>
                      <c15:dlblFieldTableCache>
                        <c:ptCount val="1"/>
                        <c:pt idx="0">
                          <c:v>協会けんぽ（突合）
17.3百万点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
                  <c:y val="-7.992007992007992E-3"/>
                </c:manualLayout>
              </c:layout>
              <c:tx>
                <c:strRef>
                  <c:f>⑧査定点!$P$48</c:f>
                  <c:strCache>
                    <c:ptCount val="1"/>
                    <c:pt idx="0">
                      <c:v>17.9百万点
（+3.7％）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{89DC153C-80F2-481A-A850-5B5F285C0256}</c15:txfldGUID>
                      <c15:f>⑧査定点!$P$48</c15:f>
                      <c15:dlblFieldTableCache>
                        <c:ptCount val="1"/>
                        <c:pt idx="0">
                          <c:v>17.9百万点
（+3.7％）</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17.261705999999997</c:v>
                </c:pt>
                <c:pt idx="1">
                  <c:v>17.897223999999998</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157.0百万点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{B93EE6E1-9EF7-4214-A416-89B20C051884}</c15:txfldGUID>
                      <c15:f>⑧査定点!$N$47</c15:f>
                      <c15:dlblFieldTableCache>
                        <c:ptCount val="1"/>
                        <c:pt idx="0">
                          <c:v>協会けんぽ（単月）
157.0百万点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180.0百万点
（+14.7％）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{3FC4A9CC-28ED-4F88-8595-992BB59994CE}</c15:txfldGUID>
                      <c15:f>⑧査定点!$P$47</c15:f>
                      <c15:dlblFieldTableCache>
                        <c:ptCount val="1"/>
                        <c:pt idx="0">
                          <c:v>180.0百万点
（+14.7％）</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⑧査定点!$N$31:$O$31</c:f>
              <c:numCache>
                <c:formatCode>#,##0.0;[Red]\-#,##0.0</c:formatCode>
                <c:ptCount val="2"/>
                <c:pt idx="0">
                  <c:v>156.968311</c:v>
                </c:pt>
                <c:pt idx="1">
                  <c:v>180.00238099999999</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465.3百万点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{50EF0A6B-F2B3-461C-B20B-BBA76D9C22CD}</c15:txfldGUID>
                      <c15:f>⑧査定点!$N$46</c15:f>
                      <c15:dlblFieldTableCache>
                        <c:ptCount val="1"/>
                        <c:pt idx="0">
                          <c:v>全管掌
465.3百万点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537.6百万点
（+15.5％）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{4ADEEE37-033D-44C5-8DFD-FC5BB5C85C4A}</c15:txfldGUID>
                      <c15:f>⑧査定点!$P$46</c15:f>
                      <c15:dlblFieldTableCache>
                        <c:ptCount val="1"/>
                        <c:pt idx="0">
                          <c:v>537.6百万点
（+15.5％）</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465.26466399999998</c:v>
                </c:pt>
                <c:pt idx="1">
                  <c:v>537.562274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{D99E1854-0C44-48E2-99AC-BA34581254E6}</c15:txfldGUID>
                      <c15:f>⑨再審件!$N$58</c15:f>
                      <c15:dlblFieldTableCache>
                        <c:ptCount val="1"/>
                        <c:pt idx="0">
                          <c:v>その他（縦覧）
0.7万件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0.7万件
（+1.8％）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{ACA561DB-E49D-4C18-BD67-677F57FEE688}</c15:txfldGUID>
                      <c15:f>⑨再審件!$P$58</c15:f>
                      <c15:dlblFieldTableCache>
                        <c:ptCount val="1"/>
                        <c:pt idx="0">
                          <c:v>0.7万件
（+1.8％）</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0.73560000000000003</c:v>
                </c:pt>
                <c:pt idx="1">
                  <c:v>0.74919999999999998</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0.5万件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{8420F631-C049-4C7F-8A2D-7E0B427FC999}</c15:txfldGUID>
                      <c15:f>⑨再審件!$N$57</c15:f>
                      <c15:dlblFieldTableCache>
                        <c:ptCount val="1"/>
                        <c:pt idx="0">
                          <c:v>その他（突合）
0.5万件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0.6万件
（+14.9％）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{67212831-91D6-45F6-AB95-488A1284F9F9}</c15:txfldGUID>
                      <c15:f>⑨再審件!$P$57</c15:f>
                      <c15:dlblFieldTableCache>
                        <c:ptCount val="1"/>
                        <c:pt idx="0">
                          <c:v>0.6万件
（+14.9％）</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0.54359999999999997</c:v>
                </c:pt>
                <c:pt idx="1">
                  <c:v>0.62450000000000006</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{34E27D16-CD53-4ACC-B9AD-E016841EDEDA}</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1.1万件
（+7.3％）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{CC060691-380E-4066-98D9-927493B5477F}</c15:txfldGUID>
                      <c15:f>⑨再審件!$P$56</c15:f>
                      <c15:dlblFieldTableCache>
                        <c:ptCount val="1"/>
                        <c:pt idx="0">
                          <c:v>1.1万件
（+7.3％）</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令和7年2月審査分</c:v>
                </c:pt>
                <c:pt idx="1">
                  <c:v>令和8年2月審査分</c:v>
                </c:pt>
              </c:strCache>
            </c:strRef>
          </c:cat>
          <c:val>
            <c:numRef>
              <c:f>⑨再審件!$N$40:$O$40</c:f>
              <c:numCache>
                <c:formatCode>#,##0.0;[Red]\-#,##0.0</c:formatCode>
                <c:ptCount val="2"/>
                <c:pt idx="0">
                  <c:v>1.0256000000000001</c:v>
                </c:pt>
                <c:pt idx="1">
                  <c:v>1.1007</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{742CDF63-7AAF-40BA-AAC8-DF45E5F0E2D5}</c15:txfldGUID>
                      <c15:f>⑨再審件!$N$55</c15:f>
                      <c15:dlblFieldTableCache>
                        <c:ptCount val="1"/>
                        <c:pt idx="0">
                          <c:v>健保組合（縦覧）
2.4万件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2.3万件
（▲2.5％）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{464C0E12-4E9A-427E-B5C2-3027D9FA74E4}</c15:txfldGUID>
                      <c15:f>⑨再審件!$P$55</c15:f>
                      <c15:dlblFieldTableCache>
                        <c:ptCount val="1"/>
                        <c:pt idx="0">
                          <c:v>2.3万件
（▲2.5％）</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2.3813</c:v>
                </c:pt>
                <c:pt idx="1">
                  <c:v>2.3206000000000002</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{0B78DE4A-D8F5-4729-974D-334F53C085F6}</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（+13.3％）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{893DB84B-470E-453E-8FD7-963E8BC787EF}</c15:txfldGUID>
                      <c15:f>⑨再審件!$P$54</c15:f>
                      <c15:dlblFieldTableCache>
                        <c:ptCount val="1"/>
                        <c:pt idx="0">
                          <c:v>1.3万件
（+13.3％）</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1.153</c:v>
                </c:pt>
                <c:pt idx="1">
                  <c:v>1.3061</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{6C99FDA1-3FAD-4321-A5DB-3EB788B0558C}</c15:txfldGUID>
                      <c15:f>⑨再審件!$N$53</c15:f>
                      <c15:dlblFieldTableCache>
                        <c:ptCount val="1"/>
                        <c:pt idx="0">
                          <c:v>健保組合（単月）
3.7万件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4.2万件
（+12.1％）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{5A73CF11-5B14-4C44-874F-C3F6EEF5403B}</c15:txfldGUID>
                      <c15:f>⑨再審件!$P$53</c15:f>
                      <c15:dlblFieldTableCache>
                        <c:ptCount val="1"/>
                        <c:pt idx="0">
                          <c:v>4.2万件
（+12.1％）</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令和7年2月審査分</c:v>
                </c:pt>
                <c:pt idx="1">
                  <c:v>令和8年2月審査分</c:v>
                </c:pt>
              </c:strCache>
            </c:strRef>
          </c:cat>
          <c:val>
            <c:numRef>
              <c:f>⑨再審件!$N$37:$O$37</c:f>
              <c:numCache>
                <c:formatCode>#,##0.0;[Red]\-#,##0.0</c:formatCode>
                <c:ptCount val="2"/>
                <c:pt idx="0">
                  <c:v>3.7444000000000002</c:v>
                </c:pt>
                <c:pt idx="1">
                  <c:v>4.1990999999999996</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{2F7AE839-8C36-4426-B755-E3875D4202F2}</c15:txfldGUID>
                      <c15:f>⑨再審件!$N$52</c15:f>
                      <c15:dlblFieldTableCache>
                        <c:ptCount val="1"/>
                        <c:pt idx="0">
                          <c:v>共済組合（縦覧）
0.5万件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0.5万件
（▲9.2％）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{AA854880-7A31-4A25-BC59-E38B415331E1}</c15:txfldGUID>
                      <c15:f>⑨再審件!$P$52</c15:f>
                      <c15:dlblFieldTableCache>
                        <c:ptCount val="1"/>
                        <c:pt idx="0">
                          <c:v>0.5万件
（▲9.2％）</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0.54139999999999999</c:v>
                </c:pt>
                <c:pt idx="1">
                  <c:v>0.49180000000000001</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{D8139527-06C7-4166-8559-0E8D49D17B1A}</c15:txfldGUID>
                      <c15:f>⑨再審件!$N$51</c15:f>
                      <c15:dlblFieldTableCache>
                        <c:ptCount val="1"/>
                        <c:pt idx="0">
                          <c:v>共済組合（突合）
0.3万件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（+10.8％）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{C247CBC9-4B6C-4458-9248-C9DFA545074D}</c15:txfldGUID>
                      <c15:f>⑨再審件!$P$51</c15:f>
                      <c15:dlblFieldTableCache>
                        <c:ptCount val="1"/>
                        <c:pt idx="0">
                          <c:v>0.4万件
（+10.8％）</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0.33150000000000002</c:v>
                </c:pt>
                <c:pt idx="1">
                  <c:v>0.36720000000000003</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{8BB17D77-B900-404E-8F20-597450E5929C}</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1.1万件
（+4.4％）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{695A2284-890F-4FED-96AF-27B37C21283F}</c15:txfldGUID>
                      <c15:f>⑨再審件!$P$50</c15:f>
                      <c15:dlblFieldTableCache>
                        <c:ptCount val="1"/>
                        <c:pt idx="0">
                          <c:v>1.1万件
（+4.4％）</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令和7年2月審査分</c:v>
                </c:pt>
                <c:pt idx="1">
                  <c:v>令和8年2月審査分</c:v>
                </c:pt>
              </c:strCache>
            </c:strRef>
          </c:cat>
          <c:val>
            <c:numRef>
              <c:f>⑨再審件!$N$34:$O$34</c:f>
              <c:numCache>
                <c:formatCode>#,##0.0;[Red]\-#,##0.0</c:formatCode>
                <c:ptCount val="2"/>
                <c:pt idx="0">
                  <c:v>1.0250999999999999</c:v>
                </c:pt>
                <c:pt idx="1">
                  <c:v>1.0701000000000001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1.6万件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{F9419095-6721-463C-8288-9664CAD268B4}</c15:txfldGUID>
                      <c15:f>⑨再審件!$N$49</c15:f>
                      <c15:dlblFieldTableCache>
                        <c:ptCount val="1"/>
                        <c:pt idx="0">
                          <c:v>協会けんぽ（縦覧）
1.6万件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1.8万件
（+13.0％）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{2989AC26-D147-4348-A289-9E91BF3FC4B4}</c15:txfldGUID>
                      <c15:f>⑨再審件!$P$49</c15:f>
                      <c15:dlblFieldTableCache>
                        <c:ptCount val="1"/>
                        <c:pt idx="0">
                          <c:v>1.8万件
（+13.0％）</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1.6082000000000001</c:v>
                </c:pt>
                <c:pt idx="1">
                  <c:v>1.8173999999999999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{784D820D-EE81-4744-A4AB-1018955BC5A0}</c15:txfldGUID>
                      <c15:f>⑨再審件!$N$48</c15:f>
                      <c15:dlblFieldTableCache>
                        <c:ptCount val="1"/>
                        <c:pt idx="0">
                          <c:v>協会けんぽ（突合）
1.7万件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1.8万件
（+8.2％）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{68EC07E9-1491-4FC3-A15B-2386E3909B4D}</c15:txfldGUID>
                      <c15:f>⑨再審件!$P$48</c15:f>
                      <c15:dlblFieldTableCache>
                        <c:ptCount val="1"/>
                        <c:pt idx="0">
                          <c:v>1.8万件
（+8.2％）</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1.7053</c:v>
                </c:pt>
                <c:pt idx="1">
                  <c:v>1.8449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{166EED4D-82E3-4CAA-9941-BFEAD89E424A}</c15:txfldGUID>
                      <c15:f>⑨再審件!$N$47</c15:f>
                      <c15:dlblFieldTableCache>
                        <c:ptCount val="1"/>
                        <c:pt idx="0">
                          <c:v>協会けんぽ（単月）
2.5万件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2.8万件
（+15.0％）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{A73E72AE-8B3E-4B37-9E6D-AAC74893E69C}</c15:txfldGUID>
                      <c15:f>⑨再審件!$P$47</c15:f>
                      <c15:dlblFieldTableCache>
                        <c:ptCount val="1"/>
                        <c:pt idx="0">
                          <c:v>2.8万件
（+15.0％）</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令和7年2月審査分</c:v>
                </c:pt>
                <c:pt idx="1">
                  <c:v>令和8年2月審査分</c:v>
                </c:pt>
              </c:strCache>
            </c:strRef>
          </c:cat>
          <c:val>
            <c:numRef>
              <c:f>⑨再審件!$N$31:$O$31</c:f>
              <c:numCache>
                <c:formatCode>#,##0.0;[Red]\-#,##0.0</c:formatCode>
                <c:ptCount val="2"/>
                <c:pt idx="0">
                  <c:v>2.4516</c:v>
                </c:pt>
                <c:pt idx="1">
                  <c:v>2.8193999999999999</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17.2万件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{2F2C6DAF-1CB1-4094-92DE-6FD485C83491}</c15:txfldGUID>
                      <c15:f>⑨再審件!$N$46</c15:f>
                      <c15:dlblFieldTableCache>
                        <c:ptCount val="1"/>
                        <c:pt idx="0">
                          <c:v>全管掌
17.2万件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18.7万件
（+8.5％）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{45CB0F03-741A-4BCF-8ABB-E004A93A94B8}</c15:txfldGUID>
                      <c15:f>⑨再審件!$P$46</c15:f>
                      <c15:dlblFieldTableCache>
                        <c:ptCount val="1"/>
                        <c:pt idx="0">
                          <c:v>18.7万件
（+8.5％）</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17.246600000000001</c:v>
                </c:pt>
                <c:pt idx="1">
                  <c:v>18.710999999999999</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{FAF5D2BB-4B50-4581-8E69-0D6738300313}</c15:txfldGUID>
                      <c15:f>⑩再審点!$N$58</c15:f>
                      <c15:dlblFieldTableCache>
                        <c:ptCount val="1"/>
                        <c:pt idx="0">
                          <c:v>その他（縦覧）
2.0百万点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2.5百万点
（+29.0％）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{841F844D-796C-40E0-81AA-B22EAA7E1AC6}</c15:txfldGUID>
                      <c15:f>⑩再審点!$P$58</c15:f>
                      <c15:dlblFieldTableCache>
                        <c:ptCount val="1"/>
                        <c:pt idx="0">
                          <c:v>2.5百万点
（+29.0％）</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1.9557160000000002</c:v>
                </c:pt>
                <c:pt idx="1">
                  <c:v>2.521938</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{5FD14D3F-5A88-4EA1-9413-833C55E89B63}</c15:txfldGUID>
                      <c15:f>⑩再審点!$N$57</c15:f>
                      <c15:dlblFieldTableCache>
                        <c:ptCount val="1"/>
                        <c:pt idx="0">
                          <c:v>その他（突合）
1.4百万点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1.6百万点
（+17.3％）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{6792DC2D-6688-43E1-B890-91B26BE587A3}</c15:txfldGUID>
                      <c15:f>⑩再審点!$P$57</c15:f>
                      <c15:dlblFieldTableCache>
                        <c:ptCount val="1"/>
                        <c:pt idx="0">
                          <c:v>1.6百万点
（+17.3％）</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1.395238</c:v>
                </c:pt>
                <c:pt idx="1">
                  <c:v>1.636382</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{79F0E000-78A1-4F0B-9D45-C8FF6007AF22}</c15:txfldGUID>
                      <c15:f>⑩再審点!$N$56</c15:f>
                      <c15:dlblFieldTableCache>
                        <c:ptCount val="1"/>
                        <c:pt idx="0">
                          <c:v>その他（単月）
3.6百万点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4.2百万点
（+18.2％）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{D9F4BDC8-D072-45E0-B6C1-D304E268D424}</c15:txfldGUID>
                      <c15:f>⑩再審点!$P$56</c15:f>
                      <c15:dlblFieldTableCache>
                        <c:ptCount val="1"/>
                        <c:pt idx="0">
                          <c:v>4.2百万点
（+18.2％）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令和7年2月審査分</c:v>
                </c:pt>
                <c:pt idx="1">
                  <c:v>令和8年2月審査分</c:v>
                </c:pt>
              </c:strCache>
            </c:strRef>
          </c:cat>
          <c:val>
            <c:numRef>
              <c:f>⑩再審点!$N$40:$O$40</c:f>
              <c:numCache>
                <c:formatCode>#,##0.0;[Red]\-#,##0.0</c:formatCode>
                <c:ptCount val="2"/>
                <c:pt idx="0">
                  <c:v>3.576975</c:v>
                </c:pt>
                <c:pt idx="1">
                  <c:v>4.2276020000000001</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4.9百万点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{F1C6D319-9D3B-42D4-8F6E-29C682AB41E3}</c15:txfldGUID>
                      <c15:f>⑩再審点!$N$55</c15:f>
                      <c15:dlblFieldTableCache>
                        <c:ptCount val="1"/>
                        <c:pt idx="0">
                          <c:v>健保組合（縦覧）
4.9百万点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5.9百万点
（+19.8％）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{6B3EC26D-1BD6-46CC-9B6E-B88B1DF77434}</c15:txfldGUID>
                      <c15:f>⑩再審点!$P$55</c15:f>
                      <c15:dlblFieldTableCache>
                        <c:ptCount val="1"/>
                        <c:pt idx="0">
                          <c:v>5.9百万点
（+19.8％）</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4.8845510000000001</c:v>
                </c:pt>
                <c:pt idx="1">
                  <c:v>5.8524859999999999</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3.3762654783699426E-17"/>
                  <c:y val="-3.996003996003996E-3"/>
                </c:manualLayout>
              </c:layout>
              <c:tx>
                <c:strRef>
                  <c:f>⑩再審点!$N$54</c:f>
                  <c:strCache>
                    <c:ptCount val="1"/>
                    <c:pt idx="0">
                      <c:v>健保組合（突合）
2.5百万点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{5E404DE1-6673-4C9F-BAE0-5E15D0909988}</c15:txfldGUID>
                      <c15:f>⑩再審点!$N$54</c15:f>
                      <c15:dlblFieldTableCache>
                        <c:ptCount val="1"/>
                        <c:pt idx="0">
                          <c:v>健保組合（突合）
2.5百万点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3.1百万点
（+24.9％）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{243EC7F1-7EE8-4A2B-A854-29E52CC80AF0}</c15:txfldGUID>
                      <c15:f>⑩再審点!$P$54</c15:f>
                      <c15:dlblFieldTableCache>
                        <c:ptCount val="1"/>
                        <c:pt idx="0">
                          <c:v>3.1百万点
（+24.9％）</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2.5212130000000004</c:v>
                </c:pt>
                <c:pt idx="1">
                  <c:v>3.149527</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11.7百万点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{FCA6500A-7B47-4777-8AB0-69B7628CA091}</c15:txfldGUID>
                      <c15:f>⑩再審点!$N$53</c15:f>
                      <c15:dlblFieldTableCache>
                        <c:ptCount val="1"/>
                        <c:pt idx="0">
                          <c:v>健保組合（単月）
11.7百万点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13.0百万点
（+11.6％）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{90D02480-370A-456E-A776-0B874CB0E230}</c15:txfldGUID>
                      <c15:f>⑩再審点!$P$53</c15:f>
                      <c15:dlblFieldTableCache>
                        <c:ptCount val="1"/>
                        <c:pt idx="0">
                          <c:v>13.0百万点
（+11.6％）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令和7年2月審査分</c:v>
                </c:pt>
                <c:pt idx="1">
                  <c:v>令和8年2月審査分</c:v>
                </c:pt>
              </c:strCache>
            </c:strRef>
          </c:cat>
          <c:val>
            <c:numRef>
              <c:f>⑩再審点!$N$37:$O$37</c:f>
              <c:numCache>
                <c:formatCode>#,##0.0;[Red]\-#,##0.0</c:formatCode>
                <c:ptCount val="2"/>
                <c:pt idx="0">
                  <c:v>11.675089</c:v>
                </c:pt>
                <c:pt idx="1">
                  <c:v>13.030412</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{D229624F-DCAA-4387-A3E5-618CFE85F3DF}</c15:txfldGUID>
                      <c15:f>⑩再審点!$N$52</c15:f>
                      <c15:dlblFieldTableCache>
                        <c:ptCount val="1"/>
                        <c:pt idx="0">
                          <c:v>共済組合（縦覧）
1.0百万点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1.1百万点
（+9.1％）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{25EA72CF-2A3C-4FF4-AEFC-091162D94121}</c15:txfldGUID>
                      <c15:f>⑩再審点!$P$52</c15:f>
                      <c15:dlblFieldTableCache>
                        <c:ptCount val="1"/>
                        <c:pt idx="0">
                          <c:v>1.1百万点
（+9.1％）</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1.038713</c:v>
                </c:pt>
                <c:pt idx="1">
                  <c:v>1.133184</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0.8百万点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{3B481607-53B6-4F62-8DF9-0EB9951022A8}</c15:txfldGUID>
                      <c15:f>⑩再審点!$N$51</c15:f>
                      <c15:dlblFieldTableCache>
                        <c:ptCount val="1"/>
                        <c:pt idx="0">
                          <c:v>共済組合（突合）
0.8百万点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（+12.1％）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{559A1A7D-0BAE-4DBD-890E-2A45C1C5A697}</c15:txfldGUID>
                      <c15:f>⑩再審点!$P$51</c15:f>
                      <c15:dlblFieldTableCache>
                        <c:ptCount val="1"/>
                        <c:pt idx="0">
                          <c:v>0.9百万点
（+12.1％）</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0.81366700000000003</c:v>
                </c:pt>
                <c:pt idx="1">
                  <c:v>0.91252200000000006</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2.7百万点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{5A2E150B-32A1-47D1-BAC1-29C05EECFC28}</c15:txfldGUID>
                      <c15:f>⑩再審点!$N$50</c15:f>
                      <c15:dlblFieldTableCache>
                        <c:ptCount val="1"/>
                        <c:pt idx="0">
                          <c:v>共済組合（単月）
2.7百万点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3.0百万点
（+10.1％）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{3D5BE1FC-FBC7-4C2F-85FE-4C0AB215059B}</c15:txfldGUID>
                      <c15:f>⑩再審点!$P$50</c15:f>
                      <c15:dlblFieldTableCache>
                        <c:ptCount val="1"/>
                        <c:pt idx="0">
                          <c:v>3.0百万点
（+10.1％）</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令和7年2月審査分</c:v>
                </c:pt>
                <c:pt idx="1">
                  <c:v>令和8年2月審査分</c:v>
                </c:pt>
              </c:strCache>
            </c:strRef>
          </c:cat>
          <c:val>
            <c:numRef>
              <c:f>⑩再審点!$N$34:$O$34</c:f>
              <c:numCache>
                <c:formatCode>#,##0.0;[Red]\-#,##0.0</c:formatCode>
                <c:ptCount val="2"/>
                <c:pt idx="0">
                  <c:v>2.7351680000000003</c:v>
                </c:pt>
                <c:pt idx="1">
                  <c:v>3.0100659999999997</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21.4百万点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{848CE609-6C3E-4008-8DE0-E98660DD79E3}</c15:txfldGUID>
                      <c15:f>⑩再審点!$N$49</c15:f>
                      <c15:dlblFieldTableCache>
                        <c:ptCount val="1"/>
                        <c:pt idx="0">
                          <c:v>協会けんぽ（縦覧）
21.4百万点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27.4百万点
（+27.7％）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{CD75ADAD-B7F2-4EE7-9970-126F98D4E8F1}</c15:txfldGUID>
                      <c15:f>⑩再審点!$P$49</c15:f>
                      <c15:dlblFieldTableCache>
                        <c:ptCount val="1"/>
                        <c:pt idx="0">
                          <c:v>27.4百万点
（+27.7％）</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21.43281</c:v>
                </c:pt>
                <c:pt idx="1">
                  <c:v>27.364625</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13.1百万点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{D789A5D3-9347-471C-AE17-B6CA60EA0BB2}</c15:txfldGUID>
                      <c15:f>⑩再審点!$N$48</c15:f>
                      <c15:dlblFieldTableCache>
                        <c:ptCount val="1"/>
                        <c:pt idx="0">
                          <c:v>協会けんぽ（突合）
13.1百万点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14.5百万点
（+11.0％）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{EC800401-822B-4B92-8080-1D27D4696E12}</c15:txfldGUID>
                      <c15:f>⑩再審点!$P$48</c15:f>
                      <c15:dlblFieldTableCache>
                        <c:ptCount val="1"/>
                        <c:pt idx="0">
                          <c:v>14.5百万点
（+11.0％）</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13.072811</c:v>
                </c:pt>
                <c:pt idx="1">
                  <c:v>14.514104</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27.5百万点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{0E27380A-FC09-4174-96DC-BDFABEE5A33D}</c15:txfldGUID>
                      <c15:f>⑩再審点!$N$47</c15:f>
                      <c15:dlblFieldTableCache>
                        <c:ptCount val="1"/>
                        <c:pt idx="0">
                          <c:v>協会けんぽ（単月）
27.5百万点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27.8百万点
（+1.3％）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{4DD77D38-6D67-45B1-8A63-550FCBB655C4}</c15:txfldGUID>
                      <c15:f>⑩再審点!$P$47</c15:f>
                      <c15:dlblFieldTableCache>
                        <c:ptCount val="1"/>
                        <c:pt idx="0">
                          <c:v>27.8百万点
（+1.3％）</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令和7年2月審査分</c:v>
                </c:pt>
                <c:pt idx="1">
                  <c:v>令和8年2月審査分</c:v>
                </c:pt>
              </c:strCache>
            </c:strRef>
          </c:cat>
          <c:val>
            <c:numRef>
              <c:f>⑩再審点!$N$31:$O$31</c:f>
              <c:numCache>
                <c:formatCode>#,##0.0;[Red]\-#,##0.0</c:formatCode>
                <c:ptCount val="2"/>
                <c:pt idx="0">
                  <c:v>27.496793</c:v>
                </c:pt>
                <c:pt idx="1">
                  <c:v>27.840730999999998</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92.6百万点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{E54D2BF4-4E2F-41DE-AE3F-7B2448A53F8A}</c15:txfldGUID>
                      <c15:f>⑩再審点!$N$46</c15:f>
                      <c15:dlblFieldTableCache>
                        <c:ptCount val="1"/>
                        <c:pt idx="0">
                          <c:v>全管掌
92.6百万点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105.2百万点
（+13.6％）</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{A9EF2785-8521-4F83-8BCD-B3FFCC35105F}</c15:txfldGUID>
                      <c15:f>⑩再審点!$P$46</c15:f>
                      <c15:dlblFieldTableCache>
                        <c:ptCount val="1"/>
                        <c:pt idx="0">
                          <c:v>105.2百万点
（+13.6％）</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92.598744000000011</c:v>
                </c:pt>
                <c:pt idx="1">
                  <c:v>105.193579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ColWidth="9" defaultRowHeight="13"/>
  <cols>
    <col min="1" max="1" width="21.26953125" style="34" customWidth="1"/>
    <col min="2" max="2" width="5" style="34" customWidth="1"/>
    <col min="3" max="3" width="4.08984375" style="34" customWidth="1"/>
    <col min="4" max="4" width="13.90625" style="34" customWidth="1"/>
    <col min="5" max="18" width="9" style="34"/>
    <col min="19" max="19" width="5" style="34" customWidth="1"/>
    <col min="20" max="20" width="21.26953125" style="34" hidden="1" customWidth="1"/>
    <col min="21" max="21" width="21.26953125" style="34" customWidth="1"/>
    <col min="22" max="16384" width="9" style="34"/>
  </cols>
  <sheetData>
    <row r="1" spans="3:21" ht="60" customHeight="1">
      <c r="D1" s="35"/>
      <c r="E1" s="634" t="s">
        <v>34</v>
      </c>
      <c r="F1" s="634"/>
      <c r="G1" s="634"/>
      <c r="H1" s="634"/>
      <c r="I1" s="634"/>
      <c r="J1" s="634"/>
      <c r="K1" s="634"/>
      <c r="L1" s="634"/>
      <c r="M1" s="634"/>
      <c r="N1" s="634"/>
      <c r="O1" s="634"/>
      <c r="P1" s="634"/>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1"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14" customWidth="1"/>
    <col min="7" max="7" width="10" style="391" customWidth="1"/>
    <col min="8" max="8" width="15.08984375" style="414" customWidth="1"/>
    <col min="9" max="13" width="10" style="391" customWidth="1"/>
    <col min="14" max="14" width="1.6328125" style="1" customWidth="1"/>
    <col min="15" max="15" width="15.08984375" style="414" customWidth="1"/>
    <col min="16" max="16" width="10" style="391" customWidth="1"/>
    <col min="17" max="17" width="15.08984375" style="414" customWidth="1"/>
    <col min="18" max="22" width="10" style="391" customWidth="1"/>
    <col min="23" max="23" width="1.6328125" style="1" customWidth="1"/>
    <col min="24" max="24" width="15.08984375" style="414" customWidth="1"/>
    <col min="25" max="25" width="10" style="391" customWidth="1"/>
    <col min="26" max="26" width="15.08984375" style="414" customWidth="1"/>
    <col min="27" max="31" width="10" style="391"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206" customWidth="1"/>
    <col min="64" max="64" width="18.90625" style="206" customWidth="1"/>
    <col min="65" max="65" width="19.269531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206</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60" t="s">
        <v>0</v>
      </c>
      <c r="B5" s="661"/>
      <c r="C5" s="661"/>
      <c r="D5" s="661"/>
      <c r="E5" s="662"/>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63"/>
      <c r="B6" s="653"/>
      <c r="C6" s="653"/>
      <c r="D6" s="653"/>
      <c r="E6" s="654"/>
      <c r="F6" s="681" t="s">
        <v>13</v>
      </c>
      <c r="G6" s="677" t="s">
        <v>131</v>
      </c>
      <c r="H6" s="679" t="s">
        <v>14</v>
      </c>
      <c r="I6" s="673" t="s">
        <v>130</v>
      </c>
      <c r="J6" s="396" t="s">
        <v>128</v>
      </c>
      <c r="K6" s="397"/>
      <c r="L6" s="397"/>
      <c r="M6" s="398"/>
      <c r="O6" s="675" t="s">
        <v>13</v>
      </c>
      <c r="P6" s="677" t="s">
        <v>131</v>
      </c>
      <c r="Q6" s="679" t="s">
        <v>14</v>
      </c>
      <c r="R6" s="673" t="s">
        <v>130</v>
      </c>
      <c r="S6" s="396" t="s">
        <v>128</v>
      </c>
      <c r="T6" s="397"/>
      <c r="U6" s="397"/>
      <c r="V6" s="398"/>
      <c r="X6" s="675" t="s">
        <v>13</v>
      </c>
      <c r="Y6" s="677" t="s">
        <v>131</v>
      </c>
      <c r="Z6" s="679" t="s">
        <v>14</v>
      </c>
      <c r="AA6" s="673" t="s">
        <v>130</v>
      </c>
      <c r="AB6" s="396" t="s">
        <v>128</v>
      </c>
      <c r="AC6" s="397"/>
      <c r="AD6" s="397"/>
      <c r="AE6" s="398"/>
    </row>
    <row r="7" spans="1:62" ht="31.5" customHeight="1" thickBot="1">
      <c r="A7" s="664"/>
      <c r="B7" s="665"/>
      <c r="C7" s="665"/>
      <c r="D7" s="665"/>
      <c r="E7" s="666"/>
      <c r="F7" s="682"/>
      <c r="G7" s="678"/>
      <c r="H7" s="680"/>
      <c r="I7" s="674"/>
      <c r="J7" s="399" t="s">
        <v>13</v>
      </c>
      <c r="K7" s="400" t="s">
        <v>131</v>
      </c>
      <c r="L7" s="401" t="s">
        <v>14</v>
      </c>
      <c r="M7" s="402" t="s">
        <v>132</v>
      </c>
      <c r="O7" s="676"/>
      <c r="P7" s="678"/>
      <c r="Q7" s="680"/>
      <c r="R7" s="674"/>
      <c r="S7" s="399" t="s">
        <v>13</v>
      </c>
      <c r="T7" s="400" t="s">
        <v>131</v>
      </c>
      <c r="U7" s="401" t="s">
        <v>14</v>
      </c>
      <c r="V7" s="402" t="s">
        <v>132</v>
      </c>
      <c r="X7" s="676"/>
      <c r="Y7" s="678"/>
      <c r="Z7" s="680"/>
      <c r="AA7" s="674"/>
      <c r="AB7" s="399" t="s">
        <v>13</v>
      </c>
      <c r="AC7" s="400" t="s">
        <v>131</v>
      </c>
      <c r="AD7" s="401" t="s">
        <v>14</v>
      </c>
      <c r="AE7" s="402" t="s">
        <v>132</v>
      </c>
    </row>
    <row r="8" spans="1:62" ht="12" customHeight="1" thickTop="1">
      <c r="A8" s="667"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45"/>
      <c r="B9" s="637" t="s">
        <v>2</v>
      </c>
      <c r="C9" s="669"/>
      <c r="D9" s="669"/>
      <c r="E9" s="638"/>
      <c r="F9" s="441">
        <v>55349261</v>
      </c>
      <c r="G9" s="112" t="s">
        <v>22</v>
      </c>
      <c r="H9" s="443">
        <v>126590689.601</v>
      </c>
      <c r="I9" s="406" t="s">
        <v>22</v>
      </c>
      <c r="J9" s="372">
        <v>-2.0848683084042676</v>
      </c>
      <c r="K9" s="533" t="s">
        <v>204</v>
      </c>
      <c r="L9" s="372">
        <v>1.3454389791823758</v>
      </c>
      <c r="M9" s="534" t="s">
        <v>204</v>
      </c>
      <c r="O9" s="460">
        <v>22254788</v>
      </c>
      <c r="P9" s="112" t="s">
        <v>22</v>
      </c>
      <c r="Q9" s="443">
        <v>48288919.023000002</v>
      </c>
      <c r="R9" s="406" t="s">
        <v>22</v>
      </c>
      <c r="S9" s="372">
        <v>-3.0559849941170825</v>
      </c>
      <c r="T9" s="533" t="s">
        <v>204</v>
      </c>
      <c r="U9" s="372">
        <v>1.0302170439891114</v>
      </c>
      <c r="V9" s="534" t="s">
        <v>204</v>
      </c>
      <c r="X9" s="460">
        <v>53844</v>
      </c>
      <c r="Y9" s="112" t="s">
        <v>22</v>
      </c>
      <c r="Z9" s="443">
        <v>159583.90400000001</v>
      </c>
      <c r="AA9" s="406" t="s">
        <v>22</v>
      </c>
      <c r="AB9" s="372">
        <v>-6.960188001105891</v>
      </c>
      <c r="AC9" s="533" t="s">
        <v>204</v>
      </c>
      <c r="AD9" s="372">
        <v>16.655900005225192</v>
      </c>
      <c r="AE9" s="534" t="s">
        <v>204</v>
      </c>
    </row>
    <row r="10" spans="1:62" ht="45" customHeight="1">
      <c r="A10" s="645"/>
      <c r="B10" s="652" t="s">
        <v>3</v>
      </c>
      <c r="C10" s="653"/>
      <c r="D10" s="653"/>
      <c r="E10" s="654"/>
      <c r="F10" s="445">
        <v>938718</v>
      </c>
      <c r="G10" s="446">
        <v>169.5990123517638</v>
      </c>
      <c r="H10" s="447">
        <v>537562.27399999998</v>
      </c>
      <c r="I10" s="448">
        <v>42.46459796485329</v>
      </c>
      <c r="J10" s="378">
        <v>-3.2591568136215727</v>
      </c>
      <c r="K10" s="383">
        <v>-1.1992921675436179</v>
      </c>
      <c r="L10" s="378">
        <v>15.539028770944867</v>
      </c>
      <c r="M10" s="388">
        <v>14.005158924495859</v>
      </c>
      <c r="O10" s="461">
        <v>374064</v>
      </c>
      <c r="P10" s="446">
        <v>168.08248184615374</v>
      </c>
      <c r="Q10" s="447">
        <v>215383.36799999999</v>
      </c>
      <c r="R10" s="448">
        <v>44.60306263998433</v>
      </c>
      <c r="S10" s="378">
        <v>-2.7359290249775086</v>
      </c>
      <c r="T10" s="383">
        <v>0.33014515555207424</v>
      </c>
      <c r="U10" s="378">
        <v>12.914508455989051</v>
      </c>
      <c r="V10" s="388">
        <v>11.76310589021648</v>
      </c>
      <c r="X10" s="461">
        <v>857</v>
      </c>
      <c r="Y10" s="446">
        <v>159.16350939751877</v>
      </c>
      <c r="Z10" s="447">
        <v>524.52</v>
      </c>
      <c r="AA10" s="448">
        <v>32.867976459580781</v>
      </c>
      <c r="AB10" s="378">
        <v>-12.81790437436419</v>
      </c>
      <c r="AC10" s="383">
        <v>-6.2959245589704409</v>
      </c>
      <c r="AD10" s="378">
        <v>-11.741990196919758</v>
      </c>
      <c r="AE10" s="388">
        <v>-24.343295281998564</v>
      </c>
    </row>
    <row r="11" spans="1:62" ht="49.5" customHeight="1">
      <c r="A11" s="645"/>
      <c r="B11" s="463"/>
      <c r="C11" s="642" t="s">
        <v>7</v>
      </c>
      <c r="D11" s="668"/>
      <c r="E11" s="643"/>
      <c r="F11" s="449">
        <v>584879</v>
      </c>
      <c r="G11" s="433">
        <v>105.67060687585332</v>
      </c>
      <c r="H11" s="434">
        <v>443620.288</v>
      </c>
      <c r="I11" s="435">
        <v>35.043674175268549</v>
      </c>
      <c r="J11" s="375">
        <v>-4.7380242324938138</v>
      </c>
      <c r="K11" s="376">
        <v>-2.7096485275087332</v>
      </c>
      <c r="L11" s="375">
        <v>17.3236022457736</v>
      </c>
      <c r="M11" s="377">
        <v>15.766040808085435</v>
      </c>
      <c r="O11" s="432">
        <v>234519</v>
      </c>
      <c r="P11" s="433">
        <v>105.3791211131735</v>
      </c>
      <c r="Q11" s="434">
        <v>180002.38099999999</v>
      </c>
      <c r="R11" s="435">
        <v>37.276125587790631</v>
      </c>
      <c r="S11" s="375">
        <v>-4.1829242881715345</v>
      </c>
      <c r="T11" s="376">
        <v>-1.1624640200697769</v>
      </c>
      <c r="U11" s="375">
        <v>14.674344046423499</v>
      </c>
      <c r="V11" s="377">
        <v>13.504996229488114</v>
      </c>
      <c r="X11" s="432">
        <v>565</v>
      </c>
      <c r="Y11" s="433">
        <v>104.93276873932099</v>
      </c>
      <c r="Z11" s="434">
        <v>453.48</v>
      </c>
      <c r="AA11" s="435">
        <v>28.416399689031294</v>
      </c>
      <c r="AB11" s="375">
        <v>-14.781297134238315</v>
      </c>
      <c r="AC11" s="376">
        <v>-8.4061961918252734</v>
      </c>
      <c r="AD11" s="375">
        <v>-14.693654884403401</v>
      </c>
      <c r="AE11" s="377">
        <v>-26.873527089692331</v>
      </c>
    </row>
    <row r="12" spans="1:62" ht="49.5" customHeight="1">
      <c r="A12" s="645"/>
      <c r="B12" s="463"/>
      <c r="C12" s="650" t="s">
        <v>125</v>
      </c>
      <c r="D12" s="651"/>
      <c r="E12" s="644"/>
      <c r="F12" s="449">
        <v>189159</v>
      </c>
      <c r="G12" s="433">
        <v>34.175524041775375</v>
      </c>
      <c r="H12" s="434">
        <v>47986.04</v>
      </c>
      <c r="I12" s="435">
        <v>3.7906452797790062</v>
      </c>
      <c r="J12" s="375">
        <v>7.3007761042418906E-2</v>
      </c>
      <c r="K12" s="376">
        <v>2.2038228741226362</v>
      </c>
      <c r="L12" s="375">
        <v>5.7765834478587834</v>
      </c>
      <c r="M12" s="377">
        <v>4.3723176033473123</v>
      </c>
      <c r="O12" s="432">
        <v>74823</v>
      </c>
      <c r="P12" s="433">
        <v>33.621079652612281</v>
      </c>
      <c r="Q12" s="434">
        <v>17897.223999999998</v>
      </c>
      <c r="R12" s="435">
        <v>3.7062796935826112</v>
      </c>
      <c r="S12" s="375">
        <v>0.79886838205575827</v>
      </c>
      <c r="T12" s="376">
        <v>3.9763706670689487</v>
      </c>
      <c r="U12" s="375">
        <v>3.6816639096969936</v>
      </c>
      <c r="V12" s="377">
        <v>2.6244097491678389</v>
      </c>
      <c r="X12" s="432">
        <v>178</v>
      </c>
      <c r="Y12" s="433">
        <v>33.058465195750685</v>
      </c>
      <c r="Z12" s="434">
        <v>40.253</v>
      </c>
      <c r="AA12" s="435">
        <v>2.5223721810941533</v>
      </c>
      <c r="AB12" s="375">
        <v>-6.3157894736842053</v>
      </c>
      <c r="AC12" s="376">
        <v>0.69260514781493043</v>
      </c>
      <c r="AD12" s="375">
        <v>0.5671313646129903</v>
      </c>
      <c r="AE12" s="377">
        <v>-13.791645891799348</v>
      </c>
    </row>
    <row r="13" spans="1:62" ht="49.5" customHeight="1" thickBot="1">
      <c r="A13" s="646"/>
      <c r="B13" s="242"/>
      <c r="C13" s="640" t="s">
        <v>8</v>
      </c>
      <c r="D13" s="649"/>
      <c r="E13" s="641"/>
      <c r="F13" s="450">
        <v>164680</v>
      </c>
      <c r="G13" s="410">
        <v>29.752881434135137</v>
      </c>
      <c r="H13" s="431">
        <v>45955.946000000004</v>
      </c>
      <c r="I13" s="411">
        <v>3.6302785098057462</v>
      </c>
      <c r="J13" s="379">
        <v>-1.5972226371800957</v>
      </c>
      <c r="K13" s="380">
        <v>0.49802891830867679</v>
      </c>
      <c r="L13" s="379">
        <v>9.9888551069606848</v>
      </c>
      <c r="M13" s="381">
        <v>8.528668102719223</v>
      </c>
      <c r="O13" s="429">
        <v>64722</v>
      </c>
      <c r="P13" s="410">
        <v>29.082281080367963</v>
      </c>
      <c r="Q13" s="431">
        <v>17483.762999999999</v>
      </c>
      <c r="R13" s="411">
        <v>3.6206573586110897</v>
      </c>
      <c r="S13" s="379">
        <v>-1.3369106236375501</v>
      </c>
      <c r="T13" s="380">
        <v>1.7732650853951242</v>
      </c>
      <c r="U13" s="379">
        <v>5.8400221271844686</v>
      </c>
      <c r="V13" s="381">
        <v>4.7607589332418314</v>
      </c>
      <c r="X13" s="429">
        <v>114</v>
      </c>
      <c r="Y13" s="410">
        <v>21.172275462447068</v>
      </c>
      <c r="Z13" s="431">
        <v>30.786999999999999</v>
      </c>
      <c r="AA13" s="411">
        <v>1.9292045894553376</v>
      </c>
      <c r="AB13" s="379">
        <v>-12.307692307692307</v>
      </c>
      <c r="AC13" s="380">
        <v>-5.7475441874818074</v>
      </c>
      <c r="AD13" s="379">
        <v>35.703266187684562</v>
      </c>
      <c r="AE13" s="381">
        <v>16.327820694543732</v>
      </c>
    </row>
    <row r="14" spans="1:62" ht="45.75" customHeight="1">
      <c r="A14" s="645" t="s">
        <v>30</v>
      </c>
      <c r="B14" s="635" t="s">
        <v>4</v>
      </c>
      <c r="C14" s="658" t="s">
        <v>5</v>
      </c>
      <c r="D14" s="652" t="s">
        <v>6</v>
      </c>
      <c r="E14" s="638"/>
      <c r="F14" s="451">
        <v>595223</v>
      </c>
      <c r="G14" s="295">
        <v>109.02975540660537</v>
      </c>
      <c r="H14" s="423" t="s">
        <v>22</v>
      </c>
      <c r="I14" s="406" t="s">
        <v>22</v>
      </c>
      <c r="J14" s="372">
        <v>-5.6146938542507456</v>
      </c>
      <c r="K14" s="295">
        <v>-4.5928157648234702</v>
      </c>
      <c r="L14" s="533" t="s">
        <v>204</v>
      </c>
      <c r="M14" s="534" t="s">
        <v>204</v>
      </c>
      <c r="O14" s="430">
        <v>97939</v>
      </c>
      <c r="P14" s="295">
        <v>44.410418244545937</v>
      </c>
      <c r="Q14" s="423" t="s">
        <v>22</v>
      </c>
      <c r="R14" s="406" t="s">
        <v>22</v>
      </c>
      <c r="S14" s="372">
        <v>3.2349530937071762</v>
      </c>
      <c r="T14" s="295">
        <v>3.9266670863742519</v>
      </c>
      <c r="U14" s="533" t="s">
        <v>204</v>
      </c>
      <c r="V14" s="534" t="s">
        <v>204</v>
      </c>
      <c r="X14" s="430">
        <v>1526</v>
      </c>
      <c r="Y14" s="295">
        <v>282.02506068035927</v>
      </c>
      <c r="Z14" s="423" t="s">
        <v>22</v>
      </c>
      <c r="AA14" s="406" t="s">
        <v>22</v>
      </c>
      <c r="AB14" s="372">
        <v>-3.9042821158690231</v>
      </c>
      <c r="AC14" s="295">
        <v>-1.2474213427089609</v>
      </c>
      <c r="AD14" s="533" t="s">
        <v>204</v>
      </c>
      <c r="AE14" s="534" t="s">
        <v>204</v>
      </c>
    </row>
    <row r="15" spans="1:62" ht="45.75" customHeight="1">
      <c r="A15" s="645"/>
      <c r="B15" s="635"/>
      <c r="C15" s="658"/>
      <c r="D15" s="113"/>
      <c r="E15" s="241" t="s">
        <v>7</v>
      </c>
      <c r="F15" s="451">
        <v>304094</v>
      </c>
      <c r="G15" s="295">
        <v>55.702307270747703</v>
      </c>
      <c r="H15" s="423" t="s">
        <v>22</v>
      </c>
      <c r="I15" s="406" t="s">
        <v>22</v>
      </c>
      <c r="J15" s="372">
        <v>-7.2836092114530402</v>
      </c>
      <c r="K15" s="295">
        <v>-6.2797999094914587</v>
      </c>
      <c r="L15" s="533" t="s">
        <v>204</v>
      </c>
      <c r="M15" s="534" t="s">
        <v>204</v>
      </c>
      <c r="O15" s="430">
        <v>50754</v>
      </c>
      <c r="P15" s="295">
        <v>23.014390259076411</v>
      </c>
      <c r="Q15" s="423" t="s">
        <v>22</v>
      </c>
      <c r="R15" s="406" t="s">
        <v>22</v>
      </c>
      <c r="S15" s="372">
        <v>-2.9857022708158212</v>
      </c>
      <c r="T15" s="295">
        <v>-2.3356690677480998</v>
      </c>
      <c r="U15" s="533" t="s">
        <v>204</v>
      </c>
      <c r="V15" s="534" t="s">
        <v>204</v>
      </c>
      <c r="X15" s="430">
        <v>660</v>
      </c>
      <c r="Y15" s="295">
        <v>121.97676281064031</v>
      </c>
      <c r="Z15" s="423" t="s">
        <v>22</v>
      </c>
      <c r="AA15" s="406" t="s">
        <v>22</v>
      </c>
      <c r="AB15" s="372">
        <v>-34.393638170974157</v>
      </c>
      <c r="AC15" s="295">
        <v>-32.579749133551502</v>
      </c>
      <c r="AD15" s="533" t="s">
        <v>204</v>
      </c>
      <c r="AE15" s="534" t="s">
        <v>204</v>
      </c>
    </row>
    <row r="16" spans="1:62" ht="45.75" customHeight="1">
      <c r="A16" s="645"/>
      <c r="B16" s="635"/>
      <c r="C16" s="658"/>
      <c r="D16" s="113"/>
      <c r="E16" s="241" t="s">
        <v>125</v>
      </c>
      <c r="F16" s="451">
        <v>140085</v>
      </c>
      <c r="G16" s="295">
        <v>25.660018658778835</v>
      </c>
      <c r="H16" s="423" t="s">
        <v>22</v>
      </c>
      <c r="I16" s="406" t="s">
        <v>22</v>
      </c>
      <c r="J16" s="372">
        <v>-4.4531900091396466</v>
      </c>
      <c r="K16" s="295">
        <v>-3.418736706699093</v>
      </c>
      <c r="L16" s="533" t="s">
        <v>204</v>
      </c>
      <c r="M16" s="534" t="s">
        <v>204</v>
      </c>
      <c r="O16" s="430">
        <v>23667</v>
      </c>
      <c r="P16" s="295">
        <v>10.731796001528183</v>
      </c>
      <c r="Q16" s="423" t="s">
        <v>22</v>
      </c>
      <c r="R16" s="406" t="s">
        <v>22</v>
      </c>
      <c r="S16" s="372">
        <v>14.899504806291873</v>
      </c>
      <c r="T16" s="295">
        <v>15.669375793232575</v>
      </c>
      <c r="U16" s="533" t="s">
        <v>204</v>
      </c>
      <c r="V16" s="534" t="s">
        <v>204</v>
      </c>
      <c r="X16" s="430">
        <v>235</v>
      </c>
      <c r="Y16" s="295">
        <v>43.431120091667381</v>
      </c>
      <c r="Z16" s="423" t="s">
        <v>22</v>
      </c>
      <c r="AA16" s="406" t="s">
        <v>22</v>
      </c>
      <c r="AB16" s="372">
        <v>-12.31343283582089</v>
      </c>
      <c r="AC16" s="295">
        <v>-9.8890688187636329</v>
      </c>
      <c r="AD16" s="533" t="s">
        <v>204</v>
      </c>
      <c r="AE16" s="534" t="s">
        <v>204</v>
      </c>
    </row>
    <row r="17" spans="1:44" ht="45.75" customHeight="1">
      <c r="A17" s="645"/>
      <c r="B17" s="635"/>
      <c r="C17" s="658"/>
      <c r="D17" s="8"/>
      <c r="E17" s="241" t="s">
        <v>8</v>
      </c>
      <c r="F17" s="451">
        <v>151044</v>
      </c>
      <c r="G17" s="295">
        <v>27.667429477078848</v>
      </c>
      <c r="H17" s="423" t="s">
        <v>22</v>
      </c>
      <c r="I17" s="406" t="s">
        <v>22</v>
      </c>
      <c r="J17" s="372">
        <v>-3.1980209441531997</v>
      </c>
      <c r="K17" s="295">
        <v>-2.1499783467427847</v>
      </c>
      <c r="L17" s="533" t="s">
        <v>204</v>
      </c>
      <c r="M17" s="534" t="s">
        <v>204</v>
      </c>
      <c r="O17" s="430">
        <v>23518</v>
      </c>
      <c r="P17" s="295">
        <v>10.664231983941345</v>
      </c>
      <c r="Q17" s="423" t="s">
        <v>22</v>
      </c>
      <c r="R17" s="406" t="s">
        <v>22</v>
      </c>
      <c r="S17" s="372">
        <v>7.1142284569138354</v>
      </c>
      <c r="T17" s="295">
        <v>7.8319350903457376</v>
      </c>
      <c r="U17" s="533" t="s">
        <v>204</v>
      </c>
      <c r="V17" s="534" t="s">
        <v>204</v>
      </c>
      <c r="X17" s="430">
        <v>631</v>
      </c>
      <c r="Y17" s="295">
        <v>116.61717777805156</v>
      </c>
      <c r="Z17" s="423" t="s">
        <v>22</v>
      </c>
      <c r="AA17" s="406" t="s">
        <v>22</v>
      </c>
      <c r="AB17" s="372">
        <v>100.95541401273886</v>
      </c>
      <c r="AC17" s="295">
        <v>106.51144261006257</v>
      </c>
      <c r="AD17" s="533" t="s">
        <v>204</v>
      </c>
      <c r="AE17" s="534" t="s">
        <v>204</v>
      </c>
    </row>
    <row r="18" spans="1:44" ht="45.75" customHeight="1">
      <c r="A18" s="645"/>
      <c r="B18" s="635"/>
      <c r="C18" s="658"/>
      <c r="D18" s="642" t="s">
        <v>3</v>
      </c>
      <c r="E18" s="643"/>
      <c r="F18" s="451">
        <v>187110</v>
      </c>
      <c r="G18" s="295">
        <v>34.273805841054418</v>
      </c>
      <c r="H18" s="451">
        <v>105193.579</v>
      </c>
      <c r="I18" s="412">
        <v>8.3546159813317313</v>
      </c>
      <c r="J18" s="372">
        <v>8.4909489406607577</v>
      </c>
      <c r="K18" s="295">
        <v>9.665544099068569</v>
      </c>
      <c r="L18" s="295">
        <v>13.601518180419376</v>
      </c>
      <c r="M18" s="377">
        <v>11.241841162520515</v>
      </c>
      <c r="O18" s="430">
        <v>64817</v>
      </c>
      <c r="P18" s="295">
        <v>29.391254549839537</v>
      </c>
      <c r="Q18" s="451">
        <v>69719.460000000006</v>
      </c>
      <c r="R18" s="412">
        <v>14.502620670520137</v>
      </c>
      <c r="S18" s="372">
        <v>12.42996652269693</v>
      </c>
      <c r="T18" s="295">
        <v>13.183290650894563</v>
      </c>
      <c r="U18" s="295">
        <v>12.446363781900516</v>
      </c>
      <c r="V18" s="377">
        <v>9.4045384197101214</v>
      </c>
      <c r="X18" s="430">
        <v>514</v>
      </c>
      <c r="Y18" s="295">
        <v>94.994024370710775</v>
      </c>
      <c r="Z18" s="451">
        <v>119.306</v>
      </c>
      <c r="AA18" s="412">
        <v>8.367520439761849</v>
      </c>
      <c r="AB18" s="372">
        <v>15.246636771300444</v>
      </c>
      <c r="AC18" s="295">
        <v>18.432983418353871</v>
      </c>
      <c r="AD18" s="295">
        <v>10.056824471421706</v>
      </c>
      <c r="AE18" s="377">
        <v>6.0509881709220963</v>
      </c>
    </row>
    <row r="19" spans="1:44" ht="45.75" customHeight="1">
      <c r="A19" s="645"/>
      <c r="B19" s="635"/>
      <c r="C19" s="658"/>
      <c r="D19" s="114"/>
      <c r="E19" s="241" t="s">
        <v>7</v>
      </c>
      <c r="F19" s="451">
        <v>91893</v>
      </c>
      <c r="G19" s="295">
        <v>16.832466678167993</v>
      </c>
      <c r="H19" s="451">
        <v>48108.811000000002</v>
      </c>
      <c r="I19" s="412">
        <v>3.8208666825897026</v>
      </c>
      <c r="J19" s="372">
        <v>11.430026556076967</v>
      </c>
      <c r="K19" s="295">
        <v>12.636442123200524</v>
      </c>
      <c r="L19" s="295">
        <v>5.7707865563788658</v>
      </c>
      <c r="M19" s="296">
        <v>3.5737657929257693</v>
      </c>
      <c r="O19" s="430">
        <v>28194</v>
      </c>
      <c r="P19" s="295">
        <v>12.784563166733664</v>
      </c>
      <c r="Q19" s="451">
        <v>27840.731</v>
      </c>
      <c r="R19" s="412">
        <v>5.7912605875460139</v>
      </c>
      <c r="S19" s="372">
        <v>15.002447381302005</v>
      </c>
      <c r="T19" s="295">
        <v>15.773008123189499</v>
      </c>
      <c r="U19" s="295">
        <v>1.2508295058263599</v>
      </c>
      <c r="V19" s="296">
        <v>-1.4881415980414516</v>
      </c>
      <c r="X19" s="430">
        <v>264</v>
      </c>
      <c r="Y19" s="295">
        <v>48.790705124256128</v>
      </c>
      <c r="Z19" s="451">
        <v>51.898000000000003</v>
      </c>
      <c r="AA19" s="412">
        <v>3.6398636764518173</v>
      </c>
      <c r="AB19" s="372">
        <v>-7.6923076923076934</v>
      </c>
      <c r="AC19" s="295">
        <v>-5.1401785011927501</v>
      </c>
      <c r="AD19" s="295">
        <v>-31.501352867418987</v>
      </c>
      <c r="AE19" s="296">
        <v>-33.994559159138404</v>
      </c>
    </row>
    <row r="20" spans="1:44" ht="45.75" customHeight="1">
      <c r="A20" s="645"/>
      <c r="B20" s="635"/>
      <c r="C20" s="658"/>
      <c r="D20" s="114"/>
      <c r="E20" s="241" t="s">
        <v>125</v>
      </c>
      <c r="F20" s="451">
        <v>41427</v>
      </c>
      <c r="G20" s="295">
        <v>7.588375578950143</v>
      </c>
      <c r="H20" s="451">
        <v>20212.535</v>
      </c>
      <c r="I20" s="412">
        <v>1.6053068023688686</v>
      </c>
      <c r="J20" s="372">
        <v>10.963197085766325</v>
      </c>
      <c r="K20" s="295">
        <v>12.164558446608311</v>
      </c>
      <c r="L20" s="295">
        <v>13.534885186589236</v>
      </c>
      <c r="M20" s="296">
        <v>11.176592237730048</v>
      </c>
      <c r="O20" s="430">
        <v>18449</v>
      </c>
      <c r="P20" s="295">
        <v>8.3656950366414602</v>
      </c>
      <c r="Q20" s="451">
        <v>14514.103999999999</v>
      </c>
      <c r="R20" s="412">
        <v>3.0191361878660423</v>
      </c>
      <c r="S20" s="372">
        <v>8.1862428898141104</v>
      </c>
      <c r="T20" s="295">
        <v>8.9111324333104278</v>
      </c>
      <c r="U20" s="295">
        <v>11.025119234111159</v>
      </c>
      <c r="V20" s="296">
        <v>8.0217404482789618</v>
      </c>
      <c r="X20" s="430">
        <v>88</v>
      </c>
      <c r="Y20" s="295">
        <v>16.26356837475204</v>
      </c>
      <c r="Z20" s="451">
        <v>18.457000000000001</v>
      </c>
      <c r="AA20" s="412">
        <v>1.2944807868563564</v>
      </c>
      <c r="AB20" s="372">
        <v>46.666666666666657</v>
      </c>
      <c r="AC20" s="295">
        <v>50.721716381438171</v>
      </c>
      <c r="AD20" s="295">
        <v>125.80132126253977</v>
      </c>
      <c r="AE20" s="296">
        <v>117.58262938442604</v>
      </c>
    </row>
    <row r="21" spans="1:44" ht="45.75" customHeight="1">
      <c r="A21" s="645"/>
      <c r="B21" s="635"/>
      <c r="C21" s="658"/>
      <c r="D21" s="114"/>
      <c r="E21" s="241" t="s">
        <v>8</v>
      </c>
      <c r="F21" s="451">
        <v>53790</v>
      </c>
      <c r="G21" s="295">
        <v>9.8529635839362779</v>
      </c>
      <c r="H21" s="451">
        <v>36872.233</v>
      </c>
      <c r="I21" s="412">
        <v>2.9284424963731603</v>
      </c>
      <c r="J21" s="372">
        <v>2.1361435488464764</v>
      </c>
      <c r="K21" s="295">
        <v>3.2419373582133488</v>
      </c>
      <c r="L21" s="295">
        <v>25.79318083269564</v>
      </c>
      <c r="M21" s="296">
        <v>23.18026436314733</v>
      </c>
      <c r="O21" s="430">
        <v>18174</v>
      </c>
      <c r="P21" s="295">
        <v>8.2409963464644118</v>
      </c>
      <c r="Q21" s="451">
        <v>27364.625</v>
      </c>
      <c r="R21" s="412">
        <v>5.6922238951080812</v>
      </c>
      <c r="S21" s="372">
        <v>13.008332296977997</v>
      </c>
      <c r="T21" s="295">
        <v>13.76553169887859</v>
      </c>
      <c r="U21" s="295">
        <v>27.676328955465948</v>
      </c>
      <c r="V21" s="296">
        <v>24.222512553528958</v>
      </c>
      <c r="X21" s="430">
        <v>162</v>
      </c>
      <c r="Y21" s="295">
        <v>29.939750871702621</v>
      </c>
      <c r="Z21" s="451">
        <v>48.951000000000001</v>
      </c>
      <c r="AA21" s="412">
        <v>3.4331759764536764</v>
      </c>
      <c r="AB21" s="372">
        <v>62</v>
      </c>
      <c r="AC21" s="295">
        <v>66.478986730406717</v>
      </c>
      <c r="AD21" s="295">
        <v>100.08583690987126</v>
      </c>
      <c r="AE21" s="296">
        <v>92.80313442814068</v>
      </c>
    </row>
    <row r="22" spans="1:44" ht="45.75" customHeight="1">
      <c r="A22" s="645"/>
      <c r="B22" s="635"/>
      <c r="C22" s="658"/>
      <c r="D22" s="642" t="s">
        <v>20</v>
      </c>
      <c r="E22" s="644"/>
      <c r="F22" s="451">
        <v>3866</v>
      </c>
      <c r="G22" s="295">
        <v>0.70815313655879619</v>
      </c>
      <c r="H22" s="451">
        <v>77032.08</v>
      </c>
      <c r="I22" s="412">
        <v>6.1179917325868765</v>
      </c>
      <c r="J22" s="372">
        <v>11.79872758820126</v>
      </c>
      <c r="K22" s="295">
        <v>13.009134957880363</v>
      </c>
      <c r="L22" s="295">
        <v>11.27859349620401</v>
      </c>
      <c r="M22" s="296">
        <v>8.9671671714248333</v>
      </c>
      <c r="O22" s="430">
        <v>1251</v>
      </c>
      <c r="P22" s="295">
        <v>0.56726567785996362</v>
      </c>
      <c r="Q22" s="451">
        <v>35022.307999999997</v>
      </c>
      <c r="R22" s="412">
        <v>7.2851288281653748</v>
      </c>
      <c r="S22" s="372">
        <v>23.129921259842519</v>
      </c>
      <c r="T22" s="295">
        <v>23.954939210634052</v>
      </c>
      <c r="U22" s="295">
        <v>15.230675161193858</v>
      </c>
      <c r="V22" s="296">
        <v>12.11353043175211</v>
      </c>
      <c r="X22" s="430">
        <v>10</v>
      </c>
      <c r="Y22" s="295">
        <v>1.8481327698581864</v>
      </c>
      <c r="Z22" s="451">
        <v>99.932000000000002</v>
      </c>
      <c r="AA22" s="412">
        <v>7.0087259030248372</v>
      </c>
      <c r="AB22" s="372">
        <v>150</v>
      </c>
      <c r="AC22" s="295">
        <v>156.9120165592696</v>
      </c>
      <c r="AD22" s="295">
        <v>53.354612976490102</v>
      </c>
      <c r="AE22" s="296">
        <v>47.772828489606098</v>
      </c>
    </row>
    <row r="23" spans="1:44" ht="45.75" customHeight="1">
      <c r="A23" s="645"/>
      <c r="B23" s="635"/>
      <c r="C23" s="658"/>
      <c r="D23" s="113"/>
      <c r="E23" s="241" t="s">
        <v>7</v>
      </c>
      <c r="F23" s="451">
        <v>715</v>
      </c>
      <c r="G23" s="295">
        <v>0.13096986359015503</v>
      </c>
      <c r="H23" s="451">
        <v>20527.494999999999</v>
      </c>
      <c r="I23" s="412">
        <v>1.6303213505427665</v>
      </c>
      <c r="J23" s="372">
        <v>-14.982164090368613</v>
      </c>
      <c r="K23" s="295">
        <v>-14.061704462972585</v>
      </c>
      <c r="L23" s="295">
        <v>-15.885914432710337</v>
      </c>
      <c r="M23" s="296">
        <v>-17.633092443830648</v>
      </c>
      <c r="O23" s="430">
        <v>329</v>
      </c>
      <c r="P23" s="295">
        <v>0.14918497842999842</v>
      </c>
      <c r="Q23" s="451">
        <v>12500.853999999999</v>
      </c>
      <c r="R23" s="412">
        <v>2.6003520913609242</v>
      </c>
      <c r="S23" s="372">
        <v>-10.10928961748634</v>
      </c>
      <c r="T23" s="295">
        <v>-9.5069871964649622</v>
      </c>
      <c r="U23" s="295">
        <v>-27.054109315662572</v>
      </c>
      <c r="V23" s="296">
        <v>-29.027393758915522</v>
      </c>
      <c r="X23" s="430">
        <v>1</v>
      </c>
      <c r="Y23" s="295">
        <v>0.18481327698581865</v>
      </c>
      <c r="Z23" s="451">
        <v>83.67</v>
      </c>
      <c r="AA23" s="412">
        <v>5.8681913331674354</v>
      </c>
      <c r="AB23" s="545" t="s">
        <v>22</v>
      </c>
      <c r="AC23" s="540" t="s">
        <v>22</v>
      </c>
      <c r="AD23" s="540" t="s">
        <v>22</v>
      </c>
      <c r="AE23" s="544" t="s">
        <v>22</v>
      </c>
    </row>
    <row r="24" spans="1:44" ht="45.75" customHeight="1">
      <c r="A24" s="645"/>
      <c r="B24" s="635"/>
      <c r="C24" s="658"/>
      <c r="D24" s="113"/>
      <c r="E24" s="241" t="s">
        <v>125</v>
      </c>
      <c r="F24" s="451">
        <v>456</v>
      </c>
      <c r="G24" s="295">
        <v>8.3527633282672306E-2</v>
      </c>
      <c r="H24" s="451">
        <v>1269.329</v>
      </c>
      <c r="I24" s="412">
        <v>0.10081182187905047</v>
      </c>
      <c r="J24" s="372">
        <v>45.686900958466452</v>
      </c>
      <c r="K24" s="295">
        <v>47.264204228279738</v>
      </c>
      <c r="L24" s="295">
        <v>6.0666249974931503</v>
      </c>
      <c r="M24" s="296">
        <v>3.8634592178317604</v>
      </c>
      <c r="O24" s="430">
        <v>365</v>
      </c>
      <c r="P24" s="295">
        <v>0.16550917059863043</v>
      </c>
      <c r="Q24" s="451">
        <v>950.30600000000004</v>
      </c>
      <c r="R24" s="412">
        <v>0.19767691027611675</v>
      </c>
      <c r="S24" s="372">
        <v>107.38636363636363</v>
      </c>
      <c r="T24" s="295">
        <v>108.77593223998767</v>
      </c>
      <c r="U24" s="295">
        <v>182.20093363583453</v>
      </c>
      <c r="V24" s="296">
        <v>174.56701886708095</v>
      </c>
      <c r="X24" s="539" t="s">
        <v>22</v>
      </c>
      <c r="Y24" s="540" t="s">
        <v>22</v>
      </c>
      <c r="Z24" s="541" t="s">
        <v>22</v>
      </c>
      <c r="AA24" s="542" t="s">
        <v>22</v>
      </c>
      <c r="AB24" s="543" t="s">
        <v>22</v>
      </c>
      <c r="AC24" s="540" t="s">
        <v>22</v>
      </c>
      <c r="AD24" s="540" t="s">
        <v>22</v>
      </c>
      <c r="AE24" s="544" t="s">
        <v>22</v>
      </c>
    </row>
    <row r="25" spans="1:44" ht="45.75" customHeight="1">
      <c r="A25" s="645"/>
      <c r="B25" s="635"/>
      <c r="C25" s="658"/>
      <c r="D25" s="8"/>
      <c r="E25" s="16" t="s">
        <v>8</v>
      </c>
      <c r="F25" s="451">
        <v>2695</v>
      </c>
      <c r="G25" s="295">
        <v>0.49365563968596893</v>
      </c>
      <c r="H25" s="451">
        <v>55235.256000000001</v>
      </c>
      <c r="I25" s="412">
        <v>4.3868585601650594</v>
      </c>
      <c r="J25" s="372">
        <v>16.970486111111114</v>
      </c>
      <c r="K25" s="295">
        <v>18.236886377716431</v>
      </c>
      <c r="L25" s="295">
        <v>26.618266093121946</v>
      </c>
      <c r="M25" s="296">
        <v>23.988211342694825</v>
      </c>
      <c r="O25" s="430">
        <v>557</v>
      </c>
      <c r="P25" s="295">
        <v>0.25257152883133471</v>
      </c>
      <c r="Q25" s="451">
        <v>21571.148000000001</v>
      </c>
      <c r="R25" s="412">
        <v>4.4870998265283335</v>
      </c>
      <c r="S25" s="372">
        <v>17.510548523206751</v>
      </c>
      <c r="T25" s="295">
        <v>18.297914509857648</v>
      </c>
      <c r="U25" s="295">
        <v>66.968292728991372</v>
      </c>
      <c r="V25" s="296">
        <v>62.451575865742967</v>
      </c>
      <c r="X25" s="430">
        <v>9</v>
      </c>
      <c r="Y25" s="295">
        <v>1.663319492872368</v>
      </c>
      <c r="Z25" s="451">
        <v>16.262</v>
      </c>
      <c r="AA25" s="412">
        <v>1.1405345698574019</v>
      </c>
      <c r="AB25" s="372">
        <v>125</v>
      </c>
      <c r="AC25" s="295">
        <v>131.2208149033427</v>
      </c>
      <c r="AD25" s="295">
        <v>-75.044503099871093</v>
      </c>
      <c r="AE25" s="296">
        <v>-75.952830555798201</v>
      </c>
    </row>
    <row r="26" spans="1:44" ht="45.75" customHeight="1">
      <c r="A26" s="645"/>
      <c r="B26" s="635"/>
      <c r="C26" s="659"/>
      <c r="D26" s="637" t="s">
        <v>9</v>
      </c>
      <c r="E26" s="638"/>
      <c r="F26" s="451">
        <v>786199</v>
      </c>
      <c r="G26" s="295">
        <v>144.01171438421858</v>
      </c>
      <c r="H26" s="423" t="s">
        <v>22</v>
      </c>
      <c r="I26" s="406" t="s">
        <v>22</v>
      </c>
      <c r="J26" s="372">
        <v>-2.5238204462187923</v>
      </c>
      <c r="K26" s="295">
        <v>-1.4684785058825298</v>
      </c>
      <c r="L26" s="533" t="s">
        <v>204</v>
      </c>
      <c r="M26" s="534" t="s">
        <v>204</v>
      </c>
      <c r="O26" s="430">
        <v>164007</v>
      </c>
      <c r="P26" s="295">
        <v>74.368938472245446</v>
      </c>
      <c r="Q26" s="423" t="s">
        <v>22</v>
      </c>
      <c r="R26" s="406" t="s">
        <v>22</v>
      </c>
      <c r="S26" s="372">
        <v>6.8192031888079043</v>
      </c>
      <c r="T26" s="295">
        <v>7.5349330391830875</v>
      </c>
      <c r="U26" s="533" t="s">
        <v>204</v>
      </c>
      <c r="V26" s="534" t="s">
        <v>204</v>
      </c>
      <c r="X26" s="430">
        <v>2050</v>
      </c>
      <c r="Y26" s="295">
        <v>378.8672178209282</v>
      </c>
      <c r="Z26" s="423" t="s">
        <v>22</v>
      </c>
      <c r="AA26" s="406" t="s">
        <v>22</v>
      </c>
      <c r="AB26" s="372">
        <v>0.58881256133464888</v>
      </c>
      <c r="AC26" s="295">
        <v>3.369898713739488</v>
      </c>
      <c r="AD26" s="533" t="s">
        <v>204</v>
      </c>
      <c r="AE26" s="534" t="s">
        <v>204</v>
      </c>
    </row>
    <row r="27" spans="1:44" ht="43.5" customHeight="1">
      <c r="A27" s="645"/>
      <c r="B27" s="635"/>
      <c r="C27" s="639" t="s">
        <v>10</v>
      </c>
      <c r="D27" s="637" t="s">
        <v>6</v>
      </c>
      <c r="E27" s="638"/>
      <c r="F27" s="451">
        <v>16216</v>
      </c>
      <c r="G27" s="295">
        <v>2.9703598712978376</v>
      </c>
      <c r="H27" s="423" t="s">
        <v>22</v>
      </c>
      <c r="I27" s="406" t="s">
        <v>22</v>
      </c>
      <c r="J27" s="372">
        <v>23.287462936212265</v>
      </c>
      <c r="K27" s="295">
        <v>24.622254994639746</v>
      </c>
      <c r="L27" s="533" t="s">
        <v>204</v>
      </c>
      <c r="M27" s="534" t="s">
        <v>204</v>
      </c>
      <c r="O27" s="430">
        <v>8223</v>
      </c>
      <c r="P27" s="295">
        <v>3.7287175611850363</v>
      </c>
      <c r="Q27" s="423" t="s">
        <v>22</v>
      </c>
      <c r="R27" s="406" t="s">
        <v>22</v>
      </c>
      <c r="S27" s="372">
        <v>27.488372093023258</v>
      </c>
      <c r="T27" s="295">
        <v>28.342593344996345</v>
      </c>
      <c r="U27" s="533" t="s">
        <v>204</v>
      </c>
      <c r="V27" s="534" t="s">
        <v>204</v>
      </c>
      <c r="X27" s="430">
        <v>3</v>
      </c>
      <c r="Y27" s="295">
        <v>0.55443983095745597</v>
      </c>
      <c r="Z27" s="423" t="s">
        <v>22</v>
      </c>
      <c r="AA27" s="406" t="s">
        <v>22</v>
      </c>
      <c r="AB27" s="372">
        <v>-85.714285714285722</v>
      </c>
      <c r="AC27" s="295">
        <v>-85.319313339470312</v>
      </c>
      <c r="AD27" s="533" t="s">
        <v>204</v>
      </c>
      <c r="AE27" s="534" t="s">
        <v>204</v>
      </c>
      <c r="AR27" s="3"/>
    </row>
    <row r="28" spans="1:44" ht="45.75" customHeight="1">
      <c r="A28" s="645"/>
      <c r="B28" s="635"/>
      <c r="C28" s="635"/>
      <c r="D28" s="637" t="s">
        <v>3</v>
      </c>
      <c r="E28" s="638"/>
      <c r="F28" s="451">
        <v>8169</v>
      </c>
      <c r="G28" s="295">
        <v>1.49635358834682</v>
      </c>
      <c r="H28" s="382">
        <v>-26277.796999999999</v>
      </c>
      <c r="I28" s="412">
        <v>-2.0870180942354954</v>
      </c>
      <c r="J28" s="372">
        <v>27.401746724890813</v>
      </c>
      <c r="K28" s="295">
        <v>28.781082755563773</v>
      </c>
      <c r="L28" s="295">
        <v>39.683139336629125</v>
      </c>
      <c r="M28" s="296">
        <v>36.781707217058909</v>
      </c>
      <c r="O28" s="430">
        <v>4015</v>
      </c>
      <c r="P28" s="295">
        <v>1.8206008765849351</v>
      </c>
      <c r="Q28" s="382">
        <v>-15612.183999999999</v>
      </c>
      <c r="R28" s="412">
        <v>-3.2475521524458699</v>
      </c>
      <c r="S28" s="372">
        <v>31.553079947575355</v>
      </c>
      <c r="T28" s="295">
        <v>32.43453630950728</v>
      </c>
      <c r="U28" s="295">
        <v>58.753787288701943</v>
      </c>
      <c r="V28" s="296">
        <v>54.45928384477395</v>
      </c>
      <c r="X28" s="430">
        <v>5</v>
      </c>
      <c r="Y28" s="295">
        <v>0.92406638492909321</v>
      </c>
      <c r="Z28" s="382">
        <v>-5.923</v>
      </c>
      <c r="AA28" s="412">
        <v>-0.41540931356938832</v>
      </c>
      <c r="AB28" s="372">
        <v>-64.285714285714278</v>
      </c>
      <c r="AC28" s="295">
        <v>-63.298283348675774</v>
      </c>
      <c r="AD28" s="295">
        <v>-75.757203667321548</v>
      </c>
      <c r="AE28" s="296">
        <v>-76.639590325681652</v>
      </c>
    </row>
    <row r="29" spans="1:44" ht="42.75" customHeight="1" thickBot="1">
      <c r="A29" s="645"/>
      <c r="B29" s="636"/>
      <c r="C29" s="636"/>
      <c r="D29" s="640" t="s">
        <v>9</v>
      </c>
      <c r="E29" s="641"/>
      <c r="F29" s="452">
        <v>24385</v>
      </c>
      <c r="G29" s="385">
        <v>4.4667134596446578</v>
      </c>
      <c r="H29" s="424" t="s">
        <v>22</v>
      </c>
      <c r="I29" s="407" t="s">
        <v>22</v>
      </c>
      <c r="J29" s="373">
        <v>24.635829286992077</v>
      </c>
      <c r="K29" s="380">
        <v>25.985219656180504</v>
      </c>
      <c r="L29" s="535" t="s">
        <v>204</v>
      </c>
      <c r="M29" s="536" t="s">
        <v>204</v>
      </c>
      <c r="O29" s="436">
        <v>12238</v>
      </c>
      <c r="P29" s="385">
        <v>5.5493184377699709</v>
      </c>
      <c r="Q29" s="424" t="s">
        <v>22</v>
      </c>
      <c r="R29" s="407" t="s">
        <v>22</v>
      </c>
      <c r="S29" s="373">
        <v>28.793938118290896</v>
      </c>
      <c r="T29" s="380">
        <v>29.656907166053742</v>
      </c>
      <c r="U29" s="535" t="s">
        <v>204</v>
      </c>
      <c r="V29" s="536" t="s">
        <v>204</v>
      </c>
      <c r="X29" s="436">
        <v>8</v>
      </c>
      <c r="Y29" s="385">
        <v>1.4785062158865492</v>
      </c>
      <c r="Z29" s="424" t="s">
        <v>22</v>
      </c>
      <c r="AA29" s="407" t="s">
        <v>22</v>
      </c>
      <c r="AB29" s="373">
        <v>-77.142857142857139</v>
      </c>
      <c r="AC29" s="380">
        <v>-76.510901343152483</v>
      </c>
      <c r="AD29" s="535" t="s">
        <v>204</v>
      </c>
      <c r="AE29" s="536" t="s">
        <v>204</v>
      </c>
    </row>
    <row r="30" spans="1:44" ht="47.25" customHeight="1">
      <c r="A30" s="645"/>
      <c r="B30" s="648" t="s">
        <v>24</v>
      </c>
      <c r="C30" s="637" t="s">
        <v>11</v>
      </c>
      <c r="D30" s="669"/>
      <c r="E30" s="638"/>
      <c r="F30" s="441">
        <v>72806</v>
      </c>
      <c r="G30" s="442">
        <v>13.15392449413191</v>
      </c>
      <c r="H30" s="443">
        <v>265222.93400000001</v>
      </c>
      <c r="I30" s="444">
        <v>20.951219622545203</v>
      </c>
      <c r="J30" s="372">
        <v>14.812420166211979</v>
      </c>
      <c r="K30" s="295">
        <v>17.257075778479077</v>
      </c>
      <c r="L30" s="295">
        <v>-5.627766231482596</v>
      </c>
      <c r="M30" s="389">
        <v>-6.8806305255605764</v>
      </c>
      <c r="O30" s="460">
        <v>38454</v>
      </c>
      <c r="P30" s="442">
        <v>17.278978348389568</v>
      </c>
      <c r="Q30" s="443">
        <v>116568.94</v>
      </c>
      <c r="R30" s="444">
        <v>24.13989427770753</v>
      </c>
      <c r="S30" s="372">
        <v>30.383480825958685</v>
      </c>
      <c r="T30" s="295">
        <v>34.493584589050243</v>
      </c>
      <c r="U30" s="295">
        <v>6.3459913126659586</v>
      </c>
      <c r="V30" s="389">
        <v>5.2615686912385087</v>
      </c>
      <c r="X30" s="460">
        <v>58</v>
      </c>
      <c r="Y30" s="442">
        <v>10.771859445806403</v>
      </c>
      <c r="Z30" s="443">
        <v>179.70099999999999</v>
      </c>
      <c r="AA30" s="444">
        <v>11.260596808059036</v>
      </c>
      <c r="AB30" s="372">
        <v>-54.6875</v>
      </c>
      <c r="AC30" s="295">
        <v>-51.2977304806478</v>
      </c>
      <c r="AD30" s="295">
        <v>-51.8683390785664</v>
      </c>
      <c r="AE30" s="389">
        <v>-58.740482976619518</v>
      </c>
    </row>
    <row r="31" spans="1:44" ht="50.25" customHeight="1">
      <c r="A31" s="645"/>
      <c r="B31" s="635"/>
      <c r="C31" s="637" t="s">
        <v>21</v>
      </c>
      <c r="D31" s="669"/>
      <c r="E31" s="638"/>
      <c r="F31" s="441">
        <v>8110</v>
      </c>
      <c r="G31" s="442">
        <v>1.4652408818972309</v>
      </c>
      <c r="H31" s="443">
        <v>65987.562000000005</v>
      </c>
      <c r="I31" s="444">
        <v>5.2126710272284313</v>
      </c>
      <c r="J31" s="372">
        <v>-18.761895221877182</v>
      </c>
      <c r="K31" s="295">
        <v>-17.032124274724694</v>
      </c>
      <c r="L31" s="295">
        <v>-0.79251800913850445</v>
      </c>
      <c r="M31" s="296">
        <v>-2.1095739579953374</v>
      </c>
      <c r="O31" s="460">
        <v>3956</v>
      </c>
      <c r="P31" s="442">
        <v>1.7775950056230596</v>
      </c>
      <c r="Q31" s="443">
        <v>25922.605</v>
      </c>
      <c r="R31" s="444">
        <v>5.3682305432542545</v>
      </c>
      <c r="S31" s="372">
        <v>-24.388379204892956</v>
      </c>
      <c r="T31" s="295">
        <v>-22.004859412395234</v>
      </c>
      <c r="U31" s="295">
        <v>3.7945009737964739</v>
      </c>
      <c r="V31" s="296">
        <v>2.7360962004107989</v>
      </c>
      <c r="X31" s="546" t="s">
        <v>22</v>
      </c>
      <c r="Y31" s="112" t="s">
        <v>22</v>
      </c>
      <c r="Z31" s="423" t="s">
        <v>22</v>
      </c>
      <c r="AA31" s="406" t="s">
        <v>22</v>
      </c>
      <c r="AB31" s="545" t="s">
        <v>22</v>
      </c>
      <c r="AC31" s="540" t="s">
        <v>22</v>
      </c>
      <c r="AD31" s="540" t="s">
        <v>22</v>
      </c>
      <c r="AE31" s="544" t="s">
        <v>22</v>
      </c>
    </row>
    <row r="32" spans="1:44" ht="45" customHeight="1" thickBot="1">
      <c r="A32" s="646"/>
      <c r="B32" s="636"/>
      <c r="C32" s="655" t="s">
        <v>12</v>
      </c>
      <c r="D32" s="656"/>
      <c r="E32" s="657"/>
      <c r="F32" s="455">
        <v>55256</v>
      </c>
      <c r="G32" s="456">
        <v>9.9831504525417234</v>
      </c>
      <c r="H32" s="453">
        <v>853007.85900000005</v>
      </c>
      <c r="I32" s="454">
        <v>67.383143396136603</v>
      </c>
      <c r="J32" s="373">
        <v>1.3704158946228944</v>
      </c>
      <c r="K32" s="295">
        <v>3.528856207751744</v>
      </c>
      <c r="L32" s="295">
        <v>3.6337978007111076</v>
      </c>
      <c r="M32" s="386">
        <v>2.2579790907006441</v>
      </c>
      <c r="O32" s="462">
        <v>18158</v>
      </c>
      <c r="P32" s="456">
        <v>8.1591431021495247</v>
      </c>
      <c r="Q32" s="453">
        <v>312324.636</v>
      </c>
      <c r="R32" s="454">
        <v>64.678324203372583</v>
      </c>
      <c r="S32" s="373">
        <v>-6.5417674610118866</v>
      </c>
      <c r="T32" s="295">
        <v>-3.5956654639105494</v>
      </c>
      <c r="U32" s="295">
        <v>-5.4667644819304542</v>
      </c>
      <c r="V32" s="386">
        <v>-6.4307310387057157</v>
      </c>
      <c r="X32" s="462">
        <v>86</v>
      </c>
      <c r="Y32" s="456">
        <v>15.972067454126737</v>
      </c>
      <c r="Z32" s="453">
        <v>549.08500000000004</v>
      </c>
      <c r="AA32" s="454">
        <v>34.407292103845265</v>
      </c>
      <c r="AB32" s="373">
        <v>2.3809523809523796</v>
      </c>
      <c r="AC32" s="295">
        <v>10.039939012526489</v>
      </c>
      <c r="AD32" s="295">
        <v>-76.511320304338781</v>
      </c>
      <c r="AE32" s="386">
        <v>-79.86498780206648</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0" t="s">
        <v>29</v>
      </c>
      <c r="B34" s="671"/>
      <c r="C34" s="671"/>
      <c r="D34" s="671"/>
      <c r="E34" s="672"/>
      <c r="F34" s="418" t="s">
        <v>22</v>
      </c>
      <c r="G34" s="180" t="s">
        <v>22</v>
      </c>
      <c r="H34" s="459">
        <v>1877728.4909999999</v>
      </c>
      <c r="I34" s="407" t="s">
        <v>22</v>
      </c>
      <c r="J34" s="537" t="s">
        <v>204</v>
      </c>
      <c r="K34" s="535" t="s">
        <v>204</v>
      </c>
      <c r="L34" s="387">
        <v>5.5539637131575716</v>
      </c>
      <c r="M34" s="538" t="s">
        <v>204</v>
      </c>
      <c r="O34" s="420" t="s">
        <v>22</v>
      </c>
      <c r="P34" s="180" t="s">
        <v>22</v>
      </c>
      <c r="Q34" s="459">
        <v>759329.13300000003</v>
      </c>
      <c r="R34" s="407" t="s">
        <v>22</v>
      </c>
      <c r="S34" s="537" t="s">
        <v>204</v>
      </c>
      <c r="T34" s="535" t="s">
        <v>204</v>
      </c>
      <c r="U34" s="387">
        <v>2.850492609155026</v>
      </c>
      <c r="V34" s="538" t="s">
        <v>204</v>
      </c>
      <c r="X34" s="420" t="s">
        <v>22</v>
      </c>
      <c r="Y34" s="180" t="s">
        <v>22</v>
      </c>
      <c r="Z34" s="459">
        <v>1466.6210000000001</v>
      </c>
      <c r="AA34" s="407" t="s">
        <v>22</v>
      </c>
      <c r="AB34" s="537" t="s">
        <v>204</v>
      </c>
      <c r="AC34" s="535" t="s">
        <v>204</v>
      </c>
      <c r="AD34" s="387">
        <v>-57.687379820002278</v>
      </c>
      <c r="AE34" s="538"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206</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60" t="s">
        <v>0</v>
      </c>
      <c r="B43" s="661"/>
      <c r="C43" s="661"/>
      <c r="D43" s="661"/>
      <c r="E43" s="662"/>
      <c r="F43" s="416" t="s">
        <v>28</v>
      </c>
      <c r="G43" s="393"/>
      <c r="H43" s="421"/>
      <c r="I43" s="393"/>
      <c r="J43" s="393"/>
      <c r="K43" s="393"/>
      <c r="L43" s="393"/>
      <c r="M43" s="395"/>
      <c r="O43" s="684" t="s">
        <v>27</v>
      </c>
      <c r="P43" s="685"/>
      <c r="Q43" s="685"/>
      <c r="R43" s="685"/>
      <c r="S43" s="685"/>
      <c r="T43" s="685"/>
      <c r="U43" s="685"/>
      <c r="V43" s="686"/>
      <c r="X43" s="426" t="s">
        <v>123</v>
      </c>
      <c r="Y43" s="393"/>
      <c r="Z43" s="421"/>
      <c r="AA43" s="393"/>
      <c r="AB43" s="393"/>
      <c r="AC43" s="393"/>
      <c r="AD43" s="393"/>
      <c r="AE43" s="395"/>
    </row>
    <row r="44" spans="1:62" ht="21" customHeight="1">
      <c r="A44" s="663"/>
      <c r="B44" s="653"/>
      <c r="C44" s="653"/>
      <c r="D44" s="653"/>
      <c r="E44" s="654"/>
      <c r="F44" s="681" t="s">
        <v>13</v>
      </c>
      <c r="G44" s="677" t="s">
        <v>131</v>
      </c>
      <c r="H44" s="679" t="s">
        <v>14</v>
      </c>
      <c r="I44" s="673" t="s">
        <v>130</v>
      </c>
      <c r="J44" s="396" t="s">
        <v>128</v>
      </c>
      <c r="K44" s="397"/>
      <c r="L44" s="397"/>
      <c r="M44" s="398"/>
      <c r="O44" s="675" t="s">
        <v>13</v>
      </c>
      <c r="P44" s="677" t="s">
        <v>131</v>
      </c>
      <c r="Q44" s="679" t="s">
        <v>14</v>
      </c>
      <c r="R44" s="673" t="s">
        <v>130</v>
      </c>
      <c r="S44" s="687" t="s">
        <v>128</v>
      </c>
      <c r="T44" s="688"/>
      <c r="U44" s="688"/>
      <c r="V44" s="689"/>
      <c r="X44" s="675" t="s">
        <v>13</v>
      </c>
      <c r="Y44" s="677" t="s">
        <v>131</v>
      </c>
      <c r="Z44" s="679" t="s">
        <v>14</v>
      </c>
      <c r="AA44" s="673" t="s">
        <v>130</v>
      </c>
      <c r="AB44" s="396" t="s">
        <v>128</v>
      </c>
      <c r="AC44" s="397"/>
      <c r="AD44" s="397"/>
      <c r="AE44" s="398"/>
    </row>
    <row r="45" spans="1:62" ht="31.5" customHeight="1" thickBot="1">
      <c r="A45" s="664"/>
      <c r="B45" s="665"/>
      <c r="C45" s="665"/>
      <c r="D45" s="665"/>
      <c r="E45" s="666"/>
      <c r="F45" s="682"/>
      <c r="G45" s="678"/>
      <c r="H45" s="680"/>
      <c r="I45" s="674"/>
      <c r="J45" s="399" t="s">
        <v>13</v>
      </c>
      <c r="K45" s="400" t="s">
        <v>131</v>
      </c>
      <c r="L45" s="401" t="s">
        <v>14</v>
      </c>
      <c r="M45" s="402" t="s">
        <v>132</v>
      </c>
      <c r="O45" s="676"/>
      <c r="P45" s="683"/>
      <c r="Q45" s="680"/>
      <c r="R45" s="674"/>
      <c r="S45" s="399" t="s">
        <v>13</v>
      </c>
      <c r="T45" s="400" t="s">
        <v>131</v>
      </c>
      <c r="U45" s="401" t="s">
        <v>14</v>
      </c>
      <c r="V45" s="402" t="s">
        <v>132</v>
      </c>
      <c r="X45" s="676"/>
      <c r="Y45" s="678"/>
      <c r="Z45" s="680"/>
      <c r="AA45" s="674"/>
      <c r="AB45" s="399" t="s">
        <v>13</v>
      </c>
      <c r="AC45" s="400" t="s">
        <v>131</v>
      </c>
      <c r="AD45" s="401" t="s">
        <v>14</v>
      </c>
      <c r="AE45" s="402" t="s">
        <v>132</v>
      </c>
    </row>
    <row r="46" spans="1:62" ht="12" customHeight="1" thickTop="1">
      <c r="A46" s="667"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45"/>
      <c r="B47" s="4" t="s">
        <v>2</v>
      </c>
      <c r="C47" s="4"/>
      <c r="D47" s="5"/>
      <c r="E47" s="13"/>
      <c r="F47" s="441">
        <v>5913363</v>
      </c>
      <c r="G47" s="112" t="s">
        <v>22</v>
      </c>
      <c r="H47" s="443">
        <v>11116854.050000001</v>
      </c>
      <c r="I47" s="406" t="s">
        <v>22</v>
      </c>
      <c r="J47" s="372">
        <v>-1.7591394276695667</v>
      </c>
      <c r="K47" s="533" t="s">
        <v>204</v>
      </c>
      <c r="L47" s="372">
        <v>2.1841058984884683</v>
      </c>
      <c r="M47" s="534" t="s">
        <v>204</v>
      </c>
      <c r="O47" s="460">
        <v>15736181</v>
      </c>
      <c r="P47" s="112" t="s">
        <v>22</v>
      </c>
      <c r="Q47" s="443">
        <v>30306839.436999999</v>
      </c>
      <c r="R47" s="406" t="s">
        <v>22</v>
      </c>
      <c r="S47" s="372">
        <v>-1.9527661513139947</v>
      </c>
      <c r="T47" s="533" t="s">
        <v>204</v>
      </c>
      <c r="U47" s="372">
        <v>1.6649002133137856</v>
      </c>
      <c r="V47" s="534" t="s">
        <v>204</v>
      </c>
      <c r="X47" s="460">
        <v>2012789</v>
      </c>
      <c r="Y47" s="112" t="s">
        <v>22</v>
      </c>
      <c r="Z47" s="443">
        <v>12489828.629000001</v>
      </c>
      <c r="AA47" s="406" t="s">
        <v>22</v>
      </c>
      <c r="AB47" s="372">
        <v>-1.9249669272692245</v>
      </c>
      <c r="AC47" s="533" t="s">
        <v>204</v>
      </c>
      <c r="AD47" s="372">
        <v>1.0192114723523815</v>
      </c>
      <c r="AE47" s="534" t="s">
        <v>204</v>
      </c>
    </row>
    <row r="48" spans="1:62" ht="49.5" customHeight="1">
      <c r="A48" s="645"/>
      <c r="B48" s="237" t="s">
        <v>3</v>
      </c>
      <c r="C48" s="237"/>
      <c r="D48" s="238"/>
      <c r="E48" s="239"/>
      <c r="F48" s="445">
        <v>83964</v>
      </c>
      <c r="G48" s="446">
        <v>141.99026848174211</v>
      </c>
      <c r="H48" s="447">
        <v>44684.535000000003</v>
      </c>
      <c r="I48" s="448">
        <v>40.195305973275772</v>
      </c>
      <c r="J48" s="378">
        <v>-3.5761041824571009</v>
      </c>
      <c r="K48" s="383">
        <v>-1.8495000391917387</v>
      </c>
      <c r="L48" s="378">
        <v>18.931876038718471</v>
      </c>
      <c r="M48" s="388">
        <v>16.389799561262038</v>
      </c>
      <c r="O48" s="461">
        <v>243773</v>
      </c>
      <c r="P48" s="446">
        <v>154.91242760870634</v>
      </c>
      <c r="Q48" s="447">
        <v>129086.20600000001</v>
      </c>
      <c r="R48" s="448">
        <v>42.59309396756349</v>
      </c>
      <c r="S48" s="378">
        <v>-4.1949797010772443</v>
      </c>
      <c r="T48" s="383">
        <v>-2.2868707884442614</v>
      </c>
      <c r="U48" s="378">
        <v>16.996415348883559</v>
      </c>
      <c r="V48" s="388">
        <v>15.080440843792786</v>
      </c>
      <c r="X48" s="461">
        <v>85230</v>
      </c>
      <c r="Y48" s="446">
        <v>423.44229822400661</v>
      </c>
      <c r="Z48" s="447">
        <v>68527.543999999994</v>
      </c>
      <c r="AA48" s="448">
        <v>54.866680749235108</v>
      </c>
      <c r="AB48" s="378">
        <v>-0.29829794700825119</v>
      </c>
      <c r="AC48" s="383">
        <v>1.6585964126615949</v>
      </c>
      <c r="AD48" s="378">
        <v>18.740130553327347</v>
      </c>
      <c r="AE48" s="388">
        <v>17.54212770293195</v>
      </c>
    </row>
    <row r="49" spans="1:31" ht="49.5" customHeight="1">
      <c r="A49" s="645"/>
      <c r="B49" s="113"/>
      <c r="C49" s="642" t="s">
        <v>7</v>
      </c>
      <c r="D49" s="668"/>
      <c r="E49" s="643"/>
      <c r="F49" s="449">
        <v>53539</v>
      </c>
      <c r="G49" s="433">
        <v>90.539004623933963</v>
      </c>
      <c r="H49" s="434">
        <v>37324.849000000002</v>
      </c>
      <c r="I49" s="435">
        <v>33.575010369053103</v>
      </c>
      <c r="J49" s="375">
        <v>-4.1481667144084753</v>
      </c>
      <c r="K49" s="376">
        <v>-2.4318061474837975</v>
      </c>
      <c r="L49" s="375">
        <v>21.689677709983044</v>
      </c>
      <c r="M49" s="377">
        <v>19.088655363752721</v>
      </c>
      <c r="O49" s="432">
        <v>154392</v>
      </c>
      <c r="P49" s="433">
        <v>98.112750482470929</v>
      </c>
      <c r="Q49" s="434">
        <v>106390.61500000001</v>
      </c>
      <c r="R49" s="435">
        <v>35.104490265690124</v>
      </c>
      <c r="S49" s="375">
        <v>-5.2036324117224524</v>
      </c>
      <c r="T49" s="376">
        <v>-3.3156124174042958</v>
      </c>
      <c r="U49" s="375">
        <v>17.90326909997259</v>
      </c>
      <c r="V49" s="377">
        <v>15.972443638450827</v>
      </c>
      <c r="X49" s="432">
        <v>49989</v>
      </c>
      <c r="Y49" s="433">
        <v>248.3568819185717</v>
      </c>
      <c r="Z49" s="434">
        <v>57989.025000000001</v>
      </c>
      <c r="AA49" s="435">
        <v>46.428999726510177</v>
      </c>
      <c r="AB49" s="375">
        <v>-2.6618116675753498</v>
      </c>
      <c r="AC49" s="376">
        <v>-0.75130715455348707</v>
      </c>
      <c r="AD49" s="375">
        <v>19.238571503241843</v>
      </c>
      <c r="AE49" s="377">
        <v>18.035539740751034</v>
      </c>
    </row>
    <row r="50" spans="1:31" ht="49.5" customHeight="1">
      <c r="A50" s="645"/>
      <c r="B50" s="463"/>
      <c r="C50" s="650" t="s">
        <v>125</v>
      </c>
      <c r="D50" s="651"/>
      <c r="E50" s="644"/>
      <c r="F50" s="449">
        <v>15816</v>
      </c>
      <c r="G50" s="433">
        <v>26.746201780611134</v>
      </c>
      <c r="H50" s="434">
        <v>3576.5210000000002</v>
      </c>
      <c r="I50" s="435">
        <v>3.2172060404085272</v>
      </c>
      <c r="J50" s="375">
        <v>-2.7306273062730639</v>
      </c>
      <c r="K50" s="376">
        <v>-0.98888372205193775</v>
      </c>
      <c r="L50" s="375">
        <v>5.6916534669850307</v>
      </c>
      <c r="M50" s="377">
        <v>3.4325764634874218</v>
      </c>
      <c r="O50" s="432">
        <v>45633</v>
      </c>
      <c r="P50" s="433">
        <v>28.998776768009975</v>
      </c>
      <c r="Q50" s="434">
        <v>10716.195</v>
      </c>
      <c r="R50" s="435">
        <v>3.5358998823602739</v>
      </c>
      <c r="S50" s="375">
        <v>-2.8009712873817847</v>
      </c>
      <c r="T50" s="376">
        <v>-0.86509848648745447</v>
      </c>
      <c r="U50" s="375">
        <v>10.080220682378098</v>
      </c>
      <c r="V50" s="377">
        <v>8.2775082171007313</v>
      </c>
      <c r="X50" s="432">
        <v>21188</v>
      </c>
      <c r="Y50" s="433">
        <v>105.26687099343249</v>
      </c>
      <c r="Z50" s="434">
        <v>5732.585</v>
      </c>
      <c r="AA50" s="435">
        <v>4.5898027669407506</v>
      </c>
      <c r="AB50" s="375">
        <v>8.7065825252680753</v>
      </c>
      <c r="AC50" s="376">
        <v>10.840220104389985</v>
      </c>
      <c r="AD50" s="375">
        <v>10.661554207624818</v>
      </c>
      <c r="AE50" s="377">
        <v>9.5450584049662837</v>
      </c>
    </row>
    <row r="51" spans="1:31" ht="49.5" customHeight="1" thickBot="1">
      <c r="A51" s="646"/>
      <c r="B51" s="464"/>
      <c r="C51" s="655" t="s">
        <v>8</v>
      </c>
      <c r="D51" s="656"/>
      <c r="E51" s="657"/>
      <c r="F51" s="450">
        <v>14609</v>
      </c>
      <c r="G51" s="410">
        <v>24.70506207719702</v>
      </c>
      <c r="H51" s="431">
        <v>3783.165</v>
      </c>
      <c r="I51" s="411">
        <v>3.4030895638141438</v>
      </c>
      <c r="J51" s="379">
        <v>-2.3593102526400287</v>
      </c>
      <c r="K51" s="380">
        <v>-0.61091771944383311</v>
      </c>
      <c r="L51" s="379">
        <v>7.6150467890271187</v>
      </c>
      <c r="M51" s="381">
        <v>5.3148587471459052</v>
      </c>
      <c r="O51" s="429">
        <v>43748</v>
      </c>
      <c r="P51" s="410">
        <v>27.800900358225419</v>
      </c>
      <c r="Q51" s="431">
        <v>11979.396000000001</v>
      </c>
      <c r="R51" s="411">
        <v>3.9527038195130952</v>
      </c>
      <c r="S51" s="379">
        <v>-1.9806416920595069</v>
      </c>
      <c r="T51" s="380">
        <v>-2.8430726346158508E-2</v>
      </c>
      <c r="U51" s="379">
        <v>15.59702505030846</v>
      </c>
      <c r="V51" s="381">
        <v>13.703967453626802</v>
      </c>
      <c r="X51" s="429">
        <v>14053</v>
      </c>
      <c r="Y51" s="410">
        <v>69.818545312002399</v>
      </c>
      <c r="Z51" s="431">
        <v>4805.9340000000002</v>
      </c>
      <c r="AA51" s="411">
        <v>3.8478782557841931</v>
      </c>
      <c r="AB51" s="379">
        <v>-3.9964476021314397</v>
      </c>
      <c r="AC51" s="380">
        <v>-2.1121386452411741</v>
      </c>
      <c r="AD51" s="379">
        <v>23.256193285599764</v>
      </c>
      <c r="AE51" s="381">
        <v>22.012626597598569</v>
      </c>
    </row>
    <row r="52" spans="1:31" ht="49.5" customHeight="1">
      <c r="A52" s="645" t="s">
        <v>30</v>
      </c>
      <c r="B52" s="635" t="s">
        <v>4</v>
      </c>
      <c r="C52" s="635" t="s">
        <v>5</v>
      </c>
      <c r="D52" s="25" t="s">
        <v>6</v>
      </c>
      <c r="E52" s="240"/>
      <c r="F52" s="451">
        <v>92590</v>
      </c>
      <c r="G52" s="295">
        <v>159.40728518323144</v>
      </c>
      <c r="H52" s="423" t="s">
        <v>22</v>
      </c>
      <c r="I52" s="406" t="s">
        <v>22</v>
      </c>
      <c r="J52" s="372">
        <v>-8.5187527170691197</v>
      </c>
      <c r="K52" s="295">
        <v>-7.0533980613045628</v>
      </c>
      <c r="L52" s="533" t="s">
        <v>204</v>
      </c>
      <c r="M52" s="534" t="s">
        <v>204</v>
      </c>
      <c r="O52" s="430">
        <v>344603</v>
      </c>
      <c r="P52" s="295">
        <v>222.94093583053183</v>
      </c>
      <c r="Q52" s="423" t="s">
        <v>22</v>
      </c>
      <c r="R52" s="406" t="s">
        <v>22</v>
      </c>
      <c r="S52" s="372">
        <v>-7.4970740768578281</v>
      </c>
      <c r="T52" s="295">
        <v>-5.8377480365188177</v>
      </c>
      <c r="U52" s="533" t="s">
        <v>204</v>
      </c>
      <c r="V52" s="534" t="s">
        <v>204</v>
      </c>
      <c r="X52" s="430">
        <v>56512</v>
      </c>
      <c r="Y52" s="295">
        <v>277.76972225485395</v>
      </c>
      <c r="Z52" s="423" t="s">
        <v>22</v>
      </c>
      <c r="AA52" s="406" t="s">
        <v>22</v>
      </c>
      <c r="AB52" s="372">
        <v>-3.4362558310407962</v>
      </c>
      <c r="AC52" s="295">
        <v>-1.9173497493818843</v>
      </c>
      <c r="AD52" s="533" t="s">
        <v>204</v>
      </c>
      <c r="AE52" s="534" t="s">
        <v>204</v>
      </c>
    </row>
    <row r="53" spans="1:31" ht="49.5" customHeight="1">
      <c r="A53" s="645"/>
      <c r="B53" s="635"/>
      <c r="C53" s="635"/>
      <c r="D53" s="350"/>
      <c r="E53" s="16" t="s">
        <v>7</v>
      </c>
      <c r="F53" s="451">
        <v>43945</v>
      </c>
      <c r="G53" s="295">
        <v>75.657772409300193</v>
      </c>
      <c r="H53" s="423" t="s">
        <v>22</v>
      </c>
      <c r="I53" s="406" t="s">
        <v>22</v>
      </c>
      <c r="J53" s="372">
        <v>-9.7304958711638818</v>
      </c>
      <c r="K53" s="295">
        <v>-8.2845510236953572</v>
      </c>
      <c r="L53" s="533" t="s">
        <v>204</v>
      </c>
      <c r="M53" s="534" t="s">
        <v>204</v>
      </c>
      <c r="O53" s="430">
        <v>181442</v>
      </c>
      <c r="P53" s="295">
        <v>117.38391505286766</v>
      </c>
      <c r="Q53" s="423" t="s">
        <v>22</v>
      </c>
      <c r="R53" s="406" t="s">
        <v>22</v>
      </c>
      <c r="S53" s="372">
        <v>-7.9292426979519774</v>
      </c>
      <c r="T53" s="295">
        <v>-6.2776689383072437</v>
      </c>
      <c r="U53" s="533" t="s">
        <v>204</v>
      </c>
      <c r="V53" s="534" t="s">
        <v>204</v>
      </c>
      <c r="X53" s="430">
        <v>26391</v>
      </c>
      <c r="Y53" s="295">
        <v>129.71794910864685</v>
      </c>
      <c r="Z53" s="423" t="s">
        <v>22</v>
      </c>
      <c r="AA53" s="406" t="s">
        <v>22</v>
      </c>
      <c r="AB53" s="372">
        <v>-5.6588260527632741</v>
      </c>
      <c r="AC53" s="295">
        <v>-4.1748800428760404</v>
      </c>
      <c r="AD53" s="533" t="s">
        <v>204</v>
      </c>
      <c r="AE53" s="534" t="s">
        <v>204</v>
      </c>
    </row>
    <row r="54" spans="1:31" ht="49.5" customHeight="1">
      <c r="A54" s="645"/>
      <c r="B54" s="635"/>
      <c r="C54" s="635"/>
      <c r="D54" s="350"/>
      <c r="E54" s="16" t="s">
        <v>125</v>
      </c>
      <c r="F54" s="451">
        <v>22578</v>
      </c>
      <c r="G54" s="295">
        <v>38.871343394178623</v>
      </c>
      <c r="H54" s="423" t="s">
        <v>22</v>
      </c>
      <c r="I54" s="406" t="s">
        <v>22</v>
      </c>
      <c r="J54" s="372">
        <v>-9.022041342628043</v>
      </c>
      <c r="K54" s="295">
        <v>-7.5647484082824832</v>
      </c>
      <c r="L54" s="533" t="s">
        <v>204</v>
      </c>
      <c r="M54" s="534" t="s">
        <v>204</v>
      </c>
      <c r="O54" s="430">
        <v>76453</v>
      </c>
      <c r="P54" s="295">
        <v>49.461273892135736</v>
      </c>
      <c r="Q54" s="423" t="s">
        <v>22</v>
      </c>
      <c r="R54" s="406" t="s">
        <v>22</v>
      </c>
      <c r="S54" s="372">
        <v>-8.4954099891084525</v>
      </c>
      <c r="T54" s="295">
        <v>-6.8539921906944414</v>
      </c>
      <c r="U54" s="533" t="s">
        <v>204</v>
      </c>
      <c r="V54" s="534" t="s">
        <v>204</v>
      </c>
      <c r="X54" s="430">
        <v>16337</v>
      </c>
      <c r="Y54" s="295">
        <v>80.300183190783343</v>
      </c>
      <c r="Z54" s="423" t="s">
        <v>22</v>
      </c>
      <c r="AA54" s="406" t="s">
        <v>22</v>
      </c>
      <c r="AB54" s="372">
        <v>-2.3315597536916357</v>
      </c>
      <c r="AC54" s="295">
        <v>-0.79527727880449106</v>
      </c>
      <c r="AD54" s="533" t="s">
        <v>204</v>
      </c>
      <c r="AE54" s="534" t="s">
        <v>204</v>
      </c>
    </row>
    <row r="55" spans="1:31" ht="49.5" customHeight="1">
      <c r="A55" s="645"/>
      <c r="B55" s="635"/>
      <c r="C55" s="635"/>
      <c r="D55" s="351"/>
      <c r="E55" s="16" t="s">
        <v>8</v>
      </c>
      <c r="F55" s="451">
        <v>26067</v>
      </c>
      <c r="G55" s="295">
        <v>44.878169379752606</v>
      </c>
      <c r="H55" s="423" t="s">
        <v>22</v>
      </c>
      <c r="I55" s="406" t="s">
        <v>22</v>
      </c>
      <c r="J55" s="372">
        <v>-5.9394507992638808</v>
      </c>
      <c r="K55" s="295">
        <v>-4.4327806587837841</v>
      </c>
      <c r="L55" s="533" t="s">
        <v>204</v>
      </c>
      <c r="M55" s="534" t="s">
        <v>204</v>
      </c>
      <c r="O55" s="430">
        <v>86708</v>
      </c>
      <c r="P55" s="295">
        <v>56.095746885528435</v>
      </c>
      <c r="Q55" s="423" t="s">
        <v>22</v>
      </c>
      <c r="R55" s="406" t="s">
        <v>22</v>
      </c>
      <c r="S55" s="372">
        <v>-5.6629638897653223</v>
      </c>
      <c r="T55" s="295">
        <v>-3.9707374112626184</v>
      </c>
      <c r="U55" s="533" t="s">
        <v>204</v>
      </c>
      <c r="V55" s="534" t="s">
        <v>204</v>
      </c>
      <c r="X55" s="430">
        <v>13784</v>
      </c>
      <c r="Y55" s="295">
        <v>67.751589955423754</v>
      </c>
      <c r="Z55" s="423" t="s">
        <v>22</v>
      </c>
      <c r="AA55" s="406" t="s">
        <v>22</v>
      </c>
      <c r="AB55" s="372">
        <v>-0.27492403414845512</v>
      </c>
      <c r="AC55" s="295">
        <v>1.2937084343005267</v>
      </c>
      <c r="AD55" s="533" t="s">
        <v>204</v>
      </c>
      <c r="AE55" s="534" t="s">
        <v>204</v>
      </c>
    </row>
    <row r="56" spans="1:31" ht="49.5" customHeight="1">
      <c r="A56" s="645"/>
      <c r="B56" s="635"/>
      <c r="C56" s="635"/>
      <c r="D56" s="22" t="s">
        <v>3</v>
      </c>
      <c r="E56" s="15"/>
      <c r="F56" s="451">
        <v>19291</v>
      </c>
      <c r="G56" s="295">
        <v>33.212290079595171</v>
      </c>
      <c r="H56" s="451">
        <v>5055.7719999999999</v>
      </c>
      <c r="I56" s="412">
        <v>4.551055150033867</v>
      </c>
      <c r="J56" s="372">
        <v>1.6385669125395168</v>
      </c>
      <c r="K56" s="295">
        <v>3.2666224064692813</v>
      </c>
      <c r="L56" s="295">
        <v>10.206410919297198</v>
      </c>
      <c r="M56" s="377">
        <v>8.1500739573639294</v>
      </c>
      <c r="O56" s="430">
        <v>78258</v>
      </c>
      <c r="P56" s="295">
        <v>50.629018772981539</v>
      </c>
      <c r="Q56" s="451">
        <v>22032.424999999999</v>
      </c>
      <c r="R56" s="412">
        <v>7.2865046324533616</v>
      </c>
      <c r="S56" s="372">
        <v>7.516452113701618</v>
      </c>
      <c r="T56" s="295">
        <v>9.4450921753723094</v>
      </c>
      <c r="U56" s="295">
        <v>15.468763372371242</v>
      </c>
      <c r="V56" s="377">
        <v>13.035724087077938</v>
      </c>
      <c r="X56" s="430">
        <v>23139</v>
      </c>
      <c r="Y56" s="295">
        <v>113.73360707911709</v>
      </c>
      <c r="Z56" s="451">
        <v>8075.83</v>
      </c>
      <c r="AA56" s="412">
        <v>6.6146837236385014</v>
      </c>
      <c r="AB56" s="372">
        <v>7.0853387634209497</v>
      </c>
      <c r="AC56" s="295">
        <v>8.769744993772477</v>
      </c>
      <c r="AD56" s="295">
        <v>22.105840897699423</v>
      </c>
      <c r="AE56" s="377">
        <v>21.212880356265345</v>
      </c>
    </row>
    <row r="57" spans="1:31" ht="49.5" customHeight="1">
      <c r="A57" s="645"/>
      <c r="B57" s="635"/>
      <c r="C57" s="635"/>
      <c r="D57" s="23"/>
      <c r="E57" s="16" t="s">
        <v>7</v>
      </c>
      <c r="F57" s="451">
        <v>10701</v>
      </c>
      <c r="G57" s="295">
        <v>18.423343328067386</v>
      </c>
      <c r="H57" s="451">
        <v>3010.0659999999998</v>
      </c>
      <c r="I57" s="412">
        <v>2.709571628475699</v>
      </c>
      <c r="J57" s="372">
        <v>4.38981562774363</v>
      </c>
      <c r="K57" s="295">
        <v>6.06194086529554</v>
      </c>
      <c r="L57" s="295">
        <v>10.050497812200206</v>
      </c>
      <c r="M57" s="296">
        <v>7.9970700266234047</v>
      </c>
      <c r="O57" s="430">
        <v>41991</v>
      </c>
      <c r="P57" s="295">
        <v>27.166080493959313</v>
      </c>
      <c r="Q57" s="451">
        <v>13030.412</v>
      </c>
      <c r="R57" s="412">
        <v>4.3093829844320757</v>
      </c>
      <c r="S57" s="372">
        <v>12.143467578250181</v>
      </c>
      <c r="T57" s="295">
        <v>14.155107471253274</v>
      </c>
      <c r="U57" s="295">
        <v>11.6086738182467</v>
      </c>
      <c r="V57" s="296">
        <v>9.256970378732305</v>
      </c>
      <c r="X57" s="430">
        <v>10312</v>
      </c>
      <c r="Y57" s="295">
        <v>50.685896374080798</v>
      </c>
      <c r="Z57" s="451">
        <v>4079.931</v>
      </c>
      <c r="AA57" s="412">
        <v>3.3417559779326895</v>
      </c>
      <c r="AB57" s="372">
        <v>8.4674450404964858</v>
      </c>
      <c r="AC57" s="295">
        <v>10.173591206968084</v>
      </c>
      <c r="AD57" s="295">
        <v>19.908568170496423</v>
      </c>
      <c r="AE57" s="296">
        <v>19.031676293998686</v>
      </c>
    </row>
    <row r="58" spans="1:31" ht="49.5" customHeight="1">
      <c r="A58" s="645"/>
      <c r="B58" s="635"/>
      <c r="C58" s="635"/>
      <c r="D58" s="23"/>
      <c r="E58" s="16" t="s">
        <v>125</v>
      </c>
      <c r="F58" s="451">
        <v>3672</v>
      </c>
      <c r="G58" s="295">
        <v>6.3218873657287586</v>
      </c>
      <c r="H58" s="451">
        <v>912.52200000000005</v>
      </c>
      <c r="I58" s="412">
        <v>0.8214250855495866</v>
      </c>
      <c r="J58" s="372">
        <v>10.769230769230774</v>
      </c>
      <c r="K58" s="295">
        <v>12.543542038961732</v>
      </c>
      <c r="L58" s="295">
        <v>12.149319070332211</v>
      </c>
      <c r="M58" s="296">
        <v>10.05672946382694</v>
      </c>
      <c r="O58" s="430">
        <v>13061</v>
      </c>
      <c r="P58" s="295">
        <v>8.4498148968017581</v>
      </c>
      <c r="Q58" s="451">
        <v>3149.527</v>
      </c>
      <c r="R58" s="412">
        <v>1.0416031406228292</v>
      </c>
      <c r="S58" s="372">
        <v>13.278404163052898</v>
      </c>
      <c r="T58" s="295">
        <v>15.310402653478789</v>
      </c>
      <c r="U58" s="295">
        <v>24.921099486635995</v>
      </c>
      <c r="V58" s="296">
        <v>22.288890274930324</v>
      </c>
      <c r="X58" s="430">
        <v>5749</v>
      </c>
      <c r="Y58" s="295">
        <v>28.257682142609628</v>
      </c>
      <c r="Z58" s="451">
        <v>1562.866</v>
      </c>
      <c r="AA58" s="412">
        <v>1.28009929535763</v>
      </c>
      <c r="AB58" s="372">
        <v>13.4596408131044</v>
      </c>
      <c r="AC58" s="295">
        <v>15.244312067693741</v>
      </c>
      <c r="AD58" s="295">
        <v>16.954463171900372</v>
      </c>
      <c r="AE58" s="296">
        <v>16.099174678005895</v>
      </c>
    </row>
    <row r="59" spans="1:31" ht="49.5" customHeight="1">
      <c r="A59" s="645"/>
      <c r="B59" s="635"/>
      <c r="C59" s="635"/>
      <c r="D59" s="24"/>
      <c r="E59" s="16" t="s">
        <v>8</v>
      </c>
      <c r="F59" s="451">
        <v>4918</v>
      </c>
      <c r="G59" s="295">
        <v>8.4670593857990291</v>
      </c>
      <c r="H59" s="451">
        <v>1133.184</v>
      </c>
      <c r="I59" s="412">
        <v>1.0200584360085814</v>
      </c>
      <c r="J59" s="372">
        <v>-9.1614333210195724</v>
      </c>
      <c r="K59" s="295">
        <v>-7.7063731796297361</v>
      </c>
      <c r="L59" s="295">
        <v>9.0950050687726076</v>
      </c>
      <c r="M59" s="296">
        <v>7.0594057836322008</v>
      </c>
      <c r="O59" s="430">
        <v>23206</v>
      </c>
      <c r="P59" s="295">
        <v>15.013123382220472</v>
      </c>
      <c r="Q59" s="451">
        <v>5852.4859999999999</v>
      </c>
      <c r="R59" s="412">
        <v>1.9355185073984569</v>
      </c>
      <c r="S59" s="372">
        <v>-2.5490278419350858</v>
      </c>
      <c r="T59" s="295">
        <v>-0.80094329061415692</v>
      </c>
      <c r="U59" s="295">
        <v>19.816253326047772</v>
      </c>
      <c r="V59" s="296">
        <v>17.291608193936852</v>
      </c>
      <c r="X59" s="430">
        <v>7078</v>
      </c>
      <c r="Y59" s="295">
        <v>34.790028562426677</v>
      </c>
      <c r="Z59" s="451">
        <v>2433.0329999999999</v>
      </c>
      <c r="AA59" s="412">
        <v>1.9928284503481815</v>
      </c>
      <c r="AB59" s="372">
        <v>0.62553312482229728</v>
      </c>
      <c r="AC59" s="295">
        <v>2.2083293963301145</v>
      </c>
      <c r="AD59" s="295">
        <v>29.764735937944153</v>
      </c>
      <c r="AE59" s="296">
        <v>28.81576586402872</v>
      </c>
    </row>
    <row r="60" spans="1:31" ht="49.5" customHeight="1">
      <c r="A60" s="645"/>
      <c r="B60" s="635"/>
      <c r="C60" s="635"/>
      <c r="D60" s="25" t="s">
        <v>20</v>
      </c>
      <c r="E60" s="15"/>
      <c r="F60" s="451">
        <v>292</v>
      </c>
      <c r="G60" s="295">
        <v>0.50272089073877924</v>
      </c>
      <c r="H60" s="451">
        <v>4907.5219999999999</v>
      </c>
      <c r="I60" s="412">
        <v>4.4176049220582936</v>
      </c>
      <c r="J60" s="372">
        <v>-4.885993485342027</v>
      </c>
      <c r="K60" s="295">
        <v>-3.3624489730594718</v>
      </c>
      <c r="L60" s="295">
        <v>-5.3275238228256256</v>
      </c>
      <c r="M60" s="296">
        <v>-7.0940137249732231</v>
      </c>
      <c r="O60" s="430">
        <v>1326</v>
      </c>
      <c r="P60" s="295">
        <v>0.85785579612274188</v>
      </c>
      <c r="Q60" s="451">
        <v>20072.155999999999</v>
      </c>
      <c r="R60" s="412">
        <v>6.6382097148782551</v>
      </c>
      <c r="S60" s="372">
        <v>4</v>
      </c>
      <c r="T60" s="295">
        <v>5.8655616184361605</v>
      </c>
      <c r="U60" s="295">
        <v>9.0301961105115964</v>
      </c>
      <c r="V60" s="296">
        <v>6.7328237071662187</v>
      </c>
      <c r="X60" s="430">
        <v>925</v>
      </c>
      <c r="Y60" s="295">
        <v>4.5465917519418868</v>
      </c>
      <c r="Z60" s="451">
        <v>16602.781999999999</v>
      </c>
      <c r="AA60" s="412">
        <v>13.598868706067151</v>
      </c>
      <c r="AB60" s="372">
        <v>18.135376756066407</v>
      </c>
      <c r="AC60" s="295">
        <v>19.993595322031439</v>
      </c>
      <c r="AD60" s="295">
        <v>14.660753925592246</v>
      </c>
      <c r="AE60" s="296">
        <v>13.822239337314528</v>
      </c>
    </row>
    <row r="61" spans="1:31" ht="49.5" customHeight="1">
      <c r="A61" s="645"/>
      <c r="B61" s="635"/>
      <c r="C61" s="635"/>
      <c r="D61" s="25"/>
      <c r="E61" s="16" t="s">
        <v>7</v>
      </c>
      <c r="F61" s="451">
        <v>33</v>
      </c>
      <c r="G61" s="295">
        <v>5.6814347241026422E-2</v>
      </c>
      <c r="H61" s="451">
        <v>1075.1669999999999</v>
      </c>
      <c r="I61" s="412">
        <v>0.96783326314882512</v>
      </c>
      <c r="J61" s="372">
        <v>-28.260869565217391</v>
      </c>
      <c r="K61" s="295">
        <v>-27.111745871505761</v>
      </c>
      <c r="L61" s="295">
        <v>-4.177224102235499</v>
      </c>
      <c r="M61" s="296">
        <v>-5.9651774003236966</v>
      </c>
      <c r="O61" s="430">
        <v>215</v>
      </c>
      <c r="P61" s="295">
        <v>0.13909426558551244</v>
      </c>
      <c r="Q61" s="451">
        <v>4806.2979999999998</v>
      </c>
      <c r="R61" s="412">
        <v>1.5895260118643919</v>
      </c>
      <c r="S61" s="372">
        <v>-26.62116040955631</v>
      </c>
      <c r="T61" s="295">
        <v>-25.304883998543673</v>
      </c>
      <c r="U61" s="295">
        <v>22.432989543658422</v>
      </c>
      <c r="V61" s="296">
        <v>19.853207231320084</v>
      </c>
      <c r="X61" s="430">
        <v>91</v>
      </c>
      <c r="Y61" s="295">
        <v>0.44728632370455318</v>
      </c>
      <c r="Z61" s="451">
        <v>1774.663</v>
      </c>
      <c r="AA61" s="412">
        <v>1.4535762220160002</v>
      </c>
      <c r="AB61" s="372">
        <v>21.333333333333343</v>
      </c>
      <c r="AC61" s="295">
        <v>23.241854378100243</v>
      </c>
      <c r="AD61" s="295">
        <v>3.7300822341214541</v>
      </c>
      <c r="AE61" s="296">
        <v>2.9715036950949383</v>
      </c>
    </row>
    <row r="62" spans="1:31" ht="49.5" customHeight="1">
      <c r="A62" s="645"/>
      <c r="B62" s="635"/>
      <c r="C62" s="635"/>
      <c r="D62" s="25"/>
      <c r="E62" s="16" t="s">
        <v>125</v>
      </c>
      <c r="F62" s="451">
        <v>9</v>
      </c>
      <c r="G62" s="295">
        <v>1.5494821974825388E-2</v>
      </c>
      <c r="H62" s="451">
        <v>6.3040000000000003</v>
      </c>
      <c r="I62" s="412">
        <v>5.6746727632918373E-3</v>
      </c>
      <c r="J62" s="372">
        <v>-43.75</v>
      </c>
      <c r="K62" s="295">
        <v>-42.848982558339756</v>
      </c>
      <c r="L62" s="295">
        <v>-77.246805746047784</v>
      </c>
      <c r="M62" s="296">
        <v>-77.671356676943375</v>
      </c>
      <c r="O62" s="430">
        <v>46</v>
      </c>
      <c r="P62" s="295">
        <v>2.9759703334574755E-2</v>
      </c>
      <c r="Q62" s="451">
        <v>123.066</v>
      </c>
      <c r="R62" s="412">
        <v>4.070005816869933E-2</v>
      </c>
      <c r="S62" s="372">
        <v>-19.298245614035096</v>
      </c>
      <c r="T62" s="295">
        <v>-17.850610080160862</v>
      </c>
      <c r="U62" s="295">
        <v>-66.321948229292957</v>
      </c>
      <c r="V62" s="296">
        <v>-67.03157757507563</v>
      </c>
      <c r="X62" s="430">
        <v>35</v>
      </c>
      <c r="Y62" s="295">
        <v>0.17203320142482814</v>
      </c>
      <c r="Z62" s="451">
        <v>189.31100000000001</v>
      </c>
      <c r="AA62" s="412">
        <v>0.15505928064430879</v>
      </c>
      <c r="AB62" s="372">
        <v>-42.622950819672134</v>
      </c>
      <c r="AC62" s="295">
        <v>-41.720434562689036</v>
      </c>
      <c r="AD62" s="295">
        <v>-51.426460136346961</v>
      </c>
      <c r="AE62" s="296">
        <v>-51.781678642989547</v>
      </c>
    </row>
    <row r="63" spans="1:31" ht="49.5" customHeight="1">
      <c r="A63" s="645"/>
      <c r="B63" s="635"/>
      <c r="C63" s="635"/>
      <c r="D63" s="25"/>
      <c r="E63" s="16" t="s">
        <v>8</v>
      </c>
      <c r="F63" s="451">
        <v>250</v>
      </c>
      <c r="G63" s="295">
        <v>0.43041172152292745</v>
      </c>
      <c r="H63" s="451">
        <v>3826.0509999999999</v>
      </c>
      <c r="I63" s="412">
        <v>3.4440969861461768</v>
      </c>
      <c r="J63" s="372">
        <v>2.0408163265306172</v>
      </c>
      <c r="K63" s="295">
        <v>3.6753150869120077</v>
      </c>
      <c r="L63" s="295">
        <v>-5.1535210852117075</v>
      </c>
      <c r="M63" s="296">
        <v>-6.9232576973995776</v>
      </c>
      <c r="O63" s="430">
        <v>1065</v>
      </c>
      <c r="P63" s="295">
        <v>0.68900182720265468</v>
      </c>
      <c r="Q63" s="451">
        <v>15142.791999999999</v>
      </c>
      <c r="R63" s="412">
        <v>5.0079836448451633</v>
      </c>
      <c r="S63" s="372">
        <v>15.13513513513513</v>
      </c>
      <c r="T63" s="295">
        <v>17.200439837457921</v>
      </c>
      <c r="U63" s="295">
        <v>7.2538466327545166</v>
      </c>
      <c r="V63" s="296">
        <v>4.9939036426769832</v>
      </c>
      <c r="X63" s="430">
        <v>799</v>
      </c>
      <c r="Y63" s="295">
        <v>3.9272722268125055</v>
      </c>
      <c r="Z63" s="451">
        <v>14638.808000000001</v>
      </c>
      <c r="AA63" s="412">
        <v>11.990233203406843</v>
      </c>
      <c r="AB63" s="372">
        <v>23.493044822256564</v>
      </c>
      <c r="AC63" s="295">
        <v>25.435537198017187</v>
      </c>
      <c r="AD63" s="295">
        <v>18.252031269223082</v>
      </c>
      <c r="AE63" s="296">
        <v>17.387253654233191</v>
      </c>
    </row>
    <row r="64" spans="1:31" ht="49.5" customHeight="1">
      <c r="A64" s="645"/>
      <c r="B64" s="635"/>
      <c r="C64" s="647"/>
      <c r="D64" s="6" t="s">
        <v>9</v>
      </c>
      <c r="E64" s="15"/>
      <c r="F64" s="451">
        <v>112173</v>
      </c>
      <c r="G64" s="295">
        <v>193.12229615356537</v>
      </c>
      <c r="H64" s="423" t="s">
        <v>22</v>
      </c>
      <c r="I64" s="406" t="s">
        <v>22</v>
      </c>
      <c r="J64" s="372">
        <v>-6.9096009095511164</v>
      </c>
      <c r="K64" s="295">
        <v>-5.4184707187669687</v>
      </c>
      <c r="L64" s="533" t="s">
        <v>204</v>
      </c>
      <c r="M64" s="534" t="s">
        <v>204</v>
      </c>
      <c r="O64" s="430">
        <v>424187</v>
      </c>
      <c r="P64" s="295">
        <v>274.42781039963614</v>
      </c>
      <c r="Q64" s="423" t="s">
        <v>22</v>
      </c>
      <c r="R64" s="406" t="s">
        <v>22</v>
      </c>
      <c r="S64" s="372">
        <v>-5.0173087860562475</v>
      </c>
      <c r="T64" s="295">
        <v>-3.3135004865898026</v>
      </c>
      <c r="U64" s="533" t="s">
        <v>204</v>
      </c>
      <c r="V64" s="534" t="s">
        <v>204</v>
      </c>
      <c r="X64" s="430">
        <v>80576</v>
      </c>
      <c r="Y64" s="295">
        <v>396.04992108591296</v>
      </c>
      <c r="Z64" s="423" t="s">
        <v>22</v>
      </c>
      <c r="AA64" s="406" t="s">
        <v>22</v>
      </c>
      <c r="AB64" s="372">
        <v>-0.41772746372691927</v>
      </c>
      <c r="AC64" s="295">
        <v>1.1486587683158973</v>
      </c>
      <c r="AD64" s="533" t="s">
        <v>204</v>
      </c>
      <c r="AE64" s="534" t="s">
        <v>204</v>
      </c>
    </row>
    <row r="65" spans="1:62" ht="49.5" customHeight="1">
      <c r="A65" s="645"/>
      <c r="B65" s="635"/>
      <c r="C65" s="639" t="s">
        <v>10</v>
      </c>
      <c r="D65" s="6" t="s">
        <v>6</v>
      </c>
      <c r="E65" s="15"/>
      <c r="F65" s="451">
        <v>1498</v>
      </c>
      <c r="G65" s="295">
        <v>2.5790270353653812</v>
      </c>
      <c r="H65" s="423" t="s">
        <v>22</v>
      </c>
      <c r="I65" s="406" t="s">
        <v>22</v>
      </c>
      <c r="J65" s="372">
        <v>18.888888888888886</v>
      </c>
      <c r="K65" s="295">
        <v>20.793261555706593</v>
      </c>
      <c r="L65" s="533" t="s">
        <v>204</v>
      </c>
      <c r="M65" s="534" t="s">
        <v>204</v>
      </c>
      <c r="O65" s="430">
        <v>4773</v>
      </c>
      <c r="P65" s="295">
        <v>3.0878926959983759</v>
      </c>
      <c r="Q65" s="423" t="s">
        <v>22</v>
      </c>
      <c r="R65" s="406" t="s">
        <v>22</v>
      </c>
      <c r="S65" s="372">
        <v>18.672302337145695</v>
      </c>
      <c r="T65" s="295">
        <v>20.80105707187289</v>
      </c>
      <c r="U65" s="533" t="s">
        <v>204</v>
      </c>
      <c r="V65" s="534" t="s">
        <v>204</v>
      </c>
      <c r="X65" s="430">
        <v>1555</v>
      </c>
      <c r="Y65" s="295">
        <v>7.6431893775887936</v>
      </c>
      <c r="Z65" s="423" t="s">
        <v>22</v>
      </c>
      <c r="AA65" s="406" t="s">
        <v>22</v>
      </c>
      <c r="AB65" s="372">
        <v>20.170015455950534</v>
      </c>
      <c r="AC65" s="295">
        <v>22.06023801183774</v>
      </c>
      <c r="AD65" s="533" t="s">
        <v>204</v>
      </c>
      <c r="AE65" s="534" t="s">
        <v>204</v>
      </c>
    </row>
    <row r="66" spans="1:62" ht="49.5" customHeight="1">
      <c r="A66" s="645"/>
      <c r="B66" s="635"/>
      <c r="C66" s="635"/>
      <c r="D66" s="6" t="s">
        <v>3</v>
      </c>
      <c r="E66" s="15"/>
      <c r="F66" s="451">
        <v>785</v>
      </c>
      <c r="G66" s="295">
        <v>1.3514928055819921</v>
      </c>
      <c r="H66" s="382">
        <v>-2034.941</v>
      </c>
      <c r="I66" s="412">
        <v>-1.8317931896582891</v>
      </c>
      <c r="J66" s="372">
        <v>23.040752351097169</v>
      </c>
      <c r="K66" s="295">
        <v>25.01162993160095</v>
      </c>
      <c r="L66" s="295">
        <v>-3.5982350622674062</v>
      </c>
      <c r="M66" s="296">
        <v>-5.3969916934240416</v>
      </c>
      <c r="O66" s="430">
        <v>2457</v>
      </c>
      <c r="P66" s="295">
        <v>1.5895563281097862</v>
      </c>
      <c r="Q66" s="382">
        <v>-5664.8</v>
      </c>
      <c r="R66" s="412">
        <v>-1.8734474957668892</v>
      </c>
      <c r="S66" s="372">
        <v>27.503892060197188</v>
      </c>
      <c r="T66" s="295">
        <v>29.791068668165735</v>
      </c>
      <c r="U66" s="295">
        <v>39.185369516418831</v>
      </c>
      <c r="V66" s="296">
        <v>36.252598244941424</v>
      </c>
      <c r="X66" s="430">
        <v>798</v>
      </c>
      <c r="Y66" s="295">
        <v>3.9223569924860819</v>
      </c>
      <c r="Z66" s="382">
        <v>-2789.962</v>
      </c>
      <c r="AA66" s="412">
        <v>-2.2851788894726512</v>
      </c>
      <c r="AB66" s="372">
        <v>14.326647564469909</v>
      </c>
      <c r="AC66" s="295">
        <v>16.124956461621935</v>
      </c>
      <c r="AD66" s="295">
        <v>24.699008696421714</v>
      </c>
      <c r="AE66" s="296">
        <v>23.787084307684722</v>
      </c>
    </row>
    <row r="67" spans="1:62" ht="49.5" customHeight="1" thickBot="1">
      <c r="A67" s="645"/>
      <c r="B67" s="636"/>
      <c r="C67" s="636"/>
      <c r="D67" s="26" t="s">
        <v>9</v>
      </c>
      <c r="E67" s="18"/>
      <c r="F67" s="452">
        <v>2283</v>
      </c>
      <c r="G67" s="385">
        <v>3.9305198409473734</v>
      </c>
      <c r="H67" s="424" t="s">
        <v>22</v>
      </c>
      <c r="I67" s="407" t="s">
        <v>22</v>
      </c>
      <c r="J67" s="373">
        <v>20.284510010537417</v>
      </c>
      <c r="K67" s="380">
        <v>22.211237859089451</v>
      </c>
      <c r="L67" s="535" t="s">
        <v>204</v>
      </c>
      <c r="M67" s="536" t="s">
        <v>204</v>
      </c>
      <c r="O67" s="436">
        <v>7230</v>
      </c>
      <c r="P67" s="385">
        <v>4.6774490241081628</v>
      </c>
      <c r="Q67" s="424" t="s">
        <v>22</v>
      </c>
      <c r="R67" s="407" t="s">
        <v>22</v>
      </c>
      <c r="S67" s="373">
        <v>21.533030761472531</v>
      </c>
      <c r="T67" s="380">
        <v>23.713101507249704</v>
      </c>
      <c r="U67" s="535" t="s">
        <v>204</v>
      </c>
      <c r="V67" s="536" t="s">
        <v>204</v>
      </c>
      <c r="X67" s="436">
        <v>2353</v>
      </c>
      <c r="Y67" s="385">
        <v>11.565546370074875</v>
      </c>
      <c r="Z67" s="424" t="s">
        <v>22</v>
      </c>
      <c r="AA67" s="407" t="s">
        <v>22</v>
      </c>
      <c r="AB67" s="373">
        <v>18.122489959839356</v>
      </c>
      <c r="AC67" s="380">
        <v>19.980505822053289</v>
      </c>
      <c r="AD67" s="535" t="s">
        <v>204</v>
      </c>
      <c r="AE67" s="536" t="s">
        <v>204</v>
      </c>
    </row>
    <row r="68" spans="1:62" ht="49.5" customHeight="1">
      <c r="A68" s="645"/>
      <c r="B68" s="648" t="s">
        <v>24</v>
      </c>
      <c r="C68" s="7" t="s">
        <v>11</v>
      </c>
      <c r="D68" s="21"/>
      <c r="E68" s="14"/>
      <c r="F68" s="441">
        <v>7478</v>
      </c>
      <c r="G68" s="442">
        <v>12.645934301682477</v>
      </c>
      <c r="H68" s="443">
        <v>22698.812000000002</v>
      </c>
      <c r="I68" s="444">
        <v>20.41837726564378</v>
      </c>
      <c r="J68" s="372">
        <v>24.612564572571245</v>
      </c>
      <c r="K68" s="295">
        <v>26.84392608798909</v>
      </c>
      <c r="L68" s="295">
        <v>25.190087933818091</v>
      </c>
      <c r="M68" s="389">
        <v>22.514247037777267</v>
      </c>
      <c r="O68" s="460">
        <v>13104</v>
      </c>
      <c r="P68" s="442">
        <v>8.327306352157489</v>
      </c>
      <c r="Q68" s="443">
        <v>46207.944000000003</v>
      </c>
      <c r="R68" s="444">
        <v>15.246704987517504</v>
      </c>
      <c r="S68" s="372">
        <v>16.895628902765395</v>
      </c>
      <c r="T68" s="295">
        <v>19.223790732503133</v>
      </c>
      <c r="U68" s="295">
        <v>-4.992243395166156</v>
      </c>
      <c r="V68" s="389">
        <v>-6.5481238800332306</v>
      </c>
      <c r="X68" s="460">
        <v>9711</v>
      </c>
      <c r="Y68" s="442">
        <v>48.246487833548379</v>
      </c>
      <c r="Z68" s="443">
        <v>63875.370999999999</v>
      </c>
      <c r="AA68" s="444">
        <v>51.14191146841555</v>
      </c>
      <c r="AB68" s="372">
        <v>-20.133234641006652</v>
      </c>
      <c r="AC68" s="295">
        <v>-18.565650342666203</v>
      </c>
      <c r="AD68" s="295">
        <v>-25.957567968934981</v>
      </c>
      <c r="AE68" s="389">
        <v>-26.704603063220844</v>
      </c>
    </row>
    <row r="69" spans="1:62" ht="49.5" customHeight="1">
      <c r="A69" s="645"/>
      <c r="B69" s="635"/>
      <c r="C69" s="2" t="s">
        <v>21</v>
      </c>
      <c r="D69" s="6"/>
      <c r="E69" s="15"/>
      <c r="F69" s="441">
        <v>887</v>
      </c>
      <c r="G69" s="442">
        <v>1.4999924746713502</v>
      </c>
      <c r="H69" s="443">
        <v>3517.1990000000001</v>
      </c>
      <c r="I69" s="444">
        <v>3.1638438214451505</v>
      </c>
      <c r="J69" s="372">
        <v>38.810641627543049</v>
      </c>
      <c r="K69" s="295">
        <v>41.29623948615847</v>
      </c>
      <c r="L69" s="295">
        <v>-39.185757719530969</v>
      </c>
      <c r="M69" s="296">
        <v>-40.485614914629686</v>
      </c>
      <c r="O69" s="460">
        <v>1919</v>
      </c>
      <c r="P69" s="442">
        <v>1.219482668634785</v>
      </c>
      <c r="Q69" s="443">
        <v>17712.846000000001</v>
      </c>
      <c r="R69" s="444">
        <v>5.8445045174771133</v>
      </c>
      <c r="S69" s="372">
        <v>-27.117356627421202</v>
      </c>
      <c r="T69" s="295">
        <v>-25.665783202964306</v>
      </c>
      <c r="U69" s="295">
        <v>26.420501525402628</v>
      </c>
      <c r="V69" s="296">
        <v>24.350194865825387</v>
      </c>
      <c r="X69" s="460">
        <v>816</v>
      </c>
      <c r="Y69" s="442">
        <v>4.0540762096772189</v>
      </c>
      <c r="Z69" s="443">
        <v>15211.267</v>
      </c>
      <c r="AA69" s="444">
        <v>12.178923708113274</v>
      </c>
      <c r="AB69" s="372">
        <v>-21.913875598086136</v>
      </c>
      <c r="AC69" s="295">
        <v>-20.381240815889882</v>
      </c>
      <c r="AD69" s="295">
        <v>-7.1907113510949046</v>
      </c>
      <c r="AE69" s="296">
        <v>-8.127090583848215</v>
      </c>
    </row>
    <row r="70" spans="1:62" ht="49.5" customHeight="1" thickBot="1">
      <c r="A70" s="646"/>
      <c r="B70" s="636"/>
      <c r="C70" s="17" t="s">
        <v>12</v>
      </c>
      <c r="D70" s="26"/>
      <c r="E70" s="18"/>
      <c r="F70" s="455">
        <v>5701</v>
      </c>
      <c r="G70" s="456">
        <v>9.6408760970703131</v>
      </c>
      <c r="H70" s="453">
        <v>78559.789999999994</v>
      </c>
      <c r="I70" s="454">
        <v>70.667285588767797</v>
      </c>
      <c r="J70" s="373">
        <v>14.916347510582554</v>
      </c>
      <c r="K70" s="295">
        <v>16.974084755675207</v>
      </c>
      <c r="L70" s="295">
        <v>22.783136035029045</v>
      </c>
      <c r="M70" s="386">
        <v>20.158741866376005</v>
      </c>
      <c r="O70" s="462">
        <v>17455</v>
      </c>
      <c r="P70" s="456">
        <v>11.092272006784874</v>
      </c>
      <c r="Q70" s="453">
        <v>185289.20199999999</v>
      </c>
      <c r="R70" s="454">
        <v>61.137751557752445</v>
      </c>
      <c r="S70" s="373">
        <v>43.532604226626091</v>
      </c>
      <c r="T70" s="295">
        <v>46.391283662460694</v>
      </c>
      <c r="U70" s="295">
        <v>21.034538633673861</v>
      </c>
      <c r="V70" s="386">
        <v>19.052434399402941</v>
      </c>
      <c r="X70" s="462">
        <v>3354</v>
      </c>
      <c r="Y70" s="456">
        <v>16.663445597129158</v>
      </c>
      <c r="Z70" s="453">
        <v>74896.493000000002</v>
      </c>
      <c r="AA70" s="454">
        <v>59.965989305969039</v>
      </c>
      <c r="AB70" s="373">
        <v>-11.89913317572892</v>
      </c>
      <c r="AC70" s="295">
        <v>-10.169934116731852</v>
      </c>
      <c r="AD70" s="295">
        <v>-10.022719065833996</v>
      </c>
      <c r="AE70" s="386">
        <v>-10.930525369630715</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157388.68900000001</v>
      </c>
      <c r="I72" s="407" t="s">
        <v>22</v>
      </c>
      <c r="J72" s="537" t="s">
        <v>204</v>
      </c>
      <c r="K72" s="535" t="s">
        <v>204</v>
      </c>
      <c r="L72" s="387">
        <v>18.222320055176382</v>
      </c>
      <c r="M72" s="536" t="s">
        <v>204</v>
      </c>
      <c r="O72" s="428" t="s">
        <v>22</v>
      </c>
      <c r="P72" s="180" t="s">
        <v>22</v>
      </c>
      <c r="Q72" s="459">
        <v>414735.97899999999</v>
      </c>
      <c r="R72" s="407" t="s">
        <v>22</v>
      </c>
      <c r="S72" s="537" t="s">
        <v>204</v>
      </c>
      <c r="T72" s="535" t="s">
        <v>204</v>
      </c>
      <c r="U72" s="387">
        <v>15.368204739140026</v>
      </c>
      <c r="V72" s="536" t="s">
        <v>204</v>
      </c>
      <c r="X72" s="428" t="s">
        <v>22</v>
      </c>
      <c r="Y72" s="180" t="s">
        <v>22</v>
      </c>
      <c r="Z72" s="459">
        <v>244399.32500000001</v>
      </c>
      <c r="AA72" s="407" t="s">
        <v>22</v>
      </c>
      <c r="AB72" s="537" t="s">
        <v>204</v>
      </c>
      <c r="AC72" s="535" t="s">
        <v>204</v>
      </c>
      <c r="AD72" s="387">
        <v>-6.8835436965875232</v>
      </c>
      <c r="AE72" s="536"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4" customWidth="1"/>
    <col min="2" max="2" width="14.6328125" style="42" customWidth="1"/>
    <col min="3" max="3" width="12.90625" style="42" customWidth="1"/>
    <col min="4" max="4" width="7.6328125" style="42"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2.7265625" style="42" customWidth="1"/>
    <col min="12" max="12" width="7.6328125" style="42" customWidth="1"/>
    <col min="13" max="13" width="12.7265625" style="42" customWidth="1"/>
    <col min="14" max="14" width="7.6328125" style="42" customWidth="1"/>
    <col min="15" max="15" width="12.7265625" style="42" customWidth="1"/>
    <col min="16" max="16" width="7.6328125" style="42" customWidth="1"/>
    <col min="17" max="17" width="12.7265625" style="42" customWidth="1"/>
    <col min="18" max="18" width="7.6328125" style="42" customWidth="1"/>
    <col min="19" max="19" width="12.7265625" style="42" customWidth="1"/>
    <col min="20" max="20" width="7.6328125" style="42" customWidth="1"/>
    <col min="21" max="21" width="12.7265625" style="42" customWidth="1"/>
    <col min="22" max="22" width="7.6328125" style="42" customWidth="1"/>
    <col min="23" max="23" width="12.7265625" style="42" customWidth="1"/>
    <col min="24" max="24" width="7.6328125" style="42" customWidth="1"/>
    <col min="25" max="25" width="12.7265625" style="42" customWidth="1"/>
    <col min="26" max="26" width="7.6328125" style="42" customWidth="1"/>
    <col min="27" max="27" width="12.7265625" style="42" customWidth="1"/>
    <col min="28" max="28" width="7.6328125" style="42" customWidth="1"/>
    <col min="29" max="29" width="12.7265625" style="42" customWidth="1"/>
    <col min="30" max="30" width="7.6328125" style="42" customWidth="1"/>
    <col min="31" max="31" width="12.7265625" style="42" customWidth="1"/>
    <col min="32" max="32" width="7.6328125" style="42" customWidth="1"/>
    <col min="33" max="33" width="12.7265625" style="42" customWidth="1"/>
    <col min="34" max="34" width="7.6328125" style="42" customWidth="1"/>
    <col min="35" max="35" width="12.7265625" style="42" customWidth="1"/>
    <col min="36" max="36" width="7.6328125" style="42" customWidth="1"/>
    <col min="37" max="37" width="12.7265625" style="42" customWidth="1"/>
    <col min="38" max="38" width="7.6328125" style="42" customWidth="1"/>
    <col min="39" max="39" width="12.7265625" style="42" customWidth="1"/>
    <col min="40" max="40" width="7.6328125" style="42" customWidth="1"/>
    <col min="41" max="41" width="12.7265625" style="42" customWidth="1"/>
    <col min="42" max="42" width="7.6328125" style="42" customWidth="1"/>
    <col min="43" max="43" width="12.7265625" style="42" customWidth="1"/>
    <col min="44" max="44" width="7.6328125" style="42" customWidth="1"/>
    <col min="45" max="45" width="12.7265625" style="42" customWidth="1"/>
    <col min="46" max="46" width="7.6328125" style="42" customWidth="1"/>
    <col min="47" max="47" width="12.7265625" style="42" customWidth="1"/>
    <col min="48" max="48" width="7.6328125" style="42" customWidth="1"/>
    <col min="49" max="49" width="15.6328125" style="42" customWidth="1"/>
    <col min="50" max="16384" width="9" style="42"/>
  </cols>
  <sheetData>
    <row r="1" spans="1:49" s="213" customFormat="1" ht="37">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206</v>
      </c>
    </row>
    <row r="4" spans="1:49" s="53" customFormat="1" ht="36.75" customHeight="1" thickBot="1">
      <c r="A4" s="690"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0" t="s">
        <v>205</v>
      </c>
    </row>
    <row r="5" spans="1:49" s="53" customFormat="1" ht="36.75" customHeight="1" thickBot="1">
      <c r="A5" s="691"/>
      <c r="B5" s="712" t="s">
        <v>85</v>
      </c>
      <c r="C5" s="724" t="s">
        <v>86</v>
      </c>
      <c r="D5" s="725"/>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1"/>
    </row>
    <row r="6" spans="1:49" s="53" customFormat="1" ht="36.75" customHeight="1" thickBot="1">
      <c r="A6" s="691"/>
      <c r="B6" s="713"/>
      <c r="C6" s="726"/>
      <c r="D6" s="727"/>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1"/>
    </row>
    <row r="7" spans="1:49" s="53" customFormat="1" ht="36.75" customHeight="1">
      <c r="A7" s="691"/>
      <c r="B7" s="713"/>
      <c r="C7" s="726"/>
      <c r="D7" s="727"/>
      <c r="E7" s="720" t="s">
        <v>97</v>
      </c>
      <c r="F7" s="720"/>
      <c r="G7" s="720" t="s">
        <v>124</v>
      </c>
      <c r="H7" s="720"/>
      <c r="I7" s="720" t="s">
        <v>98</v>
      </c>
      <c r="J7" s="722"/>
      <c r="K7" s="693" t="s">
        <v>91</v>
      </c>
      <c r="L7" s="698"/>
      <c r="M7" s="468"/>
      <c r="N7" s="468"/>
      <c r="O7" s="468"/>
      <c r="P7" s="468"/>
      <c r="Q7" s="468"/>
      <c r="R7" s="471"/>
      <c r="S7" s="715" t="s">
        <v>86</v>
      </c>
      <c r="T7" s="716"/>
      <c r="U7" s="251"/>
      <c r="V7" s="252"/>
      <c r="W7" s="252"/>
      <c r="X7" s="252"/>
      <c r="Y7" s="251"/>
      <c r="Z7" s="59"/>
      <c r="AA7" s="715" t="s">
        <v>92</v>
      </c>
      <c r="AB7" s="716"/>
      <c r="AC7" s="468"/>
      <c r="AD7" s="468"/>
      <c r="AE7" s="468"/>
      <c r="AF7" s="468"/>
      <c r="AG7" s="468"/>
      <c r="AH7" s="468"/>
      <c r="AI7" s="703" t="s">
        <v>93</v>
      </c>
      <c r="AJ7" s="704"/>
      <c r="AK7" s="693" t="s">
        <v>91</v>
      </c>
      <c r="AL7" s="694"/>
      <c r="AM7" s="697" t="s">
        <v>86</v>
      </c>
      <c r="AN7" s="698"/>
      <c r="AO7" s="693" t="s">
        <v>93</v>
      </c>
      <c r="AP7" s="701"/>
      <c r="AQ7" s="60" t="s">
        <v>94</v>
      </c>
      <c r="AR7" s="61"/>
      <c r="AS7" s="60" t="s">
        <v>95</v>
      </c>
      <c r="AT7" s="61"/>
      <c r="AU7" s="60" t="s">
        <v>96</v>
      </c>
      <c r="AV7" s="61"/>
      <c r="AW7" s="691"/>
    </row>
    <row r="8" spans="1:49" s="53" customFormat="1" ht="36.75" customHeight="1" thickBot="1">
      <c r="A8" s="692"/>
      <c r="B8" s="714"/>
      <c r="C8" s="728"/>
      <c r="D8" s="729"/>
      <c r="E8" s="721"/>
      <c r="F8" s="721"/>
      <c r="G8" s="721"/>
      <c r="H8" s="721"/>
      <c r="I8" s="721"/>
      <c r="J8" s="723"/>
      <c r="K8" s="695"/>
      <c r="L8" s="696"/>
      <c r="M8" s="707" t="s">
        <v>138</v>
      </c>
      <c r="N8" s="707"/>
      <c r="O8" s="707" t="s">
        <v>124</v>
      </c>
      <c r="P8" s="707"/>
      <c r="Q8" s="707" t="s">
        <v>98</v>
      </c>
      <c r="R8" s="707"/>
      <c r="S8" s="717"/>
      <c r="T8" s="719"/>
      <c r="U8" s="708" t="s">
        <v>97</v>
      </c>
      <c r="V8" s="709"/>
      <c r="W8" s="710" t="s">
        <v>124</v>
      </c>
      <c r="X8" s="711"/>
      <c r="Y8" s="62" t="s">
        <v>98</v>
      </c>
      <c r="Z8" s="63"/>
      <c r="AA8" s="717"/>
      <c r="AB8" s="718"/>
      <c r="AC8" s="707" t="s">
        <v>138</v>
      </c>
      <c r="AD8" s="707"/>
      <c r="AE8" s="707" t="s">
        <v>124</v>
      </c>
      <c r="AF8" s="707"/>
      <c r="AG8" s="707" t="s">
        <v>98</v>
      </c>
      <c r="AH8" s="707"/>
      <c r="AI8" s="705"/>
      <c r="AJ8" s="706"/>
      <c r="AK8" s="695"/>
      <c r="AL8" s="696"/>
      <c r="AM8" s="699"/>
      <c r="AN8" s="700"/>
      <c r="AO8" s="695"/>
      <c r="AP8" s="702"/>
      <c r="AQ8" s="469"/>
      <c r="AR8" s="470"/>
      <c r="AS8" s="469"/>
      <c r="AT8" s="470"/>
      <c r="AU8" s="469"/>
      <c r="AV8" s="470"/>
      <c r="AW8" s="692"/>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55349261</v>
      </c>
      <c r="C10" s="71">
        <v>938718</v>
      </c>
      <c r="D10" s="490">
        <v>169.5990123517638</v>
      </c>
      <c r="E10" s="229">
        <v>584879</v>
      </c>
      <c r="F10" s="490">
        <v>105.67060687585332</v>
      </c>
      <c r="G10" s="229">
        <v>189159</v>
      </c>
      <c r="H10" s="490">
        <v>34.175524041775375</v>
      </c>
      <c r="I10" s="229">
        <v>164680</v>
      </c>
      <c r="J10" s="491">
        <v>29.752881434135137</v>
      </c>
      <c r="K10" s="228">
        <v>595223</v>
      </c>
      <c r="L10" s="326">
        <v>109.02975540660537</v>
      </c>
      <c r="M10" s="352">
        <v>304094</v>
      </c>
      <c r="N10" s="326">
        <v>55.702307270747703</v>
      </c>
      <c r="O10" s="352">
        <v>140085</v>
      </c>
      <c r="P10" s="326">
        <v>25.660018658778835</v>
      </c>
      <c r="Q10" s="352">
        <v>151044</v>
      </c>
      <c r="R10" s="326">
        <v>27.667429477078848</v>
      </c>
      <c r="S10" s="73">
        <v>187110</v>
      </c>
      <c r="T10" s="326">
        <v>34.273805841054418</v>
      </c>
      <c r="U10" s="74">
        <v>91893</v>
      </c>
      <c r="V10" s="326">
        <v>16.832466678167993</v>
      </c>
      <c r="W10" s="352">
        <v>41427</v>
      </c>
      <c r="X10" s="326">
        <v>7.588375578950143</v>
      </c>
      <c r="Y10" s="72">
        <v>53790</v>
      </c>
      <c r="Z10" s="326">
        <v>9.8529635839362779</v>
      </c>
      <c r="AA10" s="75">
        <v>3866</v>
      </c>
      <c r="AB10" s="326">
        <v>0.70815313655879619</v>
      </c>
      <c r="AC10" s="229">
        <v>715</v>
      </c>
      <c r="AD10" s="326">
        <v>0.13096986359015503</v>
      </c>
      <c r="AE10" s="229">
        <v>456</v>
      </c>
      <c r="AF10" s="326">
        <v>8.3527633282672306E-2</v>
      </c>
      <c r="AG10" s="229">
        <v>2695</v>
      </c>
      <c r="AH10" s="326">
        <v>0.49365563968596893</v>
      </c>
      <c r="AI10" s="70">
        <v>786199</v>
      </c>
      <c r="AJ10" s="319">
        <v>144.01171438421858</v>
      </c>
      <c r="AK10" s="495">
        <v>16216</v>
      </c>
      <c r="AL10" s="326">
        <v>2.9703598712978376</v>
      </c>
      <c r="AM10" s="74">
        <v>8169</v>
      </c>
      <c r="AN10" s="326">
        <v>1.49635358834682</v>
      </c>
      <c r="AO10" s="70">
        <v>24385</v>
      </c>
      <c r="AP10" s="326">
        <v>4.4667134596446578</v>
      </c>
      <c r="AQ10" s="70">
        <v>72806</v>
      </c>
      <c r="AR10" s="491">
        <v>13.15392449413191</v>
      </c>
      <c r="AS10" s="74">
        <v>8110</v>
      </c>
      <c r="AT10" s="490">
        <v>1.4652408818972309</v>
      </c>
      <c r="AU10" s="70">
        <v>55256</v>
      </c>
      <c r="AV10" s="490">
        <v>9.9831504525417234</v>
      </c>
      <c r="AW10" s="466" t="s">
        <v>99</v>
      </c>
    </row>
    <row r="11" spans="1:49" s="82" customFormat="1" ht="36.75" customHeight="1">
      <c r="A11" s="77" t="s">
        <v>100</v>
      </c>
      <c r="B11" s="487">
        <v>2037227</v>
      </c>
      <c r="C11" s="79">
        <v>44654</v>
      </c>
      <c r="D11" s="327">
        <v>219.19010498093732</v>
      </c>
      <c r="E11" s="230">
        <v>26684</v>
      </c>
      <c r="F11" s="327">
        <v>130.98196715437209</v>
      </c>
      <c r="G11" s="230">
        <v>7285</v>
      </c>
      <c r="H11" s="327">
        <v>35.759392546829588</v>
      </c>
      <c r="I11" s="230">
        <v>10685</v>
      </c>
      <c r="J11" s="323">
        <v>52.44874527973564</v>
      </c>
      <c r="K11" s="492">
        <v>23417</v>
      </c>
      <c r="L11" s="327">
        <v>110.28094160530661</v>
      </c>
      <c r="M11" s="353">
        <v>11726</v>
      </c>
      <c r="N11" s="327">
        <v>55.22288599153714</v>
      </c>
      <c r="O11" s="353">
        <v>5240</v>
      </c>
      <c r="P11" s="327">
        <v>24.677462271503892</v>
      </c>
      <c r="Q11" s="353">
        <v>6451</v>
      </c>
      <c r="R11" s="327">
        <v>30.38059334226557</v>
      </c>
      <c r="S11" s="230">
        <v>10536</v>
      </c>
      <c r="T11" s="327">
        <v>49.618653147436063</v>
      </c>
      <c r="U11" s="81">
        <v>4988</v>
      </c>
      <c r="V11" s="327">
        <v>23.490683551576605</v>
      </c>
      <c r="W11" s="353">
        <v>1955</v>
      </c>
      <c r="X11" s="327">
        <v>9.20695395816605</v>
      </c>
      <c r="Y11" s="353">
        <v>3593</v>
      </c>
      <c r="Z11" s="327">
        <v>16.921015637693412</v>
      </c>
      <c r="AA11" s="81">
        <v>214</v>
      </c>
      <c r="AB11" s="327">
        <v>1.0078200240652353</v>
      </c>
      <c r="AC11" s="230">
        <v>16</v>
      </c>
      <c r="AD11" s="327">
        <v>7.5351029836653094E-2</v>
      </c>
      <c r="AE11" s="230">
        <v>62</v>
      </c>
      <c r="AF11" s="327">
        <v>0.29198524061703074</v>
      </c>
      <c r="AG11" s="230">
        <v>136</v>
      </c>
      <c r="AH11" s="327">
        <v>0.6404837536115513</v>
      </c>
      <c r="AI11" s="78">
        <v>34167</v>
      </c>
      <c r="AJ11" s="320">
        <v>160.90741477680788</v>
      </c>
      <c r="AK11" s="492">
        <v>839</v>
      </c>
      <c r="AL11" s="327">
        <v>3.9512196270594968</v>
      </c>
      <c r="AM11" s="80">
        <v>460</v>
      </c>
      <c r="AN11" s="327">
        <v>2.1663421078037768</v>
      </c>
      <c r="AO11" s="79">
        <v>1299</v>
      </c>
      <c r="AP11" s="327">
        <v>6.1175617348632727</v>
      </c>
      <c r="AQ11" s="78">
        <v>3128</v>
      </c>
      <c r="AR11" s="323">
        <v>15.354204514273569</v>
      </c>
      <c r="AS11" s="80">
        <v>331</v>
      </c>
      <c r="AT11" s="327">
        <v>1.6247575748799716</v>
      </c>
      <c r="AU11" s="79">
        <v>1557</v>
      </c>
      <c r="AV11" s="327">
        <v>7.6427418250396251</v>
      </c>
      <c r="AW11" s="77" t="s">
        <v>100</v>
      </c>
    </row>
    <row r="12" spans="1:49" s="82" customFormat="1" ht="36.75" customHeight="1">
      <c r="A12" s="83" t="s">
        <v>37</v>
      </c>
      <c r="B12" s="488">
        <v>485149</v>
      </c>
      <c r="C12" s="85">
        <v>8002</v>
      </c>
      <c r="D12" s="328">
        <v>164.93901873445066</v>
      </c>
      <c r="E12" s="231">
        <v>4775</v>
      </c>
      <c r="F12" s="328">
        <v>98.423370964384148</v>
      </c>
      <c r="G12" s="231">
        <v>1935</v>
      </c>
      <c r="H12" s="328">
        <v>39.884653992897029</v>
      </c>
      <c r="I12" s="231">
        <v>1292</v>
      </c>
      <c r="J12" s="324">
        <v>26.630993777169486</v>
      </c>
      <c r="K12" s="493">
        <v>4649</v>
      </c>
      <c r="L12" s="328">
        <v>91.448661677325973</v>
      </c>
      <c r="M12" s="354">
        <v>2291</v>
      </c>
      <c r="N12" s="328">
        <v>45.065365434018879</v>
      </c>
      <c r="O12" s="354">
        <v>1232</v>
      </c>
      <c r="P12" s="328">
        <v>24.234190403627785</v>
      </c>
      <c r="Q12" s="354">
        <v>1126</v>
      </c>
      <c r="R12" s="328">
        <v>22.14910583967929</v>
      </c>
      <c r="S12" s="231">
        <v>2758</v>
      </c>
      <c r="T12" s="328">
        <v>54.251539880848561</v>
      </c>
      <c r="U12" s="87">
        <v>1139</v>
      </c>
      <c r="V12" s="328">
        <v>22.40482375789939</v>
      </c>
      <c r="W12" s="354">
        <v>888</v>
      </c>
      <c r="X12" s="328">
        <v>17.467500875342107</v>
      </c>
      <c r="Y12" s="354">
        <v>731</v>
      </c>
      <c r="Z12" s="328">
        <v>14.379215247607071</v>
      </c>
      <c r="AA12" s="87">
        <v>8</v>
      </c>
      <c r="AB12" s="328">
        <v>0.15736487275082978</v>
      </c>
      <c r="AC12" s="231">
        <v>2</v>
      </c>
      <c r="AD12" s="328">
        <v>3.9341218187707444E-2</v>
      </c>
      <c r="AE12" s="231">
        <v>0</v>
      </c>
      <c r="AF12" s="328">
        <v>0</v>
      </c>
      <c r="AG12" s="231">
        <v>6</v>
      </c>
      <c r="AH12" s="328">
        <v>0.11802365456312235</v>
      </c>
      <c r="AI12" s="84">
        <v>7415</v>
      </c>
      <c r="AJ12" s="321">
        <v>145.85756643092535</v>
      </c>
      <c r="AK12" s="493">
        <v>208</v>
      </c>
      <c r="AL12" s="328">
        <v>4.091486691521574</v>
      </c>
      <c r="AM12" s="86">
        <v>102</v>
      </c>
      <c r="AN12" s="328">
        <v>2.0064021275730797</v>
      </c>
      <c r="AO12" s="85">
        <v>310</v>
      </c>
      <c r="AP12" s="328">
        <v>6.0978888190946536</v>
      </c>
      <c r="AQ12" s="84">
        <v>600</v>
      </c>
      <c r="AR12" s="324">
        <v>12.367334571440939</v>
      </c>
      <c r="AS12" s="86">
        <v>54</v>
      </c>
      <c r="AT12" s="328">
        <v>1.1130601114296845</v>
      </c>
      <c r="AU12" s="85">
        <v>669</v>
      </c>
      <c r="AV12" s="328">
        <v>13.789578047156647</v>
      </c>
      <c r="AW12" s="83" t="s">
        <v>101</v>
      </c>
    </row>
    <row r="13" spans="1:49" s="82" customFormat="1" ht="36.75" customHeight="1">
      <c r="A13" s="83" t="s">
        <v>38</v>
      </c>
      <c r="B13" s="488">
        <v>383785</v>
      </c>
      <c r="C13" s="85">
        <v>5119</v>
      </c>
      <c r="D13" s="328">
        <v>133.38197167685033</v>
      </c>
      <c r="E13" s="231">
        <v>3146</v>
      </c>
      <c r="F13" s="328">
        <v>81.972979663092616</v>
      </c>
      <c r="G13" s="231">
        <v>1313</v>
      </c>
      <c r="H13" s="328">
        <v>34.211863413108901</v>
      </c>
      <c r="I13" s="231">
        <v>660</v>
      </c>
      <c r="J13" s="324">
        <v>17.197128600648799</v>
      </c>
      <c r="K13" s="493">
        <v>4989</v>
      </c>
      <c r="L13" s="328">
        <v>126.55744635873586</v>
      </c>
      <c r="M13" s="354">
        <v>2320</v>
      </c>
      <c r="N13" s="328">
        <v>58.852129796004661</v>
      </c>
      <c r="O13" s="354">
        <v>1176</v>
      </c>
      <c r="P13" s="328">
        <v>29.831941655216152</v>
      </c>
      <c r="Q13" s="354">
        <v>1493</v>
      </c>
      <c r="R13" s="328">
        <v>37.873374907515064</v>
      </c>
      <c r="S13" s="231">
        <v>2051</v>
      </c>
      <c r="T13" s="328">
        <v>52.028326815347221</v>
      </c>
      <c r="U13" s="87">
        <v>912</v>
      </c>
      <c r="V13" s="328">
        <v>23.134975161188038</v>
      </c>
      <c r="W13" s="354">
        <v>585</v>
      </c>
      <c r="X13" s="328">
        <v>14.839868935630482</v>
      </c>
      <c r="Y13" s="354">
        <v>554</v>
      </c>
      <c r="Z13" s="328">
        <v>14.053482718528697</v>
      </c>
      <c r="AA13" s="87">
        <v>21</v>
      </c>
      <c r="AB13" s="328">
        <v>0.53271324384314556</v>
      </c>
      <c r="AC13" s="231">
        <v>5</v>
      </c>
      <c r="AD13" s="328">
        <v>0.12683648662932037</v>
      </c>
      <c r="AE13" s="231">
        <v>0</v>
      </c>
      <c r="AF13" s="328">
        <v>0</v>
      </c>
      <c r="AG13" s="231">
        <v>16</v>
      </c>
      <c r="AH13" s="328">
        <v>0.40587675721382516</v>
      </c>
      <c r="AI13" s="84">
        <v>7061</v>
      </c>
      <c r="AJ13" s="321">
        <v>179.11848641792625</v>
      </c>
      <c r="AK13" s="493">
        <v>164</v>
      </c>
      <c r="AL13" s="328">
        <v>4.1602367614417082</v>
      </c>
      <c r="AM13" s="86">
        <v>55</v>
      </c>
      <c r="AN13" s="328">
        <v>1.395201352922524</v>
      </c>
      <c r="AO13" s="85">
        <v>219</v>
      </c>
      <c r="AP13" s="328">
        <v>5.5554381143642315</v>
      </c>
      <c r="AQ13" s="84">
        <v>502</v>
      </c>
      <c r="AR13" s="324">
        <v>13.0802402386753</v>
      </c>
      <c r="AS13" s="86">
        <v>71</v>
      </c>
      <c r="AT13" s="328">
        <v>1.8499941373425224</v>
      </c>
      <c r="AU13" s="85">
        <v>276</v>
      </c>
      <c r="AV13" s="328">
        <v>7.1915265057258617</v>
      </c>
      <c r="AW13" s="83" t="s">
        <v>38</v>
      </c>
    </row>
    <row r="14" spans="1:49" s="82" customFormat="1" ht="36.75" customHeight="1">
      <c r="A14" s="83" t="s">
        <v>39</v>
      </c>
      <c r="B14" s="488">
        <v>944896</v>
      </c>
      <c r="C14" s="85">
        <v>11998</v>
      </c>
      <c r="D14" s="328">
        <v>126.97693714440531</v>
      </c>
      <c r="E14" s="231">
        <v>7496</v>
      </c>
      <c r="F14" s="328">
        <v>79.33148198320238</v>
      </c>
      <c r="G14" s="231">
        <v>2317</v>
      </c>
      <c r="H14" s="328">
        <v>24.521217149823894</v>
      </c>
      <c r="I14" s="231">
        <v>2185</v>
      </c>
      <c r="J14" s="324">
        <v>23.124238011379031</v>
      </c>
      <c r="K14" s="493">
        <v>11951</v>
      </c>
      <c r="L14" s="328">
        <v>126.03238603108538</v>
      </c>
      <c r="M14" s="354">
        <v>6443</v>
      </c>
      <c r="N14" s="328">
        <v>67.946336139091542</v>
      </c>
      <c r="O14" s="354">
        <v>2983</v>
      </c>
      <c r="P14" s="328">
        <v>31.458004144483951</v>
      </c>
      <c r="Q14" s="354">
        <v>2525</v>
      </c>
      <c r="R14" s="328">
        <v>26.62804574750988</v>
      </c>
      <c r="S14" s="231">
        <v>3619</v>
      </c>
      <c r="T14" s="328">
        <v>38.165107944648817</v>
      </c>
      <c r="U14" s="87">
        <v>1781</v>
      </c>
      <c r="V14" s="328">
        <v>18.78199979260004</v>
      </c>
      <c r="W14" s="354">
        <v>859</v>
      </c>
      <c r="X14" s="328">
        <v>9.0588084344994009</v>
      </c>
      <c r="Y14" s="354">
        <v>979</v>
      </c>
      <c r="Z14" s="328">
        <v>10.324299717549376</v>
      </c>
      <c r="AA14" s="87">
        <v>24</v>
      </c>
      <c r="AB14" s="328">
        <v>0.25309825660999491</v>
      </c>
      <c r="AC14" s="231">
        <v>17</v>
      </c>
      <c r="AD14" s="328">
        <v>0.17927793176541307</v>
      </c>
      <c r="AE14" s="231">
        <v>0</v>
      </c>
      <c r="AF14" s="328">
        <v>0</v>
      </c>
      <c r="AG14" s="231">
        <v>7</v>
      </c>
      <c r="AH14" s="328">
        <v>7.3820324844581856E-2</v>
      </c>
      <c r="AI14" s="84">
        <v>15594</v>
      </c>
      <c r="AJ14" s="321">
        <v>164.45059223234418</v>
      </c>
      <c r="AK14" s="493">
        <v>125</v>
      </c>
      <c r="AL14" s="328">
        <v>1.3182200865103901</v>
      </c>
      <c r="AM14" s="86">
        <v>117</v>
      </c>
      <c r="AN14" s="328">
        <v>1.2338540009737253</v>
      </c>
      <c r="AO14" s="85">
        <v>242</v>
      </c>
      <c r="AP14" s="328">
        <v>2.5520740874841157</v>
      </c>
      <c r="AQ14" s="84">
        <v>1202</v>
      </c>
      <c r="AR14" s="324">
        <v>12.720976700081279</v>
      </c>
      <c r="AS14" s="86">
        <v>108</v>
      </c>
      <c r="AT14" s="328">
        <v>1.1429829314548903</v>
      </c>
      <c r="AU14" s="85">
        <v>1661</v>
      </c>
      <c r="AV14" s="328">
        <v>17.578654158764564</v>
      </c>
      <c r="AW14" s="83" t="s">
        <v>39</v>
      </c>
    </row>
    <row r="15" spans="1:49" s="82" customFormat="1" ht="36.75" customHeight="1">
      <c r="A15" s="83" t="s">
        <v>40</v>
      </c>
      <c r="B15" s="488">
        <v>367093</v>
      </c>
      <c r="C15" s="85">
        <v>2488</v>
      </c>
      <c r="D15" s="328">
        <v>67.77574075234341</v>
      </c>
      <c r="E15" s="231">
        <v>1410</v>
      </c>
      <c r="F15" s="328">
        <v>38.409885233442211</v>
      </c>
      <c r="G15" s="231">
        <v>745</v>
      </c>
      <c r="H15" s="328">
        <v>20.29458475100315</v>
      </c>
      <c r="I15" s="231">
        <v>333</v>
      </c>
      <c r="J15" s="324">
        <v>9.0712707678980529</v>
      </c>
      <c r="K15" s="493">
        <v>4435</v>
      </c>
      <c r="L15" s="328">
        <v>113.89258401343601</v>
      </c>
      <c r="M15" s="354">
        <v>2652</v>
      </c>
      <c r="N15" s="328">
        <v>68.104426787741204</v>
      </c>
      <c r="O15" s="354">
        <v>1071</v>
      </c>
      <c r="P15" s="328">
        <v>27.503710818126258</v>
      </c>
      <c r="Q15" s="354">
        <v>712</v>
      </c>
      <c r="R15" s="328">
        <v>18.284446407568531</v>
      </c>
      <c r="S15" s="231">
        <v>1123</v>
      </c>
      <c r="T15" s="328">
        <v>28.83909173553295</v>
      </c>
      <c r="U15" s="87">
        <v>648</v>
      </c>
      <c r="V15" s="328">
        <v>16.640900663067988</v>
      </c>
      <c r="W15" s="354">
        <v>258</v>
      </c>
      <c r="X15" s="328">
        <v>6.6255437825178101</v>
      </c>
      <c r="Y15" s="354">
        <v>217</v>
      </c>
      <c r="Z15" s="328">
        <v>5.5726472899471506</v>
      </c>
      <c r="AA15" s="87">
        <v>12</v>
      </c>
      <c r="AB15" s="328">
        <v>0.30816482709385162</v>
      </c>
      <c r="AC15" s="231">
        <v>3</v>
      </c>
      <c r="AD15" s="328">
        <v>7.7041206773462906E-2</v>
      </c>
      <c r="AE15" s="231">
        <v>0</v>
      </c>
      <c r="AF15" s="328">
        <v>0</v>
      </c>
      <c r="AG15" s="231">
        <v>9</v>
      </c>
      <c r="AH15" s="328">
        <v>0.23112362032038875</v>
      </c>
      <c r="AI15" s="84">
        <v>5570</v>
      </c>
      <c r="AJ15" s="321">
        <v>143.0398405760628</v>
      </c>
      <c r="AK15" s="493">
        <v>60</v>
      </c>
      <c r="AL15" s="328">
        <v>1.540824135469258</v>
      </c>
      <c r="AM15" s="86">
        <v>81</v>
      </c>
      <c r="AN15" s="328">
        <v>2.0801125828834985</v>
      </c>
      <c r="AO15" s="85">
        <v>141</v>
      </c>
      <c r="AP15" s="328">
        <v>3.6209367183527568</v>
      </c>
      <c r="AQ15" s="84">
        <v>545</v>
      </c>
      <c r="AR15" s="324">
        <v>14.846374079592909</v>
      </c>
      <c r="AS15" s="86">
        <v>56</v>
      </c>
      <c r="AT15" s="328">
        <v>1.5254989879948677</v>
      </c>
      <c r="AU15" s="85">
        <v>171</v>
      </c>
      <c r="AV15" s="328">
        <v>4.6582201240557568</v>
      </c>
      <c r="AW15" s="83" t="s">
        <v>40</v>
      </c>
    </row>
    <row r="16" spans="1:49" s="82" customFormat="1" ht="36.75" customHeight="1">
      <c r="A16" s="83" t="s">
        <v>41</v>
      </c>
      <c r="B16" s="488">
        <v>374424</v>
      </c>
      <c r="C16" s="85">
        <v>3290</v>
      </c>
      <c r="D16" s="328">
        <v>87.868299040659792</v>
      </c>
      <c r="E16" s="231">
        <v>2000</v>
      </c>
      <c r="F16" s="328">
        <v>53.415379356024189</v>
      </c>
      <c r="G16" s="231">
        <v>740</v>
      </c>
      <c r="H16" s="328">
        <v>19.763690361728948</v>
      </c>
      <c r="I16" s="231">
        <v>550</v>
      </c>
      <c r="J16" s="324">
        <v>14.689229322906652</v>
      </c>
      <c r="K16" s="493">
        <v>3308</v>
      </c>
      <c r="L16" s="328">
        <v>84.988091904293327</v>
      </c>
      <c r="M16" s="354">
        <v>1833</v>
      </c>
      <c r="N16" s="328">
        <v>47.092857454827595</v>
      </c>
      <c r="O16" s="354">
        <v>702</v>
      </c>
      <c r="P16" s="328">
        <v>18.035562429508442</v>
      </c>
      <c r="Q16" s="354">
        <v>773</v>
      </c>
      <c r="R16" s="328">
        <v>19.859672019957301</v>
      </c>
      <c r="S16" s="231">
        <v>1328</v>
      </c>
      <c r="T16" s="328">
        <v>34.118556846705424</v>
      </c>
      <c r="U16" s="87">
        <v>706</v>
      </c>
      <c r="V16" s="328">
        <v>18.138329166998517</v>
      </c>
      <c r="W16" s="354">
        <v>365</v>
      </c>
      <c r="X16" s="328">
        <v>9.3774647959694892</v>
      </c>
      <c r="Y16" s="354">
        <v>257</v>
      </c>
      <c r="Z16" s="328">
        <v>6.6027628837374213</v>
      </c>
      <c r="AA16" s="87">
        <v>5</v>
      </c>
      <c r="AB16" s="328">
        <v>0.12845842186259573</v>
      </c>
      <c r="AC16" s="231">
        <v>3</v>
      </c>
      <c r="AD16" s="328">
        <v>7.707505311755744E-2</v>
      </c>
      <c r="AE16" s="231">
        <v>0</v>
      </c>
      <c r="AF16" s="328">
        <v>0</v>
      </c>
      <c r="AG16" s="231">
        <v>2</v>
      </c>
      <c r="AH16" s="328">
        <v>5.1383368745038301E-2</v>
      </c>
      <c r="AI16" s="84">
        <v>4641</v>
      </c>
      <c r="AJ16" s="321">
        <v>119.23510717286136</v>
      </c>
      <c r="AK16" s="493">
        <v>85</v>
      </c>
      <c r="AL16" s="328">
        <v>2.1837931716641275</v>
      </c>
      <c r="AM16" s="86">
        <v>99</v>
      </c>
      <c r="AN16" s="328">
        <v>2.5434767528793953</v>
      </c>
      <c r="AO16" s="85">
        <v>184</v>
      </c>
      <c r="AP16" s="328">
        <v>4.7272699245435232</v>
      </c>
      <c r="AQ16" s="84">
        <v>498</v>
      </c>
      <c r="AR16" s="324">
        <v>13.300429459650024</v>
      </c>
      <c r="AS16" s="86">
        <v>42</v>
      </c>
      <c r="AT16" s="328">
        <v>1.1217229664765078</v>
      </c>
      <c r="AU16" s="85">
        <v>318</v>
      </c>
      <c r="AV16" s="328">
        <v>8.4930453176078462</v>
      </c>
      <c r="AW16" s="83" t="s">
        <v>41</v>
      </c>
    </row>
    <row r="17" spans="1:49" s="82" customFormat="1" ht="36.75" customHeight="1">
      <c r="A17" s="83" t="s">
        <v>42</v>
      </c>
      <c r="B17" s="488">
        <v>693590</v>
      </c>
      <c r="C17" s="85">
        <v>8905</v>
      </c>
      <c r="D17" s="328">
        <v>128.38997102034341</v>
      </c>
      <c r="E17" s="231">
        <v>5253</v>
      </c>
      <c r="F17" s="328">
        <v>75.736386049395179</v>
      </c>
      <c r="G17" s="231">
        <v>2170</v>
      </c>
      <c r="H17" s="328">
        <v>31.286494903329057</v>
      </c>
      <c r="I17" s="231">
        <v>1482</v>
      </c>
      <c r="J17" s="324">
        <v>21.367090067619198</v>
      </c>
      <c r="K17" s="493">
        <v>6509</v>
      </c>
      <c r="L17" s="328">
        <v>92.691001040975891</v>
      </c>
      <c r="M17" s="354">
        <v>3254</v>
      </c>
      <c r="N17" s="328">
        <v>46.338380302248517</v>
      </c>
      <c r="O17" s="354">
        <v>1731</v>
      </c>
      <c r="P17" s="328">
        <v>24.650195544926916</v>
      </c>
      <c r="Q17" s="354">
        <v>1524</v>
      </c>
      <c r="R17" s="328">
        <v>21.702425193800469</v>
      </c>
      <c r="S17" s="231">
        <v>2345</v>
      </c>
      <c r="T17" s="328">
        <v>33.393823542954138</v>
      </c>
      <c r="U17" s="87">
        <v>1096</v>
      </c>
      <c r="V17" s="328">
        <v>15.607518380843382</v>
      </c>
      <c r="W17" s="354">
        <v>572</v>
      </c>
      <c r="X17" s="328">
        <v>8.1455296659146121</v>
      </c>
      <c r="Y17" s="354">
        <v>677</v>
      </c>
      <c r="Z17" s="328">
        <v>9.6407754961961398</v>
      </c>
      <c r="AA17" s="87">
        <v>7</v>
      </c>
      <c r="AB17" s="328">
        <v>9.9683055352101896E-2</v>
      </c>
      <c r="AC17" s="231">
        <v>4</v>
      </c>
      <c r="AD17" s="328">
        <v>5.6961745915486806E-2</v>
      </c>
      <c r="AE17" s="231">
        <v>1</v>
      </c>
      <c r="AF17" s="328">
        <v>1.4240436478871701E-2</v>
      </c>
      <c r="AG17" s="231">
        <v>2</v>
      </c>
      <c r="AH17" s="328">
        <v>2.8480872957743403E-2</v>
      </c>
      <c r="AI17" s="84">
        <v>8861</v>
      </c>
      <c r="AJ17" s="321">
        <v>126.18450763928215</v>
      </c>
      <c r="AK17" s="493">
        <v>139</v>
      </c>
      <c r="AL17" s="328">
        <v>1.9794206705631663</v>
      </c>
      <c r="AM17" s="86">
        <v>135</v>
      </c>
      <c r="AN17" s="328">
        <v>1.9224589246476795</v>
      </c>
      <c r="AO17" s="85">
        <v>274</v>
      </c>
      <c r="AP17" s="328">
        <v>3.9018795952108456</v>
      </c>
      <c r="AQ17" s="84">
        <v>770</v>
      </c>
      <c r="AR17" s="324">
        <v>11.10165948182644</v>
      </c>
      <c r="AS17" s="86">
        <v>205</v>
      </c>
      <c r="AT17" s="328">
        <v>2.9556366152914548</v>
      </c>
      <c r="AU17" s="85">
        <v>454</v>
      </c>
      <c r="AV17" s="328">
        <v>6.5456537724015629</v>
      </c>
      <c r="AW17" s="83" t="s">
        <v>42</v>
      </c>
    </row>
    <row r="18" spans="1:49" s="82" customFormat="1" ht="36.75" customHeight="1">
      <c r="A18" s="83" t="s">
        <v>43</v>
      </c>
      <c r="B18" s="488">
        <v>1149878</v>
      </c>
      <c r="C18" s="85">
        <v>18189</v>
      </c>
      <c r="D18" s="328">
        <v>158.18199843809518</v>
      </c>
      <c r="E18" s="231">
        <v>10145</v>
      </c>
      <c r="F18" s="328">
        <v>88.226751011846474</v>
      </c>
      <c r="G18" s="231">
        <v>4932</v>
      </c>
      <c r="H18" s="328">
        <v>42.891506751150992</v>
      </c>
      <c r="I18" s="231">
        <v>3112</v>
      </c>
      <c r="J18" s="324">
        <v>27.063740675097705</v>
      </c>
      <c r="K18" s="493">
        <v>12770</v>
      </c>
      <c r="L18" s="328">
        <v>113.53539927652673</v>
      </c>
      <c r="M18" s="354">
        <v>6419</v>
      </c>
      <c r="N18" s="328">
        <v>57.069986527488254</v>
      </c>
      <c r="O18" s="354">
        <v>3582</v>
      </c>
      <c r="P18" s="328">
        <v>31.846812858928637</v>
      </c>
      <c r="Q18" s="354">
        <v>2769</v>
      </c>
      <c r="R18" s="328">
        <v>24.618599890109827</v>
      </c>
      <c r="S18" s="231">
        <v>3943</v>
      </c>
      <c r="T18" s="328">
        <v>35.056388359228258</v>
      </c>
      <c r="U18" s="87">
        <v>1711</v>
      </c>
      <c r="V18" s="328">
        <v>15.21214316069986</v>
      </c>
      <c r="W18" s="354">
        <v>1102</v>
      </c>
      <c r="X18" s="328">
        <v>9.7976515272304194</v>
      </c>
      <c r="Y18" s="354">
        <v>1130</v>
      </c>
      <c r="Z18" s="328">
        <v>10.046593671297979</v>
      </c>
      <c r="AA18" s="87">
        <v>72</v>
      </c>
      <c r="AB18" s="328">
        <v>0.64013694188801284</v>
      </c>
      <c r="AC18" s="231">
        <v>12</v>
      </c>
      <c r="AD18" s="328">
        <v>0.1066894903146688</v>
      </c>
      <c r="AE18" s="231">
        <v>2</v>
      </c>
      <c r="AF18" s="328">
        <v>1.7781581719111466E-2</v>
      </c>
      <c r="AG18" s="231">
        <v>58</v>
      </c>
      <c r="AH18" s="328">
        <v>0.51566586985423257</v>
      </c>
      <c r="AI18" s="84">
        <v>16785</v>
      </c>
      <c r="AJ18" s="321">
        <v>149.23192457764299</v>
      </c>
      <c r="AK18" s="493">
        <v>137</v>
      </c>
      <c r="AL18" s="328">
        <v>1.2180383477591354</v>
      </c>
      <c r="AM18" s="86">
        <v>109</v>
      </c>
      <c r="AN18" s="328">
        <v>0.96909620369157501</v>
      </c>
      <c r="AO18" s="85">
        <v>246</v>
      </c>
      <c r="AP18" s="328">
        <v>2.1871345514507103</v>
      </c>
      <c r="AQ18" s="84">
        <v>1623</v>
      </c>
      <c r="AR18" s="324">
        <v>14.114540846942024</v>
      </c>
      <c r="AS18" s="86">
        <v>185</v>
      </c>
      <c r="AT18" s="328">
        <v>1.6088663319065153</v>
      </c>
      <c r="AU18" s="85">
        <v>1516</v>
      </c>
      <c r="AV18" s="328">
        <v>13.184007346866364</v>
      </c>
      <c r="AW18" s="83" t="s">
        <v>43</v>
      </c>
    </row>
    <row r="19" spans="1:49" s="82" customFormat="1" ht="36.75" customHeight="1">
      <c r="A19" s="83" t="s">
        <v>44</v>
      </c>
      <c r="B19" s="488">
        <v>888854</v>
      </c>
      <c r="C19" s="85">
        <v>10678</v>
      </c>
      <c r="D19" s="328">
        <v>120.13221518944619</v>
      </c>
      <c r="E19" s="231">
        <v>6082</v>
      </c>
      <c r="F19" s="328">
        <v>68.425185688538278</v>
      </c>
      <c r="G19" s="231">
        <v>2612</v>
      </c>
      <c r="H19" s="328">
        <v>29.386153406521206</v>
      </c>
      <c r="I19" s="231">
        <v>1984</v>
      </c>
      <c r="J19" s="324">
        <v>22.320876094386705</v>
      </c>
      <c r="K19" s="493">
        <v>9856</v>
      </c>
      <c r="L19" s="328">
        <v>112.33551725513513</v>
      </c>
      <c r="M19" s="354">
        <v>4928</v>
      </c>
      <c r="N19" s="328">
        <v>56.167758627567565</v>
      </c>
      <c r="O19" s="354">
        <v>2508</v>
      </c>
      <c r="P19" s="328">
        <v>28.585377158672777</v>
      </c>
      <c r="Q19" s="354">
        <v>2420</v>
      </c>
      <c r="R19" s="328">
        <v>27.582381468894784</v>
      </c>
      <c r="S19" s="231">
        <v>3261</v>
      </c>
      <c r="T19" s="328">
        <v>37.167828913250375</v>
      </c>
      <c r="U19" s="87">
        <v>1103</v>
      </c>
      <c r="V19" s="328">
        <v>12.571639157103698</v>
      </c>
      <c r="W19" s="354">
        <v>1360</v>
      </c>
      <c r="X19" s="328">
        <v>15.500842478387153</v>
      </c>
      <c r="Y19" s="354">
        <v>798</v>
      </c>
      <c r="Z19" s="328">
        <v>9.0953472777595206</v>
      </c>
      <c r="AA19" s="87">
        <v>54</v>
      </c>
      <c r="AB19" s="328">
        <v>0.61547462781831341</v>
      </c>
      <c r="AC19" s="231">
        <v>3</v>
      </c>
      <c r="AD19" s="328">
        <v>3.4193034878795193E-2</v>
      </c>
      <c r="AE19" s="231">
        <v>0</v>
      </c>
      <c r="AF19" s="328">
        <v>0</v>
      </c>
      <c r="AG19" s="231">
        <v>51</v>
      </c>
      <c r="AH19" s="328">
        <v>0.5812815929395182</v>
      </c>
      <c r="AI19" s="84">
        <v>13171</v>
      </c>
      <c r="AJ19" s="321">
        <v>150.11882079620383</v>
      </c>
      <c r="AK19" s="493">
        <v>107</v>
      </c>
      <c r="AL19" s="328">
        <v>1.2195515773436951</v>
      </c>
      <c r="AM19" s="86">
        <v>81</v>
      </c>
      <c r="AN19" s="328">
        <v>0.92321194172747012</v>
      </c>
      <c r="AO19" s="85">
        <v>188</v>
      </c>
      <c r="AP19" s="328">
        <v>2.1427635190711651</v>
      </c>
      <c r="AQ19" s="84">
        <v>905</v>
      </c>
      <c r="AR19" s="324">
        <v>10.181649629747968</v>
      </c>
      <c r="AS19" s="86">
        <v>148</v>
      </c>
      <c r="AT19" s="328">
        <v>1.6650653538151372</v>
      </c>
      <c r="AU19" s="85">
        <v>552</v>
      </c>
      <c r="AV19" s="328">
        <v>6.2102437520672691</v>
      </c>
      <c r="AW19" s="83" t="s">
        <v>44</v>
      </c>
    </row>
    <row r="20" spans="1:49" s="82" customFormat="1" ht="36.75" customHeight="1">
      <c r="A20" s="83" t="s">
        <v>45</v>
      </c>
      <c r="B20" s="488">
        <v>696328</v>
      </c>
      <c r="C20" s="85">
        <v>10256</v>
      </c>
      <c r="D20" s="328">
        <v>147.28691076619063</v>
      </c>
      <c r="E20" s="231">
        <v>6415</v>
      </c>
      <c r="F20" s="328">
        <v>92.126124470077315</v>
      </c>
      <c r="G20" s="231">
        <v>2248</v>
      </c>
      <c r="H20" s="328">
        <v>32.283636447191554</v>
      </c>
      <c r="I20" s="231">
        <v>1593</v>
      </c>
      <c r="J20" s="324">
        <v>22.877149848921771</v>
      </c>
      <c r="K20" s="493">
        <v>7101</v>
      </c>
      <c r="L20" s="328">
        <v>102.19864042178587</v>
      </c>
      <c r="M20" s="354">
        <v>3841</v>
      </c>
      <c r="N20" s="328">
        <v>55.280239101546194</v>
      </c>
      <c r="O20" s="354">
        <v>1686</v>
      </c>
      <c r="P20" s="328">
        <v>24.265160928197577</v>
      </c>
      <c r="Q20" s="354">
        <v>1574</v>
      </c>
      <c r="R20" s="328">
        <v>22.6532403920421</v>
      </c>
      <c r="S20" s="231">
        <v>3037</v>
      </c>
      <c r="T20" s="328">
        <v>43.708952395572972</v>
      </c>
      <c r="U20" s="87">
        <v>1507</v>
      </c>
      <c r="V20" s="328">
        <v>21.688966499877669</v>
      </c>
      <c r="W20" s="354">
        <v>764</v>
      </c>
      <c r="X20" s="328">
        <v>10.995600800203409</v>
      </c>
      <c r="Y20" s="354">
        <v>766</v>
      </c>
      <c r="Z20" s="328">
        <v>11.024385095491898</v>
      </c>
      <c r="AA20" s="87">
        <v>64</v>
      </c>
      <c r="AB20" s="328">
        <v>0.92109744923169912</v>
      </c>
      <c r="AC20" s="231">
        <v>14</v>
      </c>
      <c r="AD20" s="328">
        <v>0.2014900670194342</v>
      </c>
      <c r="AE20" s="231">
        <v>13</v>
      </c>
      <c r="AF20" s="328">
        <v>0.18709791937518888</v>
      </c>
      <c r="AG20" s="231">
        <v>37</v>
      </c>
      <c r="AH20" s="328">
        <v>0.53250946283707612</v>
      </c>
      <c r="AI20" s="84">
        <v>10202</v>
      </c>
      <c r="AJ20" s="321">
        <v>146.82869026659054</v>
      </c>
      <c r="AK20" s="493">
        <v>169</v>
      </c>
      <c r="AL20" s="328">
        <v>2.4322729518774557</v>
      </c>
      <c r="AM20" s="86">
        <v>79</v>
      </c>
      <c r="AN20" s="328">
        <v>1.1369796638953786</v>
      </c>
      <c r="AO20" s="85">
        <v>248</v>
      </c>
      <c r="AP20" s="328">
        <v>3.5692526157728341</v>
      </c>
      <c r="AQ20" s="84">
        <v>1132</v>
      </c>
      <c r="AR20" s="324">
        <v>16.256706609528845</v>
      </c>
      <c r="AS20" s="86">
        <v>121</v>
      </c>
      <c r="AT20" s="328">
        <v>1.7376868372376237</v>
      </c>
      <c r="AU20" s="85">
        <v>522</v>
      </c>
      <c r="AV20" s="328">
        <v>7.4964671821325588</v>
      </c>
      <c r="AW20" s="83" t="s">
        <v>45</v>
      </c>
    </row>
    <row r="21" spans="1:49" s="82" customFormat="1" ht="36.75" customHeight="1">
      <c r="A21" s="83" t="s">
        <v>46</v>
      </c>
      <c r="B21" s="488">
        <v>3152247</v>
      </c>
      <c r="C21" s="85">
        <v>39054</v>
      </c>
      <c r="D21" s="328">
        <v>123.89257567696947</v>
      </c>
      <c r="E21" s="231">
        <v>23032</v>
      </c>
      <c r="F21" s="328">
        <v>73.065340374659726</v>
      </c>
      <c r="G21" s="231">
        <v>10130</v>
      </c>
      <c r="H21" s="328">
        <v>32.135806616676931</v>
      </c>
      <c r="I21" s="231">
        <v>5892</v>
      </c>
      <c r="J21" s="324">
        <v>18.691428685632818</v>
      </c>
      <c r="K21" s="493">
        <v>30978</v>
      </c>
      <c r="L21" s="328">
        <v>101.02306864066065</v>
      </c>
      <c r="M21" s="354">
        <v>16088</v>
      </c>
      <c r="N21" s="328">
        <v>52.464947004033462</v>
      </c>
      <c r="O21" s="354">
        <v>7239</v>
      </c>
      <c r="P21" s="328">
        <v>23.607269478008345</v>
      </c>
      <c r="Q21" s="354">
        <v>7651</v>
      </c>
      <c r="R21" s="328">
        <v>24.950852158618851</v>
      </c>
      <c r="S21" s="231">
        <v>7559</v>
      </c>
      <c r="T21" s="328">
        <v>24.650828841589316</v>
      </c>
      <c r="U21" s="87">
        <v>3634</v>
      </c>
      <c r="V21" s="328">
        <v>11.850921022666435</v>
      </c>
      <c r="W21" s="354">
        <v>1556</v>
      </c>
      <c r="X21" s="328">
        <v>5.0743074054124859</v>
      </c>
      <c r="Y21" s="354">
        <v>2369</v>
      </c>
      <c r="Z21" s="328">
        <v>7.7256004135103975</v>
      </c>
      <c r="AA21" s="87">
        <v>182</v>
      </c>
      <c r="AB21" s="328">
        <v>0.59352438803667895</v>
      </c>
      <c r="AC21" s="231">
        <v>33</v>
      </c>
      <c r="AD21" s="328">
        <v>0.10761705936928793</v>
      </c>
      <c r="AE21" s="231">
        <v>7</v>
      </c>
      <c r="AF21" s="328">
        <v>2.2827861078333806E-2</v>
      </c>
      <c r="AG21" s="231">
        <v>142</v>
      </c>
      <c r="AH21" s="328">
        <v>0.46307946758905716</v>
      </c>
      <c r="AI21" s="84">
        <v>38719</v>
      </c>
      <c r="AJ21" s="321">
        <v>126.26742187028665</v>
      </c>
      <c r="AK21" s="493">
        <v>403</v>
      </c>
      <c r="AL21" s="328">
        <v>1.3142325735097891</v>
      </c>
      <c r="AM21" s="86">
        <v>236</v>
      </c>
      <c r="AN21" s="328">
        <v>0.76962503064096821</v>
      </c>
      <c r="AO21" s="85">
        <v>639</v>
      </c>
      <c r="AP21" s="328">
        <v>2.083857604150757</v>
      </c>
      <c r="AQ21" s="84">
        <v>3766</v>
      </c>
      <c r="AR21" s="324">
        <v>11.9470333384408</v>
      </c>
      <c r="AS21" s="86">
        <v>491</v>
      </c>
      <c r="AT21" s="328">
        <v>1.5576190571360684</v>
      </c>
      <c r="AU21" s="85">
        <v>2475</v>
      </c>
      <c r="AV21" s="328">
        <v>7.8515420904516686</v>
      </c>
      <c r="AW21" s="83" t="s">
        <v>46</v>
      </c>
    </row>
    <row r="22" spans="1:49" s="82" customFormat="1" ht="36.75" customHeight="1">
      <c r="A22" s="83" t="s">
        <v>47</v>
      </c>
      <c r="B22" s="488">
        <v>2687455</v>
      </c>
      <c r="C22" s="85">
        <v>51290</v>
      </c>
      <c r="D22" s="328">
        <v>190.84970725091213</v>
      </c>
      <c r="E22" s="231">
        <v>31210</v>
      </c>
      <c r="F22" s="328">
        <v>116.13217709691884</v>
      </c>
      <c r="G22" s="231">
        <v>10790</v>
      </c>
      <c r="H22" s="328">
        <v>40.149509480158741</v>
      </c>
      <c r="I22" s="231">
        <v>9290</v>
      </c>
      <c r="J22" s="324">
        <v>34.568020673834539</v>
      </c>
      <c r="K22" s="493">
        <v>29150</v>
      </c>
      <c r="L22" s="328">
        <v>112.95980258579132</v>
      </c>
      <c r="M22" s="354">
        <v>14998</v>
      </c>
      <c r="N22" s="328">
        <v>58.119077844998223</v>
      </c>
      <c r="O22" s="354">
        <v>6341</v>
      </c>
      <c r="P22" s="328">
        <v>24.572147794048124</v>
      </c>
      <c r="Q22" s="354">
        <v>7811</v>
      </c>
      <c r="R22" s="328">
        <v>30.268576946744975</v>
      </c>
      <c r="S22" s="231">
        <v>8665</v>
      </c>
      <c r="T22" s="328">
        <v>33.577931025930766</v>
      </c>
      <c r="U22" s="87">
        <v>4451</v>
      </c>
      <c r="V22" s="328">
        <v>17.248167454866458</v>
      </c>
      <c r="W22" s="354">
        <v>1702</v>
      </c>
      <c r="X22" s="328">
        <v>6.5954574271360835</v>
      </c>
      <c r="Y22" s="354">
        <v>2512</v>
      </c>
      <c r="Z22" s="328">
        <v>9.7343061439282277</v>
      </c>
      <c r="AA22" s="87">
        <v>151</v>
      </c>
      <c r="AB22" s="328">
        <v>0.58514340276001675</v>
      </c>
      <c r="AC22" s="231">
        <v>26</v>
      </c>
      <c r="AD22" s="328">
        <v>0.10075316868715521</v>
      </c>
      <c r="AE22" s="231">
        <v>33</v>
      </c>
      <c r="AF22" s="328">
        <v>0.12787902179523547</v>
      </c>
      <c r="AG22" s="231">
        <v>92</v>
      </c>
      <c r="AH22" s="328">
        <v>0.35651121227762611</v>
      </c>
      <c r="AI22" s="84">
        <v>37966</v>
      </c>
      <c r="AJ22" s="321">
        <v>147.1228770144821</v>
      </c>
      <c r="AK22" s="493">
        <v>353</v>
      </c>
      <c r="AL22" s="328">
        <v>1.3679180210217612</v>
      </c>
      <c r="AM22" s="86">
        <v>315</v>
      </c>
      <c r="AN22" s="328">
        <v>1.2206633898636112</v>
      </c>
      <c r="AO22" s="85">
        <v>668</v>
      </c>
      <c r="AP22" s="328">
        <v>2.5885814108853724</v>
      </c>
      <c r="AQ22" s="84">
        <v>3222</v>
      </c>
      <c r="AR22" s="324">
        <v>11.989037955984379</v>
      </c>
      <c r="AS22" s="86">
        <v>435</v>
      </c>
      <c r="AT22" s="328">
        <v>1.6186317538340178</v>
      </c>
      <c r="AU22" s="85">
        <v>2016</v>
      </c>
      <c r="AV22" s="328">
        <v>7.5015209556997231</v>
      </c>
      <c r="AW22" s="83" t="s">
        <v>47</v>
      </c>
    </row>
    <row r="23" spans="1:49" s="82" customFormat="1" ht="36.75" customHeight="1">
      <c r="A23" s="83" t="s">
        <v>48</v>
      </c>
      <c r="B23" s="488">
        <v>7791365</v>
      </c>
      <c r="C23" s="85">
        <v>171185</v>
      </c>
      <c r="D23" s="328">
        <v>219.71118026173849</v>
      </c>
      <c r="E23" s="231">
        <v>103076</v>
      </c>
      <c r="F23" s="328">
        <v>132.29517549235595</v>
      </c>
      <c r="G23" s="231">
        <v>33985</v>
      </c>
      <c r="H23" s="328">
        <v>43.61880107015908</v>
      </c>
      <c r="I23" s="231">
        <v>34124</v>
      </c>
      <c r="J23" s="324">
        <v>43.797203699223438</v>
      </c>
      <c r="K23" s="493">
        <v>106154</v>
      </c>
      <c r="L23" s="328">
        <v>139.82420441620599</v>
      </c>
      <c r="M23" s="354">
        <v>53504</v>
      </c>
      <c r="N23" s="328">
        <v>70.474539189146768</v>
      </c>
      <c r="O23" s="354">
        <v>24917</v>
      </c>
      <c r="P23" s="328">
        <v>32.820239476973121</v>
      </c>
      <c r="Q23" s="354">
        <v>27733</v>
      </c>
      <c r="R23" s="328">
        <v>36.529425750086105</v>
      </c>
      <c r="S23" s="231">
        <v>24165</v>
      </c>
      <c r="T23" s="328">
        <v>31.829718142675901</v>
      </c>
      <c r="U23" s="87">
        <v>12270</v>
      </c>
      <c r="V23" s="328">
        <v>16.161830813599558</v>
      </c>
      <c r="W23" s="354">
        <v>3580</v>
      </c>
      <c r="X23" s="328">
        <v>4.715513798914948</v>
      </c>
      <c r="Y23" s="354">
        <v>8315</v>
      </c>
      <c r="Z23" s="328">
        <v>10.952373530161395</v>
      </c>
      <c r="AA23" s="87">
        <v>697</v>
      </c>
      <c r="AB23" s="328">
        <v>0.91807628990048018</v>
      </c>
      <c r="AC23" s="231">
        <v>91</v>
      </c>
      <c r="AD23" s="328">
        <v>0.11986361891096657</v>
      </c>
      <c r="AE23" s="231">
        <v>70</v>
      </c>
      <c r="AF23" s="328">
        <v>9.2202783777666594E-2</v>
      </c>
      <c r="AG23" s="231">
        <v>536</v>
      </c>
      <c r="AH23" s="328">
        <v>0.7060098872118471</v>
      </c>
      <c r="AI23" s="84">
        <v>131016</v>
      </c>
      <c r="AJ23" s="321">
        <v>172.57199884878239</v>
      </c>
      <c r="AK23" s="493">
        <v>2521</v>
      </c>
      <c r="AL23" s="328">
        <v>3.3206173986213927</v>
      </c>
      <c r="AM23" s="86">
        <v>910</v>
      </c>
      <c r="AN23" s="328">
        <v>1.1986361891096657</v>
      </c>
      <c r="AO23" s="85">
        <v>3431</v>
      </c>
      <c r="AP23" s="328">
        <v>4.5192535877310585</v>
      </c>
      <c r="AQ23" s="84">
        <v>11156</v>
      </c>
      <c r="AR23" s="324">
        <v>14.318415322603935</v>
      </c>
      <c r="AS23" s="86">
        <v>1299</v>
      </c>
      <c r="AT23" s="328">
        <v>1.6672303248532188</v>
      </c>
      <c r="AU23" s="85">
        <v>6844</v>
      </c>
      <c r="AV23" s="328">
        <v>8.7840834051542949</v>
      </c>
      <c r="AW23" s="83" t="s">
        <v>48</v>
      </c>
    </row>
    <row r="24" spans="1:49" s="82" customFormat="1" ht="36.75" customHeight="1">
      <c r="A24" s="83" t="s">
        <v>49</v>
      </c>
      <c r="B24" s="488">
        <v>4397754</v>
      </c>
      <c r="C24" s="85">
        <v>72788</v>
      </c>
      <c r="D24" s="328">
        <v>165.51175895695849</v>
      </c>
      <c r="E24" s="231">
        <v>43883</v>
      </c>
      <c r="F24" s="328">
        <v>99.785026629502241</v>
      </c>
      <c r="G24" s="231">
        <v>15531</v>
      </c>
      <c r="H24" s="328">
        <v>35.315754360066528</v>
      </c>
      <c r="I24" s="231">
        <v>13374</v>
      </c>
      <c r="J24" s="324">
        <v>30.410977967389716</v>
      </c>
      <c r="K24" s="493">
        <v>51302</v>
      </c>
      <c r="L24" s="328">
        <v>120.42239619019988</v>
      </c>
      <c r="M24" s="354">
        <v>26056</v>
      </c>
      <c r="N24" s="328">
        <v>61.161864159912831</v>
      </c>
      <c r="O24" s="354">
        <v>12257</v>
      </c>
      <c r="P24" s="328">
        <v>28.77114557138669</v>
      </c>
      <c r="Q24" s="354">
        <v>12989</v>
      </c>
      <c r="R24" s="328">
        <v>30.489386458900359</v>
      </c>
      <c r="S24" s="231">
        <v>11411</v>
      </c>
      <c r="T24" s="328">
        <v>26.785309791555317</v>
      </c>
      <c r="U24" s="87">
        <v>5202</v>
      </c>
      <c r="V24" s="328">
        <v>12.210777454707804</v>
      </c>
      <c r="W24" s="354">
        <v>2222</v>
      </c>
      <c r="X24" s="328">
        <v>5.2157530765783813</v>
      </c>
      <c r="Y24" s="354">
        <v>3987</v>
      </c>
      <c r="Z24" s="328">
        <v>9.3587792602691309</v>
      </c>
      <c r="AA24" s="87">
        <v>396</v>
      </c>
      <c r="AB24" s="328">
        <v>0.92954015226149367</v>
      </c>
      <c r="AC24" s="231">
        <v>56</v>
      </c>
      <c r="AD24" s="328">
        <v>0.13145012254202942</v>
      </c>
      <c r="AE24" s="231">
        <v>26</v>
      </c>
      <c r="AF24" s="328">
        <v>6.1030414037370799E-2</v>
      </c>
      <c r="AG24" s="231">
        <v>314</v>
      </c>
      <c r="AH24" s="328">
        <v>0.73705961568209344</v>
      </c>
      <c r="AI24" s="84">
        <v>63109</v>
      </c>
      <c r="AJ24" s="321">
        <v>148.13724613401669</v>
      </c>
      <c r="AK24" s="493">
        <v>985</v>
      </c>
      <c r="AL24" s="328">
        <v>2.3121137625696244</v>
      </c>
      <c r="AM24" s="86">
        <v>428</v>
      </c>
      <c r="AN24" s="328">
        <v>1.0046545079997964</v>
      </c>
      <c r="AO24" s="85">
        <v>1413</v>
      </c>
      <c r="AP24" s="328">
        <v>3.3167682705694208</v>
      </c>
      <c r="AQ24" s="84">
        <v>5190</v>
      </c>
      <c r="AR24" s="324">
        <v>11.80147866388161</v>
      </c>
      <c r="AS24" s="86">
        <v>613</v>
      </c>
      <c r="AT24" s="328">
        <v>1.3938933373717586</v>
      </c>
      <c r="AU24" s="85">
        <v>2516</v>
      </c>
      <c r="AV24" s="328">
        <v>5.7211021807950155</v>
      </c>
      <c r="AW24" s="83" t="s">
        <v>49</v>
      </c>
    </row>
    <row r="25" spans="1:49" s="82" customFormat="1" ht="36.75" customHeight="1">
      <c r="A25" s="83" t="s">
        <v>50</v>
      </c>
      <c r="B25" s="488">
        <v>845896</v>
      </c>
      <c r="C25" s="85">
        <v>5804</v>
      </c>
      <c r="D25" s="328">
        <v>68.613635718811764</v>
      </c>
      <c r="E25" s="231">
        <v>3381</v>
      </c>
      <c r="F25" s="328">
        <v>39.969452509528359</v>
      </c>
      <c r="G25" s="231">
        <v>1671</v>
      </c>
      <c r="H25" s="328">
        <v>19.754201462118278</v>
      </c>
      <c r="I25" s="231">
        <v>752</v>
      </c>
      <c r="J25" s="324">
        <v>8.8899817471651357</v>
      </c>
      <c r="K25" s="493">
        <v>6834</v>
      </c>
      <c r="L25" s="328">
        <v>75.308468290697604</v>
      </c>
      <c r="M25" s="354">
        <v>3368</v>
      </c>
      <c r="N25" s="328">
        <v>37.114270003375694</v>
      </c>
      <c r="O25" s="354">
        <v>1908</v>
      </c>
      <c r="P25" s="328">
        <v>21.025542507850602</v>
      </c>
      <c r="Q25" s="354">
        <v>1558</v>
      </c>
      <c r="R25" s="328">
        <v>17.168655779471301</v>
      </c>
      <c r="S25" s="231">
        <v>2185</v>
      </c>
      <c r="T25" s="328">
        <v>24.077992861453652</v>
      </c>
      <c r="U25" s="87">
        <v>910</v>
      </c>
      <c r="V25" s="328">
        <v>10.027905493786189</v>
      </c>
      <c r="W25" s="354">
        <v>511</v>
      </c>
      <c r="X25" s="328">
        <v>5.6310546234337826</v>
      </c>
      <c r="Y25" s="354">
        <v>764</v>
      </c>
      <c r="Z25" s="328">
        <v>8.4190327442336788</v>
      </c>
      <c r="AA25" s="87">
        <v>13</v>
      </c>
      <c r="AB25" s="328">
        <v>0.14325579276837414</v>
      </c>
      <c r="AC25" s="231">
        <v>3</v>
      </c>
      <c r="AD25" s="328">
        <v>3.305902910039403E-2</v>
      </c>
      <c r="AE25" s="231">
        <v>0</v>
      </c>
      <c r="AF25" s="328">
        <v>0</v>
      </c>
      <c r="AG25" s="231">
        <v>10</v>
      </c>
      <c r="AH25" s="328">
        <v>0.11019676366798009</v>
      </c>
      <c r="AI25" s="84">
        <v>9032</v>
      </c>
      <c r="AJ25" s="321">
        <v>99.529716944919613</v>
      </c>
      <c r="AK25" s="493">
        <v>115</v>
      </c>
      <c r="AL25" s="328">
        <v>1.2672627821817712</v>
      </c>
      <c r="AM25" s="86">
        <v>121</v>
      </c>
      <c r="AN25" s="328">
        <v>1.3333808403825591</v>
      </c>
      <c r="AO25" s="85">
        <v>236</v>
      </c>
      <c r="AP25" s="328">
        <v>2.6006436225643301</v>
      </c>
      <c r="AQ25" s="84">
        <v>767</v>
      </c>
      <c r="AR25" s="324">
        <v>9.0673085107389078</v>
      </c>
      <c r="AS25" s="86">
        <v>68</v>
      </c>
      <c r="AT25" s="328">
        <v>0.8038813282011027</v>
      </c>
      <c r="AU25" s="85">
        <v>1311</v>
      </c>
      <c r="AV25" s="328">
        <v>15.498359136347732</v>
      </c>
      <c r="AW25" s="83" t="s">
        <v>50</v>
      </c>
    </row>
    <row r="26" spans="1:49" s="82" customFormat="1" ht="36.75" customHeight="1">
      <c r="A26" s="83" t="s">
        <v>51</v>
      </c>
      <c r="B26" s="488">
        <v>403654</v>
      </c>
      <c r="C26" s="85">
        <v>2831</v>
      </c>
      <c r="D26" s="328">
        <v>70.134322959762571</v>
      </c>
      <c r="E26" s="231">
        <v>1713</v>
      </c>
      <c r="F26" s="328">
        <v>42.437334945274912</v>
      </c>
      <c r="G26" s="231">
        <v>650</v>
      </c>
      <c r="H26" s="328">
        <v>16.102900008423056</v>
      </c>
      <c r="I26" s="231">
        <v>468</v>
      </c>
      <c r="J26" s="324">
        <v>11.594088006064601</v>
      </c>
      <c r="K26" s="493">
        <v>2760</v>
      </c>
      <c r="L26" s="328">
        <v>65.707714942791426</v>
      </c>
      <c r="M26" s="354">
        <v>1494</v>
      </c>
      <c r="N26" s="328">
        <v>35.567871784250151</v>
      </c>
      <c r="O26" s="354">
        <v>565</v>
      </c>
      <c r="P26" s="328">
        <v>13.451035848796073</v>
      </c>
      <c r="Q26" s="354">
        <v>701</v>
      </c>
      <c r="R26" s="328">
        <v>16.688807309745215</v>
      </c>
      <c r="S26" s="231">
        <v>816</v>
      </c>
      <c r="T26" s="328">
        <v>19.426628765694861</v>
      </c>
      <c r="U26" s="87">
        <v>422</v>
      </c>
      <c r="V26" s="328">
        <v>10.04661438618043</v>
      </c>
      <c r="W26" s="354">
        <v>154</v>
      </c>
      <c r="X26" s="328">
        <v>3.6663000366630003</v>
      </c>
      <c r="Y26" s="354">
        <v>240</v>
      </c>
      <c r="Z26" s="328">
        <v>5.7137143428514285</v>
      </c>
      <c r="AA26" s="87">
        <v>10</v>
      </c>
      <c r="AB26" s="328">
        <v>0.23807143095214289</v>
      </c>
      <c r="AC26" s="231">
        <v>1</v>
      </c>
      <c r="AD26" s="328">
        <v>2.3807143095214287E-2</v>
      </c>
      <c r="AE26" s="231">
        <v>0</v>
      </c>
      <c r="AF26" s="328">
        <v>0</v>
      </c>
      <c r="AG26" s="231">
        <v>9</v>
      </c>
      <c r="AH26" s="328">
        <v>0.21426428785692858</v>
      </c>
      <c r="AI26" s="84">
        <v>3586</v>
      </c>
      <c r="AJ26" s="321">
        <v>85.372415139438431</v>
      </c>
      <c r="AK26" s="493">
        <v>121</v>
      </c>
      <c r="AL26" s="328">
        <v>2.8806643145209287</v>
      </c>
      <c r="AM26" s="86">
        <v>72</v>
      </c>
      <c r="AN26" s="328">
        <v>1.7141143028554287</v>
      </c>
      <c r="AO26" s="85">
        <v>193</v>
      </c>
      <c r="AP26" s="328">
        <v>4.5947786173763578</v>
      </c>
      <c r="AQ26" s="84">
        <v>361</v>
      </c>
      <c r="AR26" s="324">
        <v>8.9433029277549583</v>
      </c>
      <c r="AS26" s="86">
        <v>28</v>
      </c>
      <c r="AT26" s="328">
        <v>0.693663384978224</v>
      </c>
      <c r="AU26" s="85">
        <v>200</v>
      </c>
      <c r="AV26" s="328">
        <v>4.9547384641301715</v>
      </c>
      <c r="AW26" s="83" t="s">
        <v>51</v>
      </c>
    </row>
    <row r="27" spans="1:49" s="82" customFormat="1" ht="36.75" customHeight="1">
      <c r="A27" s="83" t="s">
        <v>52</v>
      </c>
      <c r="B27" s="488">
        <v>443469</v>
      </c>
      <c r="C27" s="85">
        <v>4807</v>
      </c>
      <c r="D27" s="328">
        <v>108.39540080591878</v>
      </c>
      <c r="E27" s="231">
        <v>3091</v>
      </c>
      <c r="F27" s="328">
        <v>69.700475117764711</v>
      </c>
      <c r="G27" s="231">
        <v>1050</v>
      </c>
      <c r="H27" s="328">
        <v>23.676965018975395</v>
      </c>
      <c r="I27" s="231">
        <v>666</v>
      </c>
      <c r="J27" s="324">
        <v>15.017960669178681</v>
      </c>
      <c r="K27" s="493">
        <v>3223</v>
      </c>
      <c r="L27" s="328">
        <v>67.837159945977234</v>
      </c>
      <c r="M27" s="354">
        <v>1897</v>
      </c>
      <c r="N27" s="328">
        <v>39.927735779559043</v>
      </c>
      <c r="O27" s="354">
        <v>661</v>
      </c>
      <c r="P27" s="328">
        <v>13.912616420816304</v>
      </c>
      <c r="Q27" s="354">
        <v>665</v>
      </c>
      <c r="R27" s="328">
        <v>13.996807745601878</v>
      </c>
      <c r="S27" s="231">
        <v>1262</v>
      </c>
      <c r="T27" s="328">
        <v>26.562362969848976</v>
      </c>
      <c r="U27" s="87">
        <v>686</v>
      </c>
      <c r="V27" s="328">
        <v>14.438812200726147</v>
      </c>
      <c r="W27" s="354">
        <v>271</v>
      </c>
      <c r="X27" s="328">
        <v>5.70396225422272</v>
      </c>
      <c r="Y27" s="354">
        <v>305</v>
      </c>
      <c r="Z27" s="328">
        <v>6.4195885149001093</v>
      </c>
      <c r="AA27" s="87">
        <v>15</v>
      </c>
      <c r="AB27" s="328">
        <v>0.31571746794590705</v>
      </c>
      <c r="AC27" s="231">
        <v>5</v>
      </c>
      <c r="AD27" s="328">
        <v>0.10523915598196902</v>
      </c>
      <c r="AE27" s="231">
        <v>5</v>
      </c>
      <c r="AF27" s="328">
        <v>0.10523915598196902</v>
      </c>
      <c r="AG27" s="231">
        <v>5</v>
      </c>
      <c r="AH27" s="328">
        <v>0.10523915598196902</v>
      </c>
      <c r="AI27" s="84">
        <v>4500</v>
      </c>
      <c r="AJ27" s="321">
        <v>94.715240383772112</v>
      </c>
      <c r="AK27" s="493">
        <v>82</v>
      </c>
      <c r="AL27" s="328">
        <v>1.7259221581042918</v>
      </c>
      <c r="AM27" s="86">
        <v>37</v>
      </c>
      <c r="AN27" s="328">
        <v>0.77876975426657069</v>
      </c>
      <c r="AO27" s="85">
        <v>119</v>
      </c>
      <c r="AP27" s="328">
        <v>2.5046919123708626</v>
      </c>
      <c r="AQ27" s="84">
        <v>524</v>
      </c>
      <c r="AR27" s="324">
        <v>11.815933018993436</v>
      </c>
      <c r="AS27" s="86">
        <v>45</v>
      </c>
      <c r="AT27" s="328">
        <v>1.0147270722418027</v>
      </c>
      <c r="AU27" s="85">
        <v>450</v>
      </c>
      <c r="AV27" s="328">
        <v>10.147270722418027</v>
      </c>
      <c r="AW27" s="83" t="s">
        <v>52</v>
      </c>
    </row>
    <row r="28" spans="1:49" s="82" customFormat="1" ht="36.75" customHeight="1">
      <c r="A28" s="83" t="s">
        <v>53</v>
      </c>
      <c r="B28" s="488">
        <v>321698</v>
      </c>
      <c r="C28" s="85">
        <v>3700</v>
      </c>
      <c r="D28" s="328">
        <v>115.0147032309806</v>
      </c>
      <c r="E28" s="231">
        <v>2425</v>
      </c>
      <c r="F28" s="328">
        <v>75.381258198683241</v>
      </c>
      <c r="G28" s="231">
        <v>751</v>
      </c>
      <c r="H28" s="328">
        <v>23.344876250396336</v>
      </c>
      <c r="I28" s="231">
        <v>524</v>
      </c>
      <c r="J28" s="324">
        <v>16.288568781901038</v>
      </c>
      <c r="K28" s="493">
        <v>2483</v>
      </c>
      <c r="L28" s="328">
        <v>74.775718018548872</v>
      </c>
      <c r="M28" s="354">
        <v>1281</v>
      </c>
      <c r="N28" s="328">
        <v>38.577404261683895</v>
      </c>
      <c r="O28" s="354">
        <v>425</v>
      </c>
      <c r="P28" s="328">
        <v>12.798904614532125</v>
      </c>
      <c r="Q28" s="354">
        <v>777</v>
      </c>
      <c r="R28" s="328">
        <v>23.399409142332853</v>
      </c>
      <c r="S28" s="231">
        <v>1042</v>
      </c>
      <c r="T28" s="328">
        <v>31.379902607864647</v>
      </c>
      <c r="U28" s="87">
        <v>566</v>
      </c>
      <c r="V28" s="328">
        <v>17.045129439588667</v>
      </c>
      <c r="W28" s="354">
        <v>214</v>
      </c>
      <c r="X28" s="328">
        <v>6.4446249117879413</v>
      </c>
      <c r="Y28" s="354">
        <v>262</v>
      </c>
      <c r="Z28" s="328">
        <v>7.8901482564880396</v>
      </c>
      <c r="AA28" s="87">
        <v>44</v>
      </c>
      <c r="AB28" s="328">
        <v>1.3250630659750908</v>
      </c>
      <c r="AC28" s="231">
        <v>14</v>
      </c>
      <c r="AD28" s="328">
        <v>0.42161097553752891</v>
      </c>
      <c r="AE28" s="231">
        <v>18</v>
      </c>
      <c r="AF28" s="328">
        <v>0.54207125426253711</v>
      </c>
      <c r="AG28" s="231">
        <v>12</v>
      </c>
      <c r="AH28" s="328">
        <v>0.36138083617502476</v>
      </c>
      <c r="AI28" s="84">
        <v>3569</v>
      </c>
      <c r="AJ28" s="321">
        <v>107.48068369238861</v>
      </c>
      <c r="AK28" s="493">
        <v>174</v>
      </c>
      <c r="AL28" s="328">
        <v>5.2400221245378589</v>
      </c>
      <c r="AM28" s="86">
        <v>56</v>
      </c>
      <c r="AN28" s="328">
        <v>1.6864439021501156</v>
      </c>
      <c r="AO28" s="85">
        <v>230</v>
      </c>
      <c r="AP28" s="328">
        <v>6.926466026687975</v>
      </c>
      <c r="AQ28" s="84">
        <v>294</v>
      </c>
      <c r="AR28" s="324">
        <v>9.1390061486238636</v>
      </c>
      <c r="AS28" s="86">
        <v>69</v>
      </c>
      <c r="AT28" s="328">
        <v>2.144868789983152</v>
      </c>
      <c r="AU28" s="85">
        <v>471</v>
      </c>
      <c r="AV28" s="328">
        <v>14.64106087075456</v>
      </c>
      <c r="AW28" s="83" t="s">
        <v>53</v>
      </c>
    </row>
    <row r="29" spans="1:49" s="82" customFormat="1" ht="36.75" customHeight="1">
      <c r="A29" s="83" t="s">
        <v>54</v>
      </c>
      <c r="B29" s="488">
        <v>357823</v>
      </c>
      <c r="C29" s="85">
        <v>5136</v>
      </c>
      <c r="D29" s="328">
        <v>143.53465260757415</v>
      </c>
      <c r="E29" s="231">
        <v>3011</v>
      </c>
      <c r="F29" s="328">
        <v>84.147749026753459</v>
      </c>
      <c r="G29" s="231">
        <v>1108</v>
      </c>
      <c r="H29" s="328">
        <v>30.9650301964938</v>
      </c>
      <c r="I29" s="231">
        <v>1017</v>
      </c>
      <c r="J29" s="324">
        <v>28.42187338432689</v>
      </c>
      <c r="K29" s="493">
        <v>3028</v>
      </c>
      <c r="L29" s="328">
        <v>88.576688456558031</v>
      </c>
      <c r="M29" s="354">
        <v>1558</v>
      </c>
      <c r="N29" s="328">
        <v>45.57545594957643</v>
      </c>
      <c r="O29" s="354">
        <v>747</v>
      </c>
      <c r="P29" s="328">
        <v>21.851646722935552</v>
      </c>
      <c r="Q29" s="354">
        <v>723</v>
      </c>
      <c r="R29" s="328">
        <v>21.149585784046057</v>
      </c>
      <c r="S29" s="231">
        <v>1047</v>
      </c>
      <c r="T29" s="328">
        <v>30.627408459054251</v>
      </c>
      <c r="U29" s="87">
        <v>414</v>
      </c>
      <c r="V29" s="328">
        <v>12.110551195843801</v>
      </c>
      <c r="W29" s="354">
        <v>230</v>
      </c>
      <c r="X29" s="328">
        <v>6.7280839976909999</v>
      </c>
      <c r="Y29" s="354">
        <v>403</v>
      </c>
      <c r="Z29" s="328">
        <v>11.788773265519449</v>
      </c>
      <c r="AA29" s="87">
        <v>31</v>
      </c>
      <c r="AB29" s="328">
        <v>0.90682871273226517</v>
      </c>
      <c r="AC29" s="231">
        <v>1</v>
      </c>
      <c r="AD29" s="328">
        <v>2.9252539120395653E-2</v>
      </c>
      <c r="AE29" s="231">
        <v>1</v>
      </c>
      <c r="AF29" s="328">
        <v>2.9252539120395653E-2</v>
      </c>
      <c r="AG29" s="231">
        <v>29</v>
      </c>
      <c r="AH29" s="328">
        <v>0.84832363449147397</v>
      </c>
      <c r="AI29" s="84">
        <v>4106</v>
      </c>
      <c r="AJ29" s="321">
        <v>120.11092562834456</v>
      </c>
      <c r="AK29" s="493">
        <v>99</v>
      </c>
      <c r="AL29" s="328">
        <v>2.8960013729191698</v>
      </c>
      <c r="AM29" s="86">
        <v>58</v>
      </c>
      <c r="AN29" s="328">
        <v>1.6966472689829479</v>
      </c>
      <c r="AO29" s="85">
        <v>157</v>
      </c>
      <c r="AP29" s="328">
        <v>4.5926486419021177</v>
      </c>
      <c r="AQ29" s="84">
        <v>435</v>
      </c>
      <c r="AR29" s="324">
        <v>12.156848497720938</v>
      </c>
      <c r="AS29" s="86">
        <v>111</v>
      </c>
      <c r="AT29" s="328">
        <v>3.1020923752805158</v>
      </c>
      <c r="AU29" s="85">
        <v>228</v>
      </c>
      <c r="AV29" s="328">
        <v>6.3718654194951139</v>
      </c>
      <c r="AW29" s="83" t="s">
        <v>54</v>
      </c>
    </row>
    <row r="30" spans="1:49" s="82" customFormat="1" ht="36.75" customHeight="1">
      <c r="A30" s="83" t="s">
        <v>55</v>
      </c>
      <c r="B30" s="488">
        <v>787292</v>
      </c>
      <c r="C30" s="85">
        <v>10650</v>
      </c>
      <c r="D30" s="328">
        <v>135.273824705446</v>
      </c>
      <c r="E30" s="231">
        <v>6630</v>
      </c>
      <c r="F30" s="328">
        <v>84.212719041981885</v>
      </c>
      <c r="G30" s="231">
        <v>2595</v>
      </c>
      <c r="H30" s="328">
        <v>32.961086864848113</v>
      </c>
      <c r="I30" s="231">
        <v>1425</v>
      </c>
      <c r="J30" s="324">
        <v>18.100018798616016</v>
      </c>
      <c r="K30" s="493">
        <v>6700</v>
      </c>
      <c r="L30" s="328">
        <v>84.983859408791403</v>
      </c>
      <c r="M30" s="354">
        <v>3333</v>
      </c>
      <c r="N30" s="328">
        <v>42.276299016343543</v>
      </c>
      <c r="O30" s="354">
        <v>2033</v>
      </c>
      <c r="P30" s="328">
        <v>25.786893459413871</v>
      </c>
      <c r="Q30" s="354">
        <v>1334</v>
      </c>
      <c r="R30" s="328">
        <v>16.920666933033988</v>
      </c>
      <c r="S30" s="231">
        <v>3689</v>
      </c>
      <c r="T30" s="328">
        <v>46.791859307318134</v>
      </c>
      <c r="U30" s="87">
        <v>1628</v>
      </c>
      <c r="V30" s="328">
        <v>20.649809420524239</v>
      </c>
      <c r="W30" s="354">
        <v>1146</v>
      </c>
      <c r="X30" s="328">
        <v>14.536045206339544</v>
      </c>
      <c r="Y30" s="354">
        <v>915</v>
      </c>
      <c r="Z30" s="328">
        <v>11.606004680454348</v>
      </c>
      <c r="AA30" s="87">
        <v>37</v>
      </c>
      <c r="AB30" s="328">
        <v>0.46931385046645996</v>
      </c>
      <c r="AC30" s="231">
        <v>8</v>
      </c>
      <c r="AD30" s="328">
        <v>0.10147326496572108</v>
      </c>
      <c r="AE30" s="231">
        <v>2</v>
      </c>
      <c r="AF30" s="328">
        <v>2.536831624143027E-2</v>
      </c>
      <c r="AG30" s="231">
        <v>27</v>
      </c>
      <c r="AH30" s="328">
        <v>0.34247226925930863</v>
      </c>
      <c r="AI30" s="84">
        <v>10426</v>
      </c>
      <c r="AJ30" s="321">
        <v>132.24503256657599</v>
      </c>
      <c r="AK30" s="493">
        <v>91</v>
      </c>
      <c r="AL30" s="328">
        <v>1.1542583889850773</v>
      </c>
      <c r="AM30" s="86">
        <v>97</v>
      </c>
      <c r="AN30" s="328">
        <v>1.2303633377093681</v>
      </c>
      <c r="AO30" s="85">
        <v>188</v>
      </c>
      <c r="AP30" s="328">
        <v>2.3846217266944452</v>
      </c>
      <c r="AQ30" s="84">
        <v>919</v>
      </c>
      <c r="AR30" s="324">
        <v>11.672924404160083</v>
      </c>
      <c r="AS30" s="86">
        <v>80</v>
      </c>
      <c r="AT30" s="328">
        <v>1.016141406238092</v>
      </c>
      <c r="AU30" s="85">
        <v>490</v>
      </c>
      <c r="AV30" s="328">
        <v>6.223866113208314</v>
      </c>
      <c r="AW30" s="83" t="s">
        <v>55</v>
      </c>
    </row>
    <row r="31" spans="1:49" s="82" customFormat="1" ht="36.75" customHeight="1">
      <c r="A31" s="83" t="s">
        <v>56</v>
      </c>
      <c r="B31" s="488">
        <v>710714</v>
      </c>
      <c r="C31" s="85">
        <v>7521</v>
      </c>
      <c r="D31" s="328">
        <v>105.82315811986255</v>
      </c>
      <c r="E31" s="231">
        <v>4481</v>
      </c>
      <c r="F31" s="328">
        <v>63.049271577596613</v>
      </c>
      <c r="G31" s="231">
        <v>1515</v>
      </c>
      <c r="H31" s="328">
        <v>21.316591484056875</v>
      </c>
      <c r="I31" s="231">
        <v>1525</v>
      </c>
      <c r="J31" s="324">
        <v>21.457295058209066</v>
      </c>
      <c r="K31" s="493">
        <v>7417</v>
      </c>
      <c r="L31" s="328">
        <v>105.20363435035067</v>
      </c>
      <c r="M31" s="354">
        <v>3749</v>
      </c>
      <c r="N31" s="328">
        <v>53.176274124236841</v>
      </c>
      <c r="O31" s="354">
        <v>1646</v>
      </c>
      <c r="P31" s="328">
        <v>23.347065139635593</v>
      </c>
      <c r="Q31" s="354">
        <v>2022</v>
      </c>
      <c r="R31" s="328">
        <v>28.680295086478228</v>
      </c>
      <c r="S31" s="231">
        <v>1711</v>
      </c>
      <c r="T31" s="328">
        <v>24.269033082573817</v>
      </c>
      <c r="U31" s="87">
        <v>716</v>
      </c>
      <c r="V31" s="328">
        <v>10.155831494519493</v>
      </c>
      <c r="W31" s="354">
        <v>415</v>
      </c>
      <c r="X31" s="328">
        <v>5.8864107126055716</v>
      </c>
      <c r="Y31" s="354">
        <v>580</v>
      </c>
      <c r="Z31" s="328">
        <v>8.2267908754487511</v>
      </c>
      <c r="AA31" s="87">
        <v>49</v>
      </c>
      <c r="AB31" s="328">
        <v>0.69502198775342894</v>
      </c>
      <c r="AC31" s="231">
        <v>14</v>
      </c>
      <c r="AD31" s="328">
        <v>0.19857771078669398</v>
      </c>
      <c r="AE31" s="231">
        <v>4</v>
      </c>
      <c r="AF31" s="328">
        <v>5.6736488796198283E-2</v>
      </c>
      <c r="AG31" s="231">
        <v>31</v>
      </c>
      <c r="AH31" s="328">
        <v>0.43970778817053668</v>
      </c>
      <c r="AI31" s="84">
        <v>9177</v>
      </c>
      <c r="AJ31" s="321">
        <v>130.1676894206779</v>
      </c>
      <c r="AK31" s="493">
        <v>76</v>
      </c>
      <c r="AL31" s="328">
        <v>1.0779932871277673</v>
      </c>
      <c r="AM31" s="86">
        <v>109</v>
      </c>
      <c r="AN31" s="328">
        <v>1.5460693196964033</v>
      </c>
      <c r="AO31" s="85">
        <v>185</v>
      </c>
      <c r="AP31" s="328">
        <v>2.6240626068241704</v>
      </c>
      <c r="AQ31" s="84">
        <v>947</v>
      </c>
      <c r="AR31" s="324">
        <v>13.324628472212451</v>
      </c>
      <c r="AS31" s="86">
        <v>82</v>
      </c>
      <c r="AT31" s="328">
        <v>1.153769308047963</v>
      </c>
      <c r="AU31" s="85">
        <v>3000</v>
      </c>
      <c r="AV31" s="328">
        <v>42.211072245657185</v>
      </c>
      <c r="AW31" s="83" t="s">
        <v>56</v>
      </c>
    </row>
    <row r="32" spans="1:49" s="82" customFormat="1" ht="36.75" customHeight="1">
      <c r="A32" s="83" t="s">
        <v>57</v>
      </c>
      <c r="B32" s="488">
        <v>1350225</v>
      </c>
      <c r="C32" s="85">
        <v>19908</v>
      </c>
      <c r="D32" s="328">
        <v>147.44209298450258</v>
      </c>
      <c r="E32" s="231">
        <v>12284</v>
      </c>
      <c r="F32" s="328">
        <v>90.977429687644658</v>
      </c>
      <c r="G32" s="231">
        <v>4017</v>
      </c>
      <c r="H32" s="328">
        <v>29.750597122701773</v>
      </c>
      <c r="I32" s="231">
        <v>3607</v>
      </c>
      <c r="J32" s="324">
        <v>26.714066174156159</v>
      </c>
      <c r="K32" s="493">
        <v>15399</v>
      </c>
      <c r="L32" s="328">
        <v>117.96402323276121</v>
      </c>
      <c r="M32" s="354">
        <v>8109</v>
      </c>
      <c r="N32" s="328">
        <v>62.118985933791841</v>
      </c>
      <c r="O32" s="354">
        <v>3703</v>
      </c>
      <c r="P32" s="328">
        <v>28.366827588214477</v>
      </c>
      <c r="Q32" s="354">
        <v>3587</v>
      </c>
      <c r="R32" s="328">
        <v>27.478209710754879</v>
      </c>
      <c r="S32" s="231">
        <v>4679</v>
      </c>
      <c r="T32" s="328">
        <v>35.843474557184855</v>
      </c>
      <c r="U32" s="87">
        <v>2229</v>
      </c>
      <c r="V32" s="328">
        <v>17.075252145322729</v>
      </c>
      <c r="W32" s="354">
        <v>1102</v>
      </c>
      <c r="X32" s="328">
        <v>8.4418698358661501</v>
      </c>
      <c r="Y32" s="354">
        <v>1348</v>
      </c>
      <c r="Z32" s="328">
        <v>10.32635257599598</v>
      </c>
      <c r="AA32" s="87">
        <v>99</v>
      </c>
      <c r="AB32" s="328">
        <v>0.75838939541810235</v>
      </c>
      <c r="AC32" s="231">
        <v>31</v>
      </c>
      <c r="AD32" s="328">
        <v>0.23747546725213309</v>
      </c>
      <c r="AE32" s="231">
        <v>7</v>
      </c>
      <c r="AF32" s="328">
        <v>5.3623492605320372E-2</v>
      </c>
      <c r="AG32" s="231">
        <v>61</v>
      </c>
      <c r="AH32" s="328">
        <v>0.46729043556064898</v>
      </c>
      <c r="AI32" s="84">
        <v>20177</v>
      </c>
      <c r="AJ32" s="321">
        <v>154.56588718536418</v>
      </c>
      <c r="AK32" s="493">
        <v>239</v>
      </c>
      <c r="AL32" s="328">
        <v>1.8308592475245098</v>
      </c>
      <c r="AM32" s="86">
        <v>287</v>
      </c>
      <c r="AN32" s="328">
        <v>2.1985631968181352</v>
      </c>
      <c r="AO32" s="85">
        <v>526</v>
      </c>
      <c r="AP32" s="328">
        <v>4.0294224443426447</v>
      </c>
      <c r="AQ32" s="84">
        <v>1569</v>
      </c>
      <c r="AR32" s="324">
        <v>11.620285507970895</v>
      </c>
      <c r="AS32" s="86">
        <v>131</v>
      </c>
      <c r="AT32" s="328">
        <v>0.97020866892554947</v>
      </c>
      <c r="AU32" s="85">
        <v>1595</v>
      </c>
      <c r="AV32" s="328">
        <v>11.812846007146957</v>
      </c>
      <c r="AW32" s="83" t="s">
        <v>57</v>
      </c>
    </row>
    <row r="33" spans="1:49" s="82" customFormat="1" ht="36.75" customHeight="1">
      <c r="A33" s="83" t="s">
        <v>58</v>
      </c>
      <c r="B33" s="488">
        <v>3151316</v>
      </c>
      <c r="C33" s="85">
        <v>40526</v>
      </c>
      <c r="D33" s="328">
        <v>128.60024193067278</v>
      </c>
      <c r="E33" s="231">
        <v>27042</v>
      </c>
      <c r="F33" s="328">
        <v>85.811768797543621</v>
      </c>
      <c r="G33" s="231">
        <v>7416</v>
      </c>
      <c r="H33" s="328">
        <v>23.53302556773107</v>
      </c>
      <c r="I33" s="231">
        <v>6068</v>
      </c>
      <c r="J33" s="324">
        <v>19.255447565398075</v>
      </c>
      <c r="K33" s="493">
        <v>36541</v>
      </c>
      <c r="L33" s="328">
        <v>118.45817963655665</v>
      </c>
      <c r="M33" s="354">
        <v>19753</v>
      </c>
      <c r="N33" s="328">
        <v>64.035040703891625</v>
      </c>
      <c r="O33" s="354">
        <v>8200</v>
      </c>
      <c r="P33" s="328">
        <v>26.582662571351758</v>
      </c>
      <c r="Q33" s="354">
        <v>8588</v>
      </c>
      <c r="R33" s="328">
        <v>27.840476361313282</v>
      </c>
      <c r="S33" s="231">
        <v>9815</v>
      </c>
      <c r="T33" s="328">
        <v>31.818150382660672</v>
      </c>
      <c r="U33" s="87">
        <v>5195</v>
      </c>
      <c r="V33" s="328">
        <v>16.841089275386878</v>
      </c>
      <c r="W33" s="354">
        <v>1591</v>
      </c>
      <c r="X33" s="328">
        <v>5.1576848964659323</v>
      </c>
      <c r="Y33" s="354">
        <v>3029</v>
      </c>
      <c r="Z33" s="328">
        <v>9.8193762108078637</v>
      </c>
      <c r="AA33" s="87">
        <v>223</v>
      </c>
      <c r="AB33" s="328">
        <v>0.7229187504160296</v>
      </c>
      <c r="AC33" s="231">
        <v>34</v>
      </c>
      <c r="AD33" s="328">
        <v>0.11022079602755608</v>
      </c>
      <c r="AE33" s="231">
        <v>6</v>
      </c>
      <c r="AF33" s="328">
        <v>1.9450728710745189E-2</v>
      </c>
      <c r="AG33" s="231">
        <v>183</v>
      </c>
      <c r="AH33" s="328">
        <v>0.59324722567772825</v>
      </c>
      <c r="AI33" s="84">
        <v>46579</v>
      </c>
      <c r="AJ33" s="321">
        <v>150.99924876963337</v>
      </c>
      <c r="AK33" s="493">
        <v>617</v>
      </c>
      <c r="AL33" s="328">
        <v>2.0001832690882968</v>
      </c>
      <c r="AM33" s="86">
        <v>638</v>
      </c>
      <c r="AN33" s="328">
        <v>2.0682608195759054</v>
      </c>
      <c r="AO33" s="85">
        <v>1255</v>
      </c>
      <c r="AP33" s="328">
        <v>4.0684440886642026</v>
      </c>
      <c r="AQ33" s="84">
        <v>3566</v>
      </c>
      <c r="AR33" s="324">
        <v>11.315907385993661</v>
      </c>
      <c r="AS33" s="86">
        <v>248</v>
      </c>
      <c r="AT33" s="328">
        <v>0.78697280755087717</v>
      </c>
      <c r="AU33" s="85">
        <v>5470</v>
      </c>
      <c r="AV33" s="328">
        <v>17.357827650416525</v>
      </c>
      <c r="AW33" s="83" t="s">
        <v>58</v>
      </c>
    </row>
    <row r="34" spans="1:49" s="82" customFormat="1" ht="36.75" customHeight="1">
      <c r="A34" s="83" t="s">
        <v>59</v>
      </c>
      <c r="B34" s="488">
        <v>758057</v>
      </c>
      <c r="C34" s="85">
        <v>8114</v>
      </c>
      <c r="D34" s="328">
        <v>107.03680593939505</v>
      </c>
      <c r="E34" s="231">
        <v>4566</v>
      </c>
      <c r="F34" s="328">
        <v>60.232937628700746</v>
      </c>
      <c r="G34" s="231">
        <v>2102</v>
      </c>
      <c r="H34" s="328">
        <v>27.728785566256889</v>
      </c>
      <c r="I34" s="231">
        <v>1446</v>
      </c>
      <c r="J34" s="324">
        <v>19.075082744437424</v>
      </c>
      <c r="K34" s="493">
        <v>7148</v>
      </c>
      <c r="L34" s="328">
        <v>97.192988181289124</v>
      </c>
      <c r="M34" s="354">
        <v>3634</v>
      </c>
      <c r="N34" s="328">
        <v>49.41232779110306</v>
      </c>
      <c r="O34" s="354">
        <v>1769</v>
      </c>
      <c r="P34" s="328">
        <v>24.053496935184732</v>
      </c>
      <c r="Q34" s="354">
        <v>1745</v>
      </c>
      <c r="R34" s="328">
        <v>23.727163455001332</v>
      </c>
      <c r="S34" s="231">
        <v>1862</v>
      </c>
      <c r="T34" s="328">
        <v>25.318039170895407</v>
      </c>
      <c r="U34" s="87">
        <v>896</v>
      </c>
      <c r="V34" s="328">
        <v>12.183116593513578</v>
      </c>
      <c r="W34" s="354">
        <v>279</v>
      </c>
      <c r="X34" s="328">
        <v>3.7936267071320184</v>
      </c>
      <c r="Y34" s="354">
        <v>687</v>
      </c>
      <c r="Z34" s="328">
        <v>9.3412958702498088</v>
      </c>
      <c r="AA34" s="87">
        <v>28</v>
      </c>
      <c r="AB34" s="328">
        <v>0.38072239354729931</v>
      </c>
      <c r="AC34" s="231">
        <v>5</v>
      </c>
      <c r="AD34" s="328">
        <v>6.7986141704874881E-2</v>
      </c>
      <c r="AE34" s="231">
        <v>0</v>
      </c>
      <c r="AF34" s="328">
        <v>0</v>
      </c>
      <c r="AG34" s="231">
        <v>23</v>
      </c>
      <c r="AH34" s="328">
        <v>0.31273625184242448</v>
      </c>
      <c r="AI34" s="84">
        <v>9038</v>
      </c>
      <c r="AJ34" s="321">
        <v>122.89174974573183</v>
      </c>
      <c r="AK34" s="493">
        <v>62</v>
      </c>
      <c r="AL34" s="328">
        <v>0.84302815714044843</v>
      </c>
      <c r="AM34" s="86">
        <v>107</v>
      </c>
      <c r="AN34" s="328">
        <v>1.4549034324843224</v>
      </c>
      <c r="AO34" s="85">
        <v>169</v>
      </c>
      <c r="AP34" s="328">
        <v>2.297931589624771</v>
      </c>
      <c r="AQ34" s="84">
        <v>809</v>
      </c>
      <c r="AR34" s="324">
        <v>10.672020705566995</v>
      </c>
      <c r="AS34" s="86">
        <v>85</v>
      </c>
      <c r="AT34" s="328">
        <v>1.1212877131930712</v>
      </c>
      <c r="AU34" s="85">
        <v>840</v>
      </c>
      <c r="AV34" s="328">
        <v>11.080960930378588</v>
      </c>
      <c r="AW34" s="83" t="s">
        <v>59</v>
      </c>
    </row>
    <row r="35" spans="1:49" s="82" customFormat="1" ht="36.75" customHeight="1">
      <c r="A35" s="83" t="s">
        <v>60</v>
      </c>
      <c r="B35" s="488">
        <v>619050</v>
      </c>
      <c r="C35" s="85">
        <v>7917</v>
      </c>
      <c r="D35" s="328">
        <v>127.88950811727648</v>
      </c>
      <c r="E35" s="231">
        <v>5122</v>
      </c>
      <c r="F35" s="328">
        <v>82.739681770454737</v>
      </c>
      <c r="G35" s="231">
        <v>1573</v>
      </c>
      <c r="H35" s="328">
        <v>25.409902269606654</v>
      </c>
      <c r="I35" s="231">
        <v>1222</v>
      </c>
      <c r="J35" s="324">
        <v>19.73992407721509</v>
      </c>
      <c r="K35" s="493">
        <v>5795</v>
      </c>
      <c r="L35" s="328">
        <v>94.140288252851548</v>
      </c>
      <c r="M35" s="354">
        <v>2908</v>
      </c>
      <c r="N35" s="328">
        <v>47.240717556392106</v>
      </c>
      <c r="O35" s="354">
        <v>1329</v>
      </c>
      <c r="P35" s="328">
        <v>21.589722707168196</v>
      </c>
      <c r="Q35" s="354">
        <v>1558</v>
      </c>
      <c r="R35" s="328">
        <v>25.309847989291235</v>
      </c>
      <c r="S35" s="231">
        <v>1476</v>
      </c>
      <c r="T35" s="328">
        <v>23.977750726696957</v>
      </c>
      <c r="U35" s="87">
        <v>804</v>
      </c>
      <c r="V35" s="328">
        <v>13.061051208851188</v>
      </c>
      <c r="W35" s="354">
        <v>318</v>
      </c>
      <c r="X35" s="328">
        <v>5.1659381646948734</v>
      </c>
      <c r="Y35" s="354">
        <v>354</v>
      </c>
      <c r="Z35" s="328">
        <v>5.7507613531508968</v>
      </c>
      <c r="AA35" s="87">
        <v>21</v>
      </c>
      <c r="AB35" s="328">
        <v>0.34114685993268029</v>
      </c>
      <c r="AC35" s="231">
        <v>7</v>
      </c>
      <c r="AD35" s="328">
        <v>0.11371561997756011</v>
      </c>
      <c r="AE35" s="231">
        <v>0</v>
      </c>
      <c r="AF35" s="328">
        <v>0</v>
      </c>
      <c r="AG35" s="231">
        <v>14</v>
      </c>
      <c r="AH35" s="328">
        <v>0.22743123995512021</v>
      </c>
      <c r="AI35" s="84">
        <v>7292</v>
      </c>
      <c r="AJ35" s="321">
        <v>118.45918583948118</v>
      </c>
      <c r="AK35" s="493">
        <v>138</v>
      </c>
      <c r="AL35" s="328">
        <v>2.2418222224147564</v>
      </c>
      <c r="AM35" s="86">
        <v>81</v>
      </c>
      <c r="AN35" s="328">
        <v>1.3158521740260525</v>
      </c>
      <c r="AO35" s="85">
        <v>219</v>
      </c>
      <c r="AP35" s="328">
        <v>3.5576743964408091</v>
      </c>
      <c r="AQ35" s="84">
        <v>781</v>
      </c>
      <c r="AR35" s="324">
        <v>12.616105322671835</v>
      </c>
      <c r="AS35" s="86">
        <v>62</v>
      </c>
      <c r="AT35" s="328">
        <v>1.0015346094822712</v>
      </c>
      <c r="AU35" s="85">
        <v>448</v>
      </c>
      <c r="AV35" s="328">
        <v>7.236895242710605</v>
      </c>
      <c r="AW35" s="83" t="s">
        <v>60</v>
      </c>
    </row>
    <row r="36" spans="1:49" s="82" customFormat="1" ht="36.75" customHeight="1">
      <c r="A36" s="83" t="s">
        <v>61</v>
      </c>
      <c r="B36" s="488">
        <v>885823</v>
      </c>
      <c r="C36" s="85">
        <v>18268</v>
      </c>
      <c r="D36" s="328">
        <v>206.22630028798079</v>
      </c>
      <c r="E36" s="231">
        <v>10989</v>
      </c>
      <c r="F36" s="328">
        <v>124.05412819491026</v>
      </c>
      <c r="G36" s="231">
        <v>3882</v>
      </c>
      <c r="H36" s="328">
        <v>43.823653258043656</v>
      </c>
      <c r="I36" s="231">
        <v>3397</v>
      </c>
      <c r="J36" s="324">
        <v>38.348518835026859</v>
      </c>
      <c r="K36" s="493">
        <v>11824</v>
      </c>
      <c r="L36" s="328">
        <v>135.12787663867121</v>
      </c>
      <c r="M36" s="354">
        <v>6554</v>
      </c>
      <c r="N36" s="328">
        <v>74.900888319507033</v>
      </c>
      <c r="O36" s="354">
        <v>2632</v>
      </c>
      <c r="P36" s="328">
        <v>30.079209346497176</v>
      </c>
      <c r="Q36" s="354">
        <v>2638</v>
      </c>
      <c r="R36" s="328">
        <v>30.147778972667002</v>
      </c>
      <c r="S36" s="231">
        <v>3664</v>
      </c>
      <c r="T36" s="328">
        <v>41.873185047707317</v>
      </c>
      <c r="U36" s="87">
        <v>1878</v>
      </c>
      <c r="V36" s="328">
        <v>21.46229299115566</v>
      </c>
      <c r="W36" s="354">
        <v>791</v>
      </c>
      <c r="X36" s="328">
        <v>9.0397623833887799</v>
      </c>
      <c r="Y36" s="354">
        <v>995</v>
      </c>
      <c r="Z36" s="328">
        <v>11.371129673162876</v>
      </c>
      <c r="AA36" s="87">
        <v>102</v>
      </c>
      <c r="AB36" s="328">
        <v>1.1656836448870487</v>
      </c>
      <c r="AC36" s="231">
        <v>11</v>
      </c>
      <c r="AD36" s="328">
        <v>0.12571098131134839</v>
      </c>
      <c r="AE36" s="231">
        <v>8</v>
      </c>
      <c r="AF36" s="328">
        <v>9.1426168226435192E-2</v>
      </c>
      <c r="AG36" s="231">
        <v>83</v>
      </c>
      <c r="AH36" s="328">
        <v>0.94854649534926505</v>
      </c>
      <c r="AI36" s="84">
        <v>15590</v>
      </c>
      <c r="AJ36" s="321">
        <v>178.16674533126559</v>
      </c>
      <c r="AK36" s="493">
        <v>235</v>
      </c>
      <c r="AL36" s="328">
        <v>2.6856436916515336</v>
      </c>
      <c r="AM36" s="86">
        <v>146</v>
      </c>
      <c r="AN36" s="328">
        <v>1.668527570132442</v>
      </c>
      <c r="AO36" s="85">
        <v>381</v>
      </c>
      <c r="AP36" s="328">
        <v>4.3541712617839758</v>
      </c>
      <c r="AQ36" s="84">
        <v>1594</v>
      </c>
      <c r="AR36" s="324">
        <v>17.994565505750021</v>
      </c>
      <c r="AS36" s="86">
        <v>147</v>
      </c>
      <c r="AT36" s="328">
        <v>1.6594737323370472</v>
      </c>
      <c r="AU36" s="85">
        <v>854</v>
      </c>
      <c r="AV36" s="328">
        <v>9.6407521592914165</v>
      </c>
      <c r="AW36" s="83" t="s">
        <v>61</v>
      </c>
    </row>
    <row r="37" spans="1:49" s="82" customFormat="1" ht="36.75" customHeight="1">
      <c r="A37" s="83" t="s">
        <v>62</v>
      </c>
      <c r="B37" s="488">
        <v>4325528</v>
      </c>
      <c r="C37" s="85">
        <v>119964</v>
      </c>
      <c r="D37" s="328">
        <v>277.33955253555172</v>
      </c>
      <c r="E37" s="231">
        <v>78943</v>
      </c>
      <c r="F37" s="328">
        <v>182.5048872646299</v>
      </c>
      <c r="G37" s="231">
        <v>20099</v>
      </c>
      <c r="H37" s="328">
        <v>46.466003687873474</v>
      </c>
      <c r="I37" s="231">
        <v>20922</v>
      </c>
      <c r="J37" s="324">
        <v>48.368661583048357</v>
      </c>
      <c r="K37" s="493">
        <v>60138</v>
      </c>
      <c r="L37" s="328">
        <v>142.78417346012807</v>
      </c>
      <c r="M37" s="354">
        <v>28207</v>
      </c>
      <c r="N37" s="328">
        <v>66.97118595214063</v>
      </c>
      <c r="O37" s="354">
        <v>15197</v>
      </c>
      <c r="P37" s="328">
        <v>36.081863116059175</v>
      </c>
      <c r="Q37" s="354">
        <v>16734</v>
      </c>
      <c r="R37" s="328">
        <v>39.73112439192829</v>
      </c>
      <c r="S37" s="231">
        <v>23318</v>
      </c>
      <c r="T37" s="328">
        <v>55.363353565852982</v>
      </c>
      <c r="U37" s="87">
        <v>11715</v>
      </c>
      <c r="V37" s="328">
        <v>27.814636204818925</v>
      </c>
      <c r="W37" s="354">
        <v>5729</v>
      </c>
      <c r="X37" s="328">
        <v>13.602223714674146</v>
      </c>
      <c r="Y37" s="354">
        <v>5874</v>
      </c>
      <c r="Z37" s="328">
        <v>13.946493646359913</v>
      </c>
      <c r="AA37" s="87">
        <v>449</v>
      </c>
      <c r="AB37" s="328">
        <v>1.0660496505304053</v>
      </c>
      <c r="AC37" s="231">
        <v>77</v>
      </c>
      <c r="AD37" s="328">
        <v>0.18281920510209621</v>
      </c>
      <c r="AE37" s="231">
        <v>47</v>
      </c>
      <c r="AF37" s="328">
        <v>0.11159094337400678</v>
      </c>
      <c r="AG37" s="231">
        <v>325</v>
      </c>
      <c r="AH37" s="328">
        <v>0.77163950205430232</v>
      </c>
      <c r="AI37" s="84">
        <v>83905</v>
      </c>
      <c r="AJ37" s="321">
        <v>199.21357667651148</v>
      </c>
      <c r="AK37" s="493">
        <v>3382</v>
      </c>
      <c r="AL37" s="328">
        <v>8.0297993721466163</v>
      </c>
      <c r="AM37" s="86">
        <v>1033</v>
      </c>
      <c r="AN37" s="328">
        <v>2.452626478837213</v>
      </c>
      <c r="AO37" s="85">
        <v>4415</v>
      </c>
      <c r="AP37" s="328">
        <v>10.48242585098383</v>
      </c>
      <c r="AQ37" s="84">
        <v>7946</v>
      </c>
      <c r="AR37" s="324">
        <v>18.370011707241289</v>
      </c>
      <c r="AS37" s="86">
        <v>946</v>
      </c>
      <c r="AT37" s="328">
        <v>2.1870162440284746</v>
      </c>
      <c r="AU37" s="85">
        <v>3876</v>
      </c>
      <c r="AV37" s="328">
        <v>8.9607557736304102</v>
      </c>
      <c r="AW37" s="83" t="s">
        <v>62</v>
      </c>
    </row>
    <row r="38" spans="1:49" s="82" customFormat="1" ht="36.75" customHeight="1">
      <c r="A38" s="83" t="s">
        <v>63</v>
      </c>
      <c r="B38" s="488">
        <v>2526537</v>
      </c>
      <c r="C38" s="85">
        <v>57749</v>
      </c>
      <c r="D38" s="328">
        <v>228.56977752552208</v>
      </c>
      <c r="E38" s="231">
        <v>38549</v>
      </c>
      <c r="F38" s="328">
        <v>152.57643169286655</v>
      </c>
      <c r="G38" s="231">
        <v>10246</v>
      </c>
      <c r="H38" s="328">
        <v>40.553532364655652</v>
      </c>
      <c r="I38" s="231">
        <v>8954</v>
      </c>
      <c r="J38" s="324">
        <v>35.439813467999876</v>
      </c>
      <c r="K38" s="493">
        <v>24298</v>
      </c>
      <c r="L38" s="328">
        <v>99.069095169202598</v>
      </c>
      <c r="M38" s="354">
        <v>11780</v>
      </c>
      <c r="N38" s="328">
        <v>48.030041200642309</v>
      </c>
      <c r="O38" s="354">
        <v>5930</v>
      </c>
      <c r="P38" s="328">
        <v>24.178110723243538</v>
      </c>
      <c r="Q38" s="354">
        <v>6588</v>
      </c>
      <c r="R38" s="328">
        <v>26.860943245316768</v>
      </c>
      <c r="S38" s="231">
        <v>8120</v>
      </c>
      <c r="T38" s="328">
        <v>33.1072949532441</v>
      </c>
      <c r="U38" s="87">
        <v>4274</v>
      </c>
      <c r="V38" s="328">
        <v>17.426179634256808</v>
      </c>
      <c r="W38" s="354">
        <v>1679</v>
      </c>
      <c r="X38" s="328">
        <v>6.8457079096670999</v>
      </c>
      <c r="Y38" s="354">
        <v>2167</v>
      </c>
      <c r="Z38" s="328">
        <v>8.8354074093201938</v>
      </c>
      <c r="AA38" s="87">
        <v>309</v>
      </c>
      <c r="AB38" s="328">
        <v>1.2598711995754219</v>
      </c>
      <c r="AC38" s="231">
        <v>64</v>
      </c>
      <c r="AD38" s="328">
        <v>0.26094419667581559</v>
      </c>
      <c r="AE38" s="231">
        <v>103</v>
      </c>
      <c r="AF38" s="328">
        <v>0.4199570665251407</v>
      </c>
      <c r="AG38" s="231">
        <v>142</v>
      </c>
      <c r="AH38" s="328">
        <v>0.57896993637446581</v>
      </c>
      <c r="AI38" s="84">
        <v>32727</v>
      </c>
      <c r="AJ38" s="321">
        <v>133.43626132202215</v>
      </c>
      <c r="AK38" s="493">
        <v>1110</v>
      </c>
      <c r="AL38" s="328">
        <v>4.5257509110961767</v>
      </c>
      <c r="AM38" s="86">
        <v>333</v>
      </c>
      <c r="AN38" s="328">
        <v>1.357725273328853</v>
      </c>
      <c r="AO38" s="85">
        <v>1443</v>
      </c>
      <c r="AP38" s="328">
        <v>5.8834761844250298</v>
      </c>
      <c r="AQ38" s="84">
        <v>3100</v>
      </c>
      <c r="AR38" s="324">
        <v>12.269758962564174</v>
      </c>
      <c r="AS38" s="86">
        <v>469</v>
      </c>
      <c r="AT38" s="328">
        <v>1.856295791433096</v>
      </c>
      <c r="AU38" s="85">
        <v>1791</v>
      </c>
      <c r="AV38" s="328">
        <v>7.0887542909523988</v>
      </c>
      <c r="AW38" s="83" t="s">
        <v>63</v>
      </c>
    </row>
    <row r="39" spans="1:49" s="82" customFormat="1" ht="36.75" customHeight="1">
      <c r="A39" s="83" t="s">
        <v>64</v>
      </c>
      <c r="B39" s="488">
        <v>529827</v>
      </c>
      <c r="C39" s="85">
        <v>8358</v>
      </c>
      <c r="D39" s="328">
        <v>157.7496050597648</v>
      </c>
      <c r="E39" s="231">
        <v>5366</v>
      </c>
      <c r="F39" s="328">
        <v>101.2783417983606</v>
      </c>
      <c r="G39" s="231">
        <v>1382</v>
      </c>
      <c r="H39" s="328">
        <v>26.083985904833085</v>
      </c>
      <c r="I39" s="231">
        <v>1610</v>
      </c>
      <c r="J39" s="324">
        <v>30.387277356571108</v>
      </c>
      <c r="K39" s="493">
        <v>5409</v>
      </c>
      <c r="L39" s="328">
        <v>104.65055536960472</v>
      </c>
      <c r="M39" s="354">
        <v>3260</v>
      </c>
      <c r="N39" s="328">
        <v>63.072806527068096</v>
      </c>
      <c r="O39" s="354">
        <v>901</v>
      </c>
      <c r="P39" s="328">
        <v>17.432085484935079</v>
      </c>
      <c r="Q39" s="354">
        <v>1248</v>
      </c>
      <c r="R39" s="328">
        <v>24.145663357601531</v>
      </c>
      <c r="S39" s="231">
        <v>1217</v>
      </c>
      <c r="T39" s="328">
        <v>23.545891270994442</v>
      </c>
      <c r="U39" s="87">
        <v>671</v>
      </c>
      <c r="V39" s="328">
        <v>12.982163552043772</v>
      </c>
      <c r="W39" s="354">
        <v>271</v>
      </c>
      <c r="X39" s="328">
        <v>5.2431688861458454</v>
      </c>
      <c r="Y39" s="354">
        <v>275</v>
      </c>
      <c r="Z39" s="328">
        <v>5.3205588328048243</v>
      </c>
      <c r="AA39" s="87">
        <v>28</v>
      </c>
      <c r="AB39" s="328">
        <v>0.54172962661285484</v>
      </c>
      <c r="AC39" s="231">
        <v>6</v>
      </c>
      <c r="AD39" s="328">
        <v>0.1160849199884689</v>
      </c>
      <c r="AE39" s="231">
        <v>0</v>
      </c>
      <c r="AF39" s="328">
        <v>0</v>
      </c>
      <c r="AG39" s="231">
        <v>22</v>
      </c>
      <c r="AH39" s="328">
        <v>0.42564470662438597</v>
      </c>
      <c r="AI39" s="84">
        <v>6654</v>
      </c>
      <c r="AJ39" s="321">
        <v>128.738176267212</v>
      </c>
      <c r="AK39" s="493">
        <v>112</v>
      </c>
      <c r="AL39" s="328">
        <v>2.1669185064514194</v>
      </c>
      <c r="AM39" s="86">
        <v>94</v>
      </c>
      <c r="AN39" s="328">
        <v>1.8186637464860127</v>
      </c>
      <c r="AO39" s="85">
        <v>206</v>
      </c>
      <c r="AP39" s="328">
        <v>3.9855822529374323</v>
      </c>
      <c r="AQ39" s="84">
        <v>782</v>
      </c>
      <c r="AR39" s="324">
        <v>14.759534716048824</v>
      </c>
      <c r="AS39" s="86">
        <v>71</v>
      </c>
      <c r="AT39" s="328">
        <v>1.340060057339471</v>
      </c>
      <c r="AU39" s="85">
        <v>384</v>
      </c>
      <c r="AV39" s="328">
        <v>7.247648760821928</v>
      </c>
      <c r="AW39" s="83" t="s">
        <v>64</v>
      </c>
    </row>
    <row r="40" spans="1:49" s="82" customFormat="1" ht="36.75" customHeight="1">
      <c r="A40" s="83" t="s">
        <v>65</v>
      </c>
      <c r="B40" s="488">
        <v>409657</v>
      </c>
      <c r="C40" s="85">
        <v>6962</v>
      </c>
      <c r="D40" s="328">
        <v>169.94705326651319</v>
      </c>
      <c r="E40" s="231">
        <v>4165</v>
      </c>
      <c r="F40" s="328">
        <v>101.67042184071065</v>
      </c>
      <c r="G40" s="231">
        <v>1372</v>
      </c>
      <c r="H40" s="328">
        <v>33.491433076939977</v>
      </c>
      <c r="I40" s="231">
        <v>1425</v>
      </c>
      <c r="J40" s="324">
        <v>34.785198348862586</v>
      </c>
      <c r="K40" s="493">
        <v>4026</v>
      </c>
      <c r="L40" s="328">
        <v>101.18467669577323</v>
      </c>
      <c r="M40" s="354">
        <v>2330</v>
      </c>
      <c r="N40" s="328">
        <v>58.559437829396835</v>
      </c>
      <c r="O40" s="354">
        <v>757</v>
      </c>
      <c r="P40" s="328">
        <v>19.025534093070128</v>
      </c>
      <c r="Q40" s="354">
        <v>939</v>
      </c>
      <c r="R40" s="328">
        <v>23.599704773306275</v>
      </c>
      <c r="S40" s="231">
        <v>1135</v>
      </c>
      <c r="T40" s="328">
        <v>28.525734736637514</v>
      </c>
      <c r="U40" s="87">
        <v>563</v>
      </c>
      <c r="V40" s="328">
        <v>14.149769741609621</v>
      </c>
      <c r="W40" s="354">
        <v>279</v>
      </c>
      <c r="X40" s="328">
        <v>7.0120528559664015</v>
      </c>
      <c r="Y40" s="354">
        <v>293</v>
      </c>
      <c r="Z40" s="328">
        <v>7.3639121390614894</v>
      </c>
      <c r="AA40" s="87">
        <v>33</v>
      </c>
      <c r="AB40" s="328">
        <v>0.8293825958669937</v>
      </c>
      <c r="AC40" s="231">
        <v>10</v>
      </c>
      <c r="AD40" s="328">
        <v>0.2513280593536345</v>
      </c>
      <c r="AE40" s="231">
        <v>6</v>
      </c>
      <c r="AF40" s="328">
        <v>0.15079683561218069</v>
      </c>
      <c r="AG40" s="231">
        <v>17</v>
      </c>
      <c r="AH40" s="328">
        <v>0.42725770090117865</v>
      </c>
      <c r="AI40" s="84">
        <v>5194</v>
      </c>
      <c r="AJ40" s="321">
        <v>130.53979402827775</v>
      </c>
      <c r="AK40" s="493">
        <v>204</v>
      </c>
      <c r="AL40" s="328">
        <v>5.1270924108141438</v>
      </c>
      <c r="AM40" s="86">
        <v>134</v>
      </c>
      <c r="AN40" s="328">
        <v>3.3677959953387018</v>
      </c>
      <c r="AO40" s="85">
        <v>338</v>
      </c>
      <c r="AP40" s="328">
        <v>8.494888406152846</v>
      </c>
      <c r="AQ40" s="84">
        <v>514</v>
      </c>
      <c r="AR40" s="324">
        <v>12.547082071098504</v>
      </c>
      <c r="AS40" s="86">
        <v>36</v>
      </c>
      <c r="AT40" s="328">
        <v>0.8787839582870548</v>
      </c>
      <c r="AU40" s="85">
        <v>251</v>
      </c>
      <c r="AV40" s="328">
        <v>6.1270770425014094</v>
      </c>
      <c r="AW40" s="83" t="s">
        <v>65</v>
      </c>
    </row>
    <row r="41" spans="1:49" s="82" customFormat="1" ht="36.75" customHeight="1">
      <c r="A41" s="83" t="s">
        <v>66</v>
      </c>
      <c r="B41" s="488">
        <v>235229</v>
      </c>
      <c r="C41" s="85">
        <v>3284</v>
      </c>
      <c r="D41" s="328">
        <v>139.60863669020401</v>
      </c>
      <c r="E41" s="231">
        <v>2182</v>
      </c>
      <c r="F41" s="328">
        <v>92.760671515842006</v>
      </c>
      <c r="G41" s="231">
        <v>530</v>
      </c>
      <c r="H41" s="328">
        <v>22.531235519430002</v>
      </c>
      <c r="I41" s="231">
        <v>572</v>
      </c>
      <c r="J41" s="324">
        <v>24.316729654932004</v>
      </c>
      <c r="K41" s="493">
        <v>1629</v>
      </c>
      <c r="L41" s="328">
        <v>66.629491219004748</v>
      </c>
      <c r="M41" s="354">
        <v>856</v>
      </c>
      <c r="N41" s="328">
        <v>35.012182003356699</v>
      </c>
      <c r="O41" s="354">
        <v>380</v>
      </c>
      <c r="P41" s="328">
        <v>15.54279107625648</v>
      </c>
      <c r="Q41" s="354">
        <v>393</v>
      </c>
      <c r="R41" s="328">
        <v>16.074518139391568</v>
      </c>
      <c r="S41" s="231">
        <v>640</v>
      </c>
      <c r="T41" s="328">
        <v>26.177332338958283</v>
      </c>
      <c r="U41" s="87">
        <v>272</v>
      </c>
      <c r="V41" s="328">
        <v>11.125366244057268</v>
      </c>
      <c r="W41" s="354">
        <v>131</v>
      </c>
      <c r="X41" s="328">
        <v>5.3581727131305223</v>
      </c>
      <c r="Y41" s="354">
        <v>237</v>
      </c>
      <c r="Z41" s="328">
        <v>9.6937933817704884</v>
      </c>
      <c r="AA41" s="87">
        <v>15</v>
      </c>
      <c r="AB41" s="328">
        <v>0.61353122669433469</v>
      </c>
      <c r="AC41" s="231">
        <v>0</v>
      </c>
      <c r="AD41" s="328">
        <v>0</v>
      </c>
      <c r="AE41" s="231">
        <v>0</v>
      </c>
      <c r="AF41" s="328">
        <v>0</v>
      </c>
      <c r="AG41" s="231">
        <v>15</v>
      </c>
      <c r="AH41" s="328">
        <v>0.61353122669433469</v>
      </c>
      <c r="AI41" s="84">
        <v>2284</v>
      </c>
      <c r="AJ41" s="321">
        <v>93.420354784657363</v>
      </c>
      <c r="AK41" s="493">
        <v>32</v>
      </c>
      <c r="AL41" s="328">
        <v>1.3088666169479142</v>
      </c>
      <c r="AM41" s="86">
        <v>25</v>
      </c>
      <c r="AN41" s="328">
        <v>1.0225520444905578</v>
      </c>
      <c r="AO41" s="85">
        <v>57</v>
      </c>
      <c r="AP41" s="328">
        <v>2.3314186614384718</v>
      </c>
      <c r="AQ41" s="84">
        <v>284</v>
      </c>
      <c r="AR41" s="324">
        <v>12.073341297203999</v>
      </c>
      <c r="AS41" s="86">
        <v>10</v>
      </c>
      <c r="AT41" s="328">
        <v>0.42511765131000007</v>
      </c>
      <c r="AU41" s="85">
        <v>202</v>
      </c>
      <c r="AV41" s="328">
        <v>8.5873765564620008</v>
      </c>
      <c r="AW41" s="83" t="s">
        <v>66</v>
      </c>
    </row>
    <row r="42" spans="1:49" s="82" customFormat="1" ht="36.75" customHeight="1">
      <c r="A42" s="83" t="s">
        <v>67</v>
      </c>
      <c r="B42" s="488">
        <v>243263</v>
      </c>
      <c r="C42" s="85">
        <v>3110</v>
      </c>
      <c r="D42" s="328">
        <v>127.84517168661078</v>
      </c>
      <c r="E42" s="231">
        <v>1960</v>
      </c>
      <c r="F42" s="328">
        <v>80.571233603137344</v>
      </c>
      <c r="G42" s="231">
        <v>671</v>
      </c>
      <c r="H42" s="328">
        <v>27.583315177400593</v>
      </c>
      <c r="I42" s="231">
        <v>479</v>
      </c>
      <c r="J42" s="324">
        <v>19.69062290607285</v>
      </c>
      <c r="K42" s="493">
        <v>2289</v>
      </c>
      <c r="L42" s="328">
        <v>93.478935589787156</v>
      </c>
      <c r="M42" s="354">
        <v>1022</v>
      </c>
      <c r="N42" s="328">
        <v>41.736772465164904</v>
      </c>
      <c r="O42" s="354">
        <v>598</v>
      </c>
      <c r="P42" s="328">
        <v>24.421320874920365</v>
      </c>
      <c r="Q42" s="354">
        <v>669</v>
      </c>
      <c r="R42" s="328">
        <v>27.320842249701879</v>
      </c>
      <c r="S42" s="231">
        <v>834</v>
      </c>
      <c r="T42" s="328">
        <v>34.059166571377233</v>
      </c>
      <c r="U42" s="87">
        <v>396</v>
      </c>
      <c r="V42" s="328">
        <v>16.171978372020845</v>
      </c>
      <c r="W42" s="354">
        <v>211</v>
      </c>
      <c r="X42" s="328">
        <v>8.6168874658999961</v>
      </c>
      <c r="Y42" s="354">
        <v>227</v>
      </c>
      <c r="Z42" s="328">
        <v>9.2703007334563932</v>
      </c>
      <c r="AA42" s="87">
        <v>3</v>
      </c>
      <c r="AB42" s="328">
        <v>0.12251498766682457</v>
      </c>
      <c r="AC42" s="231">
        <v>0</v>
      </c>
      <c r="AD42" s="328">
        <v>0</v>
      </c>
      <c r="AE42" s="231">
        <v>0</v>
      </c>
      <c r="AF42" s="328">
        <v>0</v>
      </c>
      <c r="AG42" s="231">
        <v>3</v>
      </c>
      <c r="AH42" s="328">
        <v>0.12251498766682457</v>
      </c>
      <c r="AI42" s="84">
        <v>3126</v>
      </c>
      <c r="AJ42" s="321">
        <v>127.66061714883121</v>
      </c>
      <c r="AK42" s="493">
        <v>46</v>
      </c>
      <c r="AL42" s="328">
        <v>1.8785631442246435</v>
      </c>
      <c r="AM42" s="86">
        <v>28</v>
      </c>
      <c r="AN42" s="328">
        <v>1.143473218223696</v>
      </c>
      <c r="AO42" s="85">
        <v>74</v>
      </c>
      <c r="AP42" s="328">
        <v>3.0220363624483397</v>
      </c>
      <c r="AQ42" s="84">
        <v>361</v>
      </c>
      <c r="AR42" s="324">
        <v>14.83990578098601</v>
      </c>
      <c r="AS42" s="86">
        <v>42</v>
      </c>
      <c r="AT42" s="328">
        <v>1.726526434352943</v>
      </c>
      <c r="AU42" s="85">
        <v>184</v>
      </c>
      <c r="AV42" s="328">
        <v>7.563830093355751</v>
      </c>
      <c r="AW42" s="83" t="s">
        <v>67</v>
      </c>
    </row>
    <row r="43" spans="1:49" s="82" customFormat="1" ht="36.75" customHeight="1">
      <c r="A43" s="83" t="s">
        <v>68</v>
      </c>
      <c r="B43" s="488">
        <v>840649</v>
      </c>
      <c r="C43" s="85">
        <v>14326</v>
      </c>
      <c r="D43" s="328">
        <v>170.41595243674826</v>
      </c>
      <c r="E43" s="231">
        <v>9297</v>
      </c>
      <c r="F43" s="328">
        <v>110.59312507360384</v>
      </c>
      <c r="G43" s="231">
        <v>2336</v>
      </c>
      <c r="H43" s="328">
        <v>27.788054229529806</v>
      </c>
      <c r="I43" s="231">
        <v>2693</v>
      </c>
      <c r="J43" s="324">
        <v>32.034773133614621</v>
      </c>
      <c r="K43" s="493">
        <v>7038</v>
      </c>
      <c r="L43" s="328">
        <v>84.108195788774253</v>
      </c>
      <c r="M43" s="354">
        <v>3825</v>
      </c>
      <c r="N43" s="328">
        <v>45.710975972159922</v>
      </c>
      <c r="O43" s="354">
        <v>1236</v>
      </c>
      <c r="P43" s="328">
        <v>14.770919294533245</v>
      </c>
      <c r="Q43" s="354">
        <v>1977</v>
      </c>
      <c r="R43" s="328">
        <v>23.626300522081092</v>
      </c>
      <c r="S43" s="231">
        <v>2773</v>
      </c>
      <c r="T43" s="328">
        <v>33.138963757071757</v>
      </c>
      <c r="U43" s="87">
        <v>1457</v>
      </c>
      <c r="V43" s="328">
        <v>17.411997906258041</v>
      </c>
      <c r="W43" s="354">
        <v>499</v>
      </c>
      <c r="X43" s="328">
        <v>5.9633403947994257</v>
      </c>
      <c r="Y43" s="354">
        <v>817</v>
      </c>
      <c r="Z43" s="328">
        <v>9.7636254560142888</v>
      </c>
      <c r="AA43" s="87">
        <v>41</v>
      </c>
      <c r="AB43" s="328">
        <v>0.48997386009374033</v>
      </c>
      <c r="AC43" s="231">
        <v>5</v>
      </c>
      <c r="AD43" s="328">
        <v>5.9752909767529304E-2</v>
      </c>
      <c r="AE43" s="231">
        <v>1</v>
      </c>
      <c r="AF43" s="328">
        <v>1.1950581953505861E-2</v>
      </c>
      <c r="AG43" s="231">
        <v>35</v>
      </c>
      <c r="AH43" s="328">
        <v>0.41827036837270515</v>
      </c>
      <c r="AI43" s="84">
        <v>9852</v>
      </c>
      <c r="AJ43" s="321">
        <v>117.73713340593974</v>
      </c>
      <c r="AK43" s="493">
        <v>107</v>
      </c>
      <c r="AL43" s="328">
        <v>1.2787122690251274</v>
      </c>
      <c r="AM43" s="86">
        <v>119</v>
      </c>
      <c r="AN43" s="328">
        <v>1.4221192524671975</v>
      </c>
      <c r="AO43" s="85">
        <v>226</v>
      </c>
      <c r="AP43" s="328">
        <v>2.7008315214923244</v>
      </c>
      <c r="AQ43" s="84">
        <v>900</v>
      </c>
      <c r="AR43" s="324">
        <v>10.70601404391131</v>
      </c>
      <c r="AS43" s="86">
        <v>81</v>
      </c>
      <c r="AT43" s="328">
        <v>0.96354126395201811</v>
      </c>
      <c r="AU43" s="85">
        <v>1070</v>
      </c>
      <c r="AV43" s="328">
        <v>12.72826114109456</v>
      </c>
      <c r="AW43" s="83" t="s">
        <v>68</v>
      </c>
    </row>
    <row r="44" spans="1:49" s="82" customFormat="1" ht="36.75" customHeight="1">
      <c r="A44" s="83" t="s">
        <v>69</v>
      </c>
      <c r="B44" s="488">
        <v>1248880</v>
      </c>
      <c r="C44" s="85">
        <v>15712</v>
      </c>
      <c r="D44" s="328">
        <v>125.80872461725706</v>
      </c>
      <c r="E44" s="231">
        <v>9365</v>
      </c>
      <c r="F44" s="328">
        <v>74.987188520914742</v>
      </c>
      <c r="G44" s="231">
        <v>3818</v>
      </c>
      <c r="H44" s="328">
        <v>30.571391967202615</v>
      </c>
      <c r="I44" s="231">
        <v>2529</v>
      </c>
      <c r="J44" s="324">
        <v>20.250144129139706</v>
      </c>
      <c r="K44" s="493">
        <v>8293</v>
      </c>
      <c r="L44" s="328">
        <v>67.725565414147042</v>
      </c>
      <c r="M44" s="354">
        <v>4279</v>
      </c>
      <c r="N44" s="328">
        <v>34.944856433996769</v>
      </c>
      <c r="O44" s="354">
        <v>1979</v>
      </c>
      <c r="P44" s="328">
        <v>16.161689853442301</v>
      </c>
      <c r="Q44" s="354">
        <v>2035</v>
      </c>
      <c r="R44" s="328">
        <v>16.619019126707972</v>
      </c>
      <c r="S44" s="231">
        <v>3055</v>
      </c>
      <c r="T44" s="328">
        <v>24.948945175475608</v>
      </c>
      <c r="U44" s="87">
        <v>1534</v>
      </c>
      <c r="V44" s="328">
        <v>12.527555449813285</v>
      </c>
      <c r="W44" s="354">
        <v>716</v>
      </c>
      <c r="X44" s="328">
        <v>5.8472814224682601</v>
      </c>
      <c r="Y44" s="354">
        <v>805</v>
      </c>
      <c r="Z44" s="328">
        <v>6.5741083031940635</v>
      </c>
      <c r="AA44" s="87">
        <v>61</v>
      </c>
      <c r="AB44" s="328">
        <v>0.49816224409296633</v>
      </c>
      <c r="AC44" s="231">
        <v>17</v>
      </c>
      <c r="AD44" s="328">
        <v>0.13883210081279387</v>
      </c>
      <c r="AE44" s="231">
        <v>1</v>
      </c>
      <c r="AF44" s="328">
        <v>8.1665941654584639E-3</v>
      </c>
      <c r="AG44" s="231">
        <v>43</v>
      </c>
      <c r="AH44" s="328">
        <v>0.35116354911471392</v>
      </c>
      <c r="AI44" s="84">
        <v>11409</v>
      </c>
      <c r="AJ44" s="321">
        <v>93.172672833715609</v>
      </c>
      <c r="AK44" s="493">
        <v>554</v>
      </c>
      <c r="AL44" s="328">
        <v>4.5242931676639886</v>
      </c>
      <c r="AM44" s="86">
        <v>193</v>
      </c>
      <c r="AN44" s="328">
        <v>1.5761526739334835</v>
      </c>
      <c r="AO44" s="85">
        <v>747</v>
      </c>
      <c r="AP44" s="328">
        <v>6.1004458415974732</v>
      </c>
      <c r="AQ44" s="84">
        <v>1177</v>
      </c>
      <c r="AR44" s="324">
        <v>9.4244443020946775</v>
      </c>
      <c r="AS44" s="86">
        <v>137</v>
      </c>
      <c r="AT44" s="328">
        <v>1.0969828966754211</v>
      </c>
      <c r="AU44" s="85">
        <v>1388</v>
      </c>
      <c r="AV44" s="328">
        <v>11.113958106463391</v>
      </c>
      <c r="AW44" s="83" t="s">
        <v>69</v>
      </c>
    </row>
    <row r="45" spans="1:49" s="82" customFormat="1" ht="36.75" customHeight="1">
      <c r="A45" s="83" t="s">
        <v>70</v>
      </c>
      <c r="B45" s="488">
        <v>465829</v>
      </c>
      <c r="C45" s="85">
        <v>4123</v>
      </c>
      <c r="D45" s="328">
        <v>88.508873427802897</v>
      </c>
      <c r="E45" s="231">
        <v>2585</v>
      </c>
      <c r="F45" s="328">
        <v>55.492466119541724</v>
      </c>
      <c r="G45" s="231">
        <v>926</v>
      </c>
      <c r="H45" s="328">
        <v>19.87853912057858</v>
      </c>
      <c r="I45" s="231">
        <v>612</v>
      </c>
      <c r="J45" s="324">
        <v>13.137868187682605</v>
      </c>
      <c r="K45" s="493">
        <v>5039</v>
      </c>
      <c r="L45" s="328">
        <v>108.23020665905372</v>
      </c>
      <c r="M45" s="354">
        <v>2633</v>
      </c>
      <c r="N45" s="328">
        <v>56.552914096703411</v>
      </c>
      <c r="O45" s="354">
        <v>980</v>
      </c>
      <c r="P45" s="328">
        <v>21.048938782669705</v>
      </c>
      <c r="Q45" s="354">
        <v>1426</v>
      </c>
      <c r="R45" s="328">
        <v>30.628353779680612</v>
      </c>
      <c r="S45" s="231">
        <v>1147</v>
      </c>
      <c r="T45" s="328">
        <v>24.63584977930832</v>
      </c>
      <c r="U45" s="87">
        <v>652</v>
      </c>
      <c r="V45" s="328">
        <v>14.003987843163927</v>
      </c>
      <c r="W45" s="354">
        <v>188</v>
      </c>
      <c r="X45" s="328">
        <v>4.0379596848386781</v>
      </c>
      <c r="Y45" s="354">
        <v>307</v>
      </c>
      <c r="Z45" s="328">
        <v>6.5939022513057148</v>
      </c>
      <c r="AA45" s="87">
        <v>13</v>
      </c>
      <c r="AB45" s="328">
        <v>0.27922061650480223</v>
      </c>
      <c r="AC45" s="231">
        <v>8</v>
      </c>
      <c r="AD45" s="328">
        <v>0.17182807169526293</v>
      </c>
      <c r="AE45" s="231">
        <v>0</v>
      </c>
      <c r="AF45" s="328">
        <v>0</v>
      </c>
      <c r="AG45" s="231">
        <v>5</v>
      </c>
      <c r="AH45" s="328">
        <v>0.10739254480953932</v>
      </c>
      <c r="AI45" s="84">
        <v>6199</v>
      </c>
      <c r="AJ45" s="321">
        <v>133.14527705486685</v>
      </c>
      <c r="AK45" s="493">
        <v>91</v>
      </c>
      <c r="AL45" s="328">
        <v>1.9545443155336155</v>
      </c>
      <c r="AM45" s="86">
        <v>60</v>
      </c>
      <c r="AN45" s="328">
        <v>1.2887105377144716</v>
      </c>
      <c r="AO45" s="85">
        <v>151</v>
      </c>
      <c r="AP45" s="328">
        <v>3.2432548532480876</v>
      </c>
      <c r="AQ45" s="84">
        <v>542</v>
      </c>
      <c r="AR45" s="324">
        <v>11.635170845954203</v>
      </c>
      <c r="AS45" s="86">
        <v>48</v>
      </c>
      <c r="AT45" s="328">
        <v>1.0304210343280473</v>
      </c>
      <c r="AU45" s="85">
        <v>381</v>
      </c>
      <c r="AV45" s="328">
        <v>8.1789669599788759</v>
      </c>
      <c r="AW45" s="83" t="s">
        <v>70</v>
      </c>
    </row>
    <row r="46" spans="1:49" s="82" customFormat="1" ht="36.75" customHeight="1">
      <c r="A46" s="83" t="s">
        <v>71</v>
      </c>
      <c r="B46" s="488">
        <v>322252</v>
      </c>
      <c r="C46" s="85">
        <v>4161</v>
      </c>
      <c r="D46" s="328">
        <v>129.12255005399501</v>
      </c>
      <c r="E46" s="231">
        <v>2581</v>
      </c>
      <c r="F46" s="328">
        <v>80.092598339187958</v>
      </c>
      <c r="G46" s="231">
        <v>909</v>
      </c>
      <c r="H46" s="328">
        <v>28.207738043518738</v>
      </c>
      <c r="I46" s="231">
        <v>671</v>
      </c>
      <c r="J46" s="324">
        <v>20.822213671288306</v>
      </c>
      <c r="K46" s="493">
        <v>1951</v>
      </c>
      <c r="L46" s="328">
        <v>61.194532326563206</v>
      </c>
      <c r="M46" s="354">
        <v>964</v>
      </c>
      <c r="N46" s="328">
        <v>30.23656030897331</v>
      </c>
      <c r="O46" s="354">
        <v>473</v>
      </c>
      <c r="P46" s="328">
        <v>14.835988616332342</v>
      </c>
      <c r="Q46" s="354">
        <v>514</v>
      </c>
      <c r="R46" s="328">
        <v>16.121983401257555</v>
      </c>
      <c r="S46" s="231">
        <v>860</v>
      </c>
      <c r="T46" s="328">
        <v>26.974524756967892</v>
      </c>
      <c r="U46" s="87">
        <v>384</v>
      </c>
      <c r="V46" s="328">
        <v>12.04443896125078</v>
      </c>
      <c r="W46" s="354">
        <v>253</v>
      </c>
      <c r="X46" s="328">
        <v>7.9355287947824156</v>
      </c>
      <c r="Y46" s="354">
        <v>223</v>
      </c>
      <c r="Z46" s="328">
        <v>6.994557000934698</v>
      </c>
      <c r="AA46" s="87">
        <v>3</v>
      </c>
      <c r="AB46" s="328">
        <v>9.4097179384771718E-2</v>
      </c>
      <c r="AC46" s="231">
        <v>2</v>
      </c>
      <c r="AD46" s="328">
        <v>6.273145292318115E-2</v>
      </c>
      <c r="AE46" s="231">
        <v>1</v>
      </c>
      <c r="AF46" s="328">
        <v>3.1365726461590575E-2</v>
      </c>
      <c r="AG46" s="231">
        <v>0</v>
      </c>
      <c r="AH46" s="328">
        <v>0</v>
      </c>
      <c r="AI46" s="84">
        <v>2814</v>
      </c>
      <c r="AJ46" s="321">
        <v>88.263154262915862</v>
      </c>
      <c r="AK46" s="493">
        <v>56</v>
      </c>
      <c r="AL46" s="328">
        <v>1.7564806818490721</v>
      </c>
      <c r="AM46" s="86">
        <v>40</v>
      </c>
      <c r="AN46" s="328">
        <v>1.2546290584636228</v>
      </c>
      <c r="AO46" s="85">
        <v>96</v>
      </c>
      <c r="AP46" s="328">
        <v>3.011109740312695</v>
      </c>
      <c r="AQ46" s="84">
        <v>386</v>
      </c>
      <c r="AR46" s="324">
        <v>11.978203393617417</v>
      </c>
      <c r="AS46" s="86">
        <v>43</v>
      </c>
      <c r="AT46" s="328">
        <v>1.3343594454029764</v>
      </c>
      <c r="AU46" s="85">
        <v>666</v>
      </c>
      <c r="AV46" s="328">
        <v>20.66705559624145</v>
      </c>
      <c r="AW46" s="83" t="s">
        <v>71</v>
      </c>
    </row>
    <row r="47" spans="1:49" s="82" customFormat="1" ht="36.75" customHeight="1">
      <c r="A47" s="83" t="s">
        <v>72</v>
      </c>
      <c r="B47" s="488">
        <v>452186</v>
      </c>
      <c r="C47" s="85">
        <v>6031</v>
      </c>
      <c r="D47" s="328">
        <v>133.37431941723096</v>
      </c>
      <c r="E47" s="231">
        <v>3483</v>
      </c>
      <c r="F47" s="328">
        <v>77.025825655814202</v>
      </c>
      <c r="G47" s="231">
        <v>1395</v>
      </c>
      <c r="H47" s="328">
        <v>30.85013689057158</v>
      </c>
      <c r="I47" s="231">
        <v>1153</v>
      </c>
      <c r="J47" s="324">
        <v>25.498356870845186</v>
      </c>
      <c r="K47" s="493">
        <v>3095</v>
      </c>
      <c r="L47" s="328">
        <v>68.81519285300304</v>
      </c>
      <c r="M47" s="354">
        <v>1706</v>
      </c>
      <c r="N47" s="328">
        <v>37.93173473577486</v>
      </c>
      <c r="O47" s="354">
        <v>689</v>
      </c>
      <c r="P47" s="328">
        <v>15.319440347566751</v>
      </c>
      <c r="Q47" s="354">
        <v>700</v>
      </c>
      <c r="R47" s="328">
        <v>15.564017769661431</v>
      </c>
      <c r="S47" s="231">
        <v>1192</v>
      </c>
      <c r="T47" s="328">
        <v>26.503298830623468</v>
      </c>
      <c r="U47" s="87">
        <v>588</v>
      </c>
      <c r="V47" s="328">
        <v>13.073774926515602</v>
      </c>
      <c r="W47" s="354">
        <v>296</v>
      </c>
      <c r="X47" s="328">
        <v>6.581356085456834</v>
      </c>
      <c r="Y47" s="354">
        <v>308</v>
      </c>
      <c r="Z47" s="328">
        <v>6.8481678186510306</v>
      </c>
      <c r="AA47" s="87">
        <v>5</v>
      </c>
      <c r="AB47" s="328">
        <v>0.11117155549758165</v>
      </c>
      <c r="AC47" s="231">
        <v>2</v>
      </c>
      <c r="AD47" s="328">
        <v>4.4468622199032658E-2</v>
      </c>
      <c r="AE47" s="231">
        <v>1</v>
      </c>
      <c r="AF47" s="328">
        <v>2.2234311099516329E-2</v>
      </c>
      <c r="AG47" s="231">
        <v>2</v>
      </c>
      <c r="AH47" s="328">
        <v>4.4468622199032658E-2</v>
      </c>
      <c r="AI47" s="84">
        <v>4292</v>
      </c>
      <c r="AJ47" s="321">
        <v>95.429663239124096</v>
      </c>
      <c r="AK47" s="493">
        <v>104</v>
      </c>
      <c r="AL47" s="328">
        <v>2.3123683543496982</v>
      </c>
      <c r="AM47" s="86">
        <v>55</v>
      </c>
      <c r="AN47" s="328">
        <v>1.222887110473398</v>
      </c>
      <c r="AO47" s="85">
        <v>159</v>
      </c>
      <c r="AP47" s="328">
        <v>3.5352554648230963</v>
      </c>
      <c r="AQ47" s="84">
        <v>501</v>
      </c>
      <c r="AR47" s="324">
        <v>11.079511528441834</v>
      </c>
      <c r="AS47" s="86">
        <v>28</v>
      </c>
      <c r="AT47" s="328">
        <v>0.61921421715842595</v>
      </c>
      <c r="AU47" s="85">
        <v>653</v>
      </c>
      <c r="AV47" s="328">
        <v>14.440960135873292</v>
      </c>
      <c r="AW47" s="83" t="s">
        <v>72</v>
      </c>
    </row>
    <row r="48" spans="1:49" s="82" customFormat="1" ht="36.75" customHeight="1">
      <c r="A48" s="83" t="s">
        <v>73</v>
      </c>
      <c r="B48" s="488">
        <v>469815</v>
      </c>
      <c r="C48" s="85">
        <v>5557</v>
      </c>
      <c r="D48" s="328">
        <v>118.28059981056373</v>
      </c>
      <c r="E48" s="231">
        <v>3599</v>
      </c>
      <c r="F48" s="328">
        <v>76.604620967827756</v>
      </c>
      <c r="G48" s="231">
        <v>1058</v>
      </c>
      <c r="H48" s="328">
        <v>22.519502357310856</v>
      </c>
      <c r="I48" s="231">
        <v>900</v>
      </c>
      <c r="J48" s="324">
        <v>19.156476485425117</v>
      </c>
      <c r="K48" s="493">
        <v>4293</v>
      </c>
      <c r="L48" s="328">
        <v>91.119928230409798</v>
      </c>
      <c r="M48" s="354">
        <v>2157</v>
      </c>
      <c r="N48" s="328">
        <v>45.782829068948047</v>
      </c>
      <c r="O48" s="354">
        <v>1085</v>
      </c>
      <c r="P48" s="328">
        <v>23.029378553457875</v>
      </c>
      <c r="Q48" s="354">
        <v>1051</v>
      </c>
      <c r="R48" s="328">
        <v>22.307720608003894</v>
      </c>
      <c r="S48" s="231">
        <v>1921</v>
      </c>
      <c r="T48" s="328">
        <v>40.773673918149832</v>
      </c>
      <c r="U48" s="87">
        <v>882</v>
      </c>
      <c r="V48" s="328">
        <v>18.720656114423818</v>
      </c>
      <c r="W48" s="354">
        <v>636</v>
      </c>
      <c r="X48" s="328">
        <v>13.499248626727379</v>
      </c>
      <c r="Y48" s="354">
        <v>403</v>
      </c>
      <c r="Z48" s="328">
        <v>8.5537691769986388</v>
      </c>
      <c r="AA48" s="87">
        <v>2</v>
      </c>
      <c r="AB48" s="328">
        <v>4.2450467379645848E-2</v>
      </c>
      <c r="AC48" s="231">
        <v>2</v>
      </c>
      <c r="AD48" s="328">
        <v>4.2450467379645848E-2</v>
      </c>
      <c r="AE48" s="231">
        <v>0</v>
      </c>
      <c r="AF48" s="328">
        <v>0</v>
      </c>
      <c r="AG48" s="231">
        <v>0</v>
      </c>
      <c r="AH48" s="328">
        <v>0</v>
      </c>
      <c r="AI48" s="84">
        <v>6216</v>
      </c>
      <c r="AJ48" s="321">
        <v>131.9360526159393</v>
      </c>
      <c r="AK48" s="493">
        <v>242</v>
      </c>
      <c r="AL48" s="328">
        <v>5.1365065529371474</v>
      </c>
      <c r="AM48" s="86">
        <v>116</v>
      </c>
      <c r="AN48" s="328">
        <v>2.4621271080194589</v>
      </c>
      <c r="AO48" s="85">
        <v>358</v>
      </c>
      <c r="AP48" s="328">
        <v>7.5986336609566072</v>
      </c>
      <c r="AQ48" s="84">
        <v>629</v>
      </c>
      <c r="AR48" s="324">
        <v>13.388248565924885</v>
      </c>
      <c r="AS48" s="86">
        <v>50</v>
      </c>
      <c r="AT48" s="328">
        <v>1.0642486936347286</v>
      </c>
      <c r="AU48" s="85">
        <v>183</v>
      </c>
      <c r="AV48" s="328">
        <v>3.8951502187031064</v>
      </c>
      <c r="AW48" s="83" t="s">
        <v>73</v>
      </c>
    </row>
    <row r="49" spans="1:49" s="82" customFormat="1" ht="36.75" customHeight="1">
      <c r="A49" s="83" t="s">
        <v>74</v>
      </c>
      <c r="B49" s="488">
        <v>248044</v>
      </c>
      <c r="C49" s="85">
        <v>3411</v>
      </c>
      <c r="D49" s="328">
        <v>137.51592459402363</v>
      </c>
      <c r="E49" s="231">
        <v>2279</v>
      </c>
      <c r="F49" s="328">
        <v>91.878860202222185</v>
      </c>
      <c r="G49" s="231">
        <v>620</v>
      </c>
      <c r="H49" s="328">
        <v>24.995565302930125</v>
      </c>
      <c r="I49" s="231">
        <v>512</v>
      </c>
      <c r="J49" s="324">
        <v>20.641499088871331</v>
      </c>
      <c r="K49" s="493">
        <v>1872</v>
      </c>
      <c r="L49" s="328">
        <v>77.540572110246785</v>
      </c>
      <c r="M49" s="354">
        <v>1082</v>
      </c>
      <c r="N49" s="328">
        <v>44.81778793979008</v>
      </c>
      <c r="O49" s="354">
        <v>338</v>
      </c>
      <c r="P49" s="328">
        <v>14.000381075461226</v>
      </c>
      <c r="Q49" s="354">
        <v>452</v>
      </c>
      <c r="R49" s="328">
        <v>18.722403094995485</v>
      </c>
      <c r="S49" s="231">
        <v>1024</v>
      </c>
      <c r="T49" s="328">
        <v>42.415355684237561</v>
      </c>
      <c r="U49" s="87">
        <v>385</v>
      </c>
      <c r="V49" s="328">
        <v>15.947179627374473</v>
      </c>
      <c r="W49" s="354">
        <v>301</v>
      </c>
      <c r="X49" s="328">
        <v>12.467794981401862</v>
      </c>
      <c r="Y49" s="354">
        <v>338</v>
      </c>
      <c r="Z49" s="328">
        <v>14.000381075461226</v>
      </c>
      <c r="AA49" s="87">
        <v>0</v>
      </c>
      <c r="AB49" s="328">
        <v>0</v>
      </c>
      <c r="AC49" s="231">
        <v>0</v>
      </c>
      <c r="AD49" s="328">
        <v>0</v>
      </c>
      <c r="AE49" s="231">
        <v>0</v>
      </c>
      <c r="AF49" s="328">
        <v>0</v>
      </c>
      <c r="AG49" s="231">
        <v>0</v>
      </c>
      <c r="AH49" s="328">
        <v>0</v>
      </c>
      <c r="AI49" s="84">
        <v>2896</v>
      </c>
      <c r="AJ49" s="321">
        <v>119.95592779448434</v>
      </c>
      <c r="AK49" s="493">
        <v>107</v>
      </c>
      <c r="AL49" s="328">
        <v>4.4320732990365421</v>
      </c>
      <c r="AM49" s="86">
        <v>46</v>
      </c>
      <c r="AN49" s="328">
        <v>1.9053773061278592</v>
      </c>
      <c r="AO49" s="85">
        <v>153</v>
      </c>
      <c r="AP49" s="328">
        <v>6.3374506051644008</v>
      </c>
      <c r="AQ49" s="84">
        <v>271</v>
      </c>
      <c r="AR49" s="324">
        <v>10.925480963054943</v>
      </c>
      <c r="AS49" s="86">
        <v>41</v>
      </c>
      <c r="AT49" s="328">
        <v>1.6529325442260243</v>
      </c>
      <c r="AU49" s="85">
        <v>271</v>
      </c>
      <c r="AV49" s="328">
        <v>10.925480963054943</v>
      </c>
      <c r="AW49" s="83" t="s">
        <v>74</v>
      </c>
    </row>
    <row r="50" spans="1:49" s="82" customFormat="1" ht="36.75" customHeight="1">
      <c r="A50" s="83" t="s">
        <v>75</v>
      </c>
      <c r="B50" s="488">
        <v>2455981</v>
      </c>
      <c r="C50" s="85">
        <v>38391</v>
      </c>
      <c r="D50" s="328">
        <v>156.31635586757392</v>
      </c>
      <c r="E50" s="231">
        <v>25827</v>
      </c>
      <c r="F50" s="328">
        <v>105.15960831944548</v>
      </c>
      <c r="G50" s="231">
        <v>7196</v>
      </c>
      <c r="H50" s="328">
        <v>29.299900935715709</v>
      </c>
      <c r="I50" s="231">
        <v>5368</v>
      </c>
      <c r="J50" s="324">
        <v>21.856846612412717</v>
      </c>
      <c r="K50" s="493">
        <v>21228</v>
      </c>
      <c r="L50" s="328">
        <v>87.279078430292259</v>
      </c>
      <c r="M50" s="354">
        <v>11218</v>
      </c>
      <c r="N50" s="328">
        <v>46.122889666055151</v>
      </c>
      <c r="O50" s="354">
        <v>4667</v>
      </c>
      <c r="P50" s="328">
        <v>19.188404891378084</v>
      </c>
      <c r="Q50" s="354">
        <v>5343</v>
      </c>
      <c r="R50" s="328">
        <v>21.967783872859034</v>
      </c>
      <c r="S50" s="231">
        <v>8686</v>
      </c>
      <c r="T50" s="328">
        <v>35.712553007608754</v>
      </c>
      <c r="U50" s="87">
        <v>4554</v>
      </c>
      <c r="V50" s="328">
        <v>18.72380455867491</v>
      </c>
      <c r="W50" s="354">
        <v>2312</v>
      </c>
      <c r="X50" s="328">
        <v>9.505805037254369</v>
      </c>
      <c r="Y50" s="354">
        <v>1820</v>
      </c>
      <c r="Z50" s="328">
        <v>7.4829434116794769</v>
      </c>
      <c r="AA50" s="87">
        <v>126</v>
      </c>
      <c r="AB50" s="328">
        <v>0.51804992850088682</v>
      </c>
      <c r="AC50" s="231">
        <v>54</v>
      </c>
      <c r="AD50" s="328">
        <v>0.22202139792895151</v>
      </c>
      <c r="AE50" s="231">
        <v>10</v>
      </c>
      <c r="AF50" s="328">
        <v>4.1115073690546573E-2</v>
      </c>
      <c r="AG50" s="231">
        <v>62</v>
      </c>
      <c r="AH50" s="328">
        <v>0.25491345688138878</v>
      </c>
      <c r="AI50" s="84">
        <v>30040</v>
      </c>
      <c r="AJ50" s="321">
        <v>123.50968136640191</v>
      </c>
      <c r="AK50" s="493">
        <v>582</v>
      </c>
      <c r="AL50" s="328">
        <v>2.3928972887898108</v>
      </c>
      <c r="AM50" s="86">
        <v>301</v>
      </c>
      <c r="AN50" s="328">
        <v>1.237563718085452</v>
      </c>
      <c r="AO50" s="85">
        <v>883</v>
      </c>
      <c r="AP50" s="328">
        <v>3.6304610068752625</v>
      </c>
      <c r="AQ50" s="84">
        <v>3158</v>
      </c>
      <c r="AR50" s="324">
        <v>12.858405663561729</v>
      </c>
      <c r="AS50" s="86">
        <v>331</v>
      </c>
      <c r="AT50" s="328">
        <v>1.34773029595913</v>
      </c>
      <c r="AU50" s="85">
        <v>3170</v>
      </c>
      <c r="AV50" s="328">
        <v>12.907265976406169</v>
      </c>
      <c r="AW50" s="83" t="s">
        <v>75</v>
      </c>
    </row>
    <row r="51" spans="1:49" s="82" customFormat="1" ht="36.75" customHeight="1">
      <c r="A51" s="83" t="s">
        <v>76</v>
      </c>
      <c r="B51" s="488">
        <v>376566</v>
      </c>
      <c r="C51" s="85">
        <v>3714</v>
      </c>
      <c r="D51" s="328">
        <v>98.628128933573393</v>
      </c>
      <c r="E51" s="231">
        <v>2285</v>
      </c>
      <c r="F51" s="328">
        <v>60.679933929244811</v>
      </c>
      <c r="G51" s="231">
        <v>863</v>
      </c>
      <c r="H51" s="328">
        <v>22.917629313320905</v>
      </c>
      <c r="I51" s="231">
        <v>566</v>
      </c>
      <c r="J51" s="324">
        <v>15.030565691007684</v>
      </c>
      <c r="K51" s="493">
        <v>2594</v>
      </c>
      <c r="L51" s="328">
        <v>70.626673322140022</v>
      </c>
      <c r="M51" s="354">
        <v>1324</v>
      </c>
      <c r="N51" s="328">
        <v>36.048463946998226</v>
      </c>
      <c r="O51" s="354">
        <v>485</v>
      </c>
      <c r="P51" s="328">
        <v>13.205064210191949</v>
      </c>
      <c r="Q51" s="354">
        <v>785</v>
      </c>
      <c r="R51" s="328">
        <v>21.373145164949857</v>
      </c>
      <c r="S51" s="231">
        <v>801</v>
      </c>
      <c r="T51" s="328">
        <v>21.808776149203609</v>
      </c>
      <c r="U51" s="87">
        <v>431</v>
      </c>
      <c r="V51" s="328">
        <v>11.734809638335525</v>
      </c>
      <c r="W51" s="354">
        <v>209</v>
      </c>
      <c r="X51" s="328">
        <v>5.6904297318146746</v>
      </c>
      <c r="Y51" s="354">
        <v>161</v>
      </c>
      <c r="Z51" s="328">
        <v>4.3835367790534097</v>
      </c>
      <c r="AA51" s="87">
        <v>7</v>
      </c>
      <c r="AB51" s="328">
        <v>0.19058855561101781</v>
      </c>
      <c r="AC51" s="231">
        <v>3</v>
      </c>
      <c r="AD51" s="328">
        <v>8.1680809547579059E-2</v>
      </c>
      <c r="AE51" s="231">
        <v>0</v>
      </c>
      <c r="AF51" s="328">
        <v>0</v>
      </c>
      <c r="AG51" s="231">
        <v>4</v>
      </c>
      <c r="AH51" s="328">
        <v>0.10890774606343874</v>
      </c>
      <c r="AI51" s="84">
        <v>3402</v>
      </c>
      <c r="AJ51" s="321">
        <v>92.626038026954646</v>
      </c>
      <c r="AK51" s="493">
        <v>23</v>
      </c>
      <c r="AL51" s="328">
        <v>0.62621953986477286</v>
      </c>
      <c r="AM51" s="86">
        <v>17</v>
      </c>
      <c r="AN51" s="328">
        <v>0.46285792076961468</v>
      </c>
      <c r="AO51" s="85">
        <v>40</v>
      </c>
      <c r="AP51" s="328">
        <v>1.0890774606343876</v>
      </c>
      <c r="AQ51" s="84">
        <v>430</v>
      </c>
      <c r="AR51" s="324">
        <v>11.418981002002305</v>
      </c>
      <c r="AS51" s="86">
        <v>53</v>
      </c>
      <c r="AT51" s="328">
        <v>1.4074557979212143</v>
      </c>
      <c r="AU51" s="85">
        <v>356</v>
      </c>
      <c r="AV51" s="328">
        <v>9.4538540388670249</v>
      </c>
      <c r="AW51" s="83" t="s">
        <v>76</v>
      </c>
    </row>
    <row r="52" spans="1:49" s="82" customFormat="1" ht="36.75" customHeight="1">
      <c r="A52" s="83" t="s">
        <v>77</v>
      </c>
      <c r="B52" s="488">
        <v>525274</v>
      </c>
      <c r="C52" s="85">
        <v>6879</v>
      </c>
      <c r="D52" s="328">
        <v>130.96022266474259</v>
      </c>
      <c r="E52" s="231">
        <v>4373</v>
      </c>
      <c r="F52" s="328">
        <v>83.251788590335707</v>
      </c>
      <c r="G52" s="231">
        <v>1662</v>
      </c>
      <c r="H52" s="328">
        <v>31.640629461957001</v>
      </c>
      <c r="I52" s="231">
        <v>844</v>
      </c>
      <c r="J52" s="324">
        <v>16.067804612449883</v>
      </c>
      <c r="K52" s="493">
        <v>4671</v>
      </c>
      <c r="L52" s="328">
        <v>89.022185347582308</v>
      </c>
      <c r="M52" s="354">
        <v>2344</v>
      </c>
      <c r="N52" s="328">
        <v>44.673089799771553</v>
      </c>
      <c r="O52" s="354">
        <v>1090</v>
      </c>
      <c r="P52" s="328">
        <v>20.773749096310155</v>
      </c>
      <c r="Q52" s="354">
        <v>1237</v>
      </c>
      <c r="R52" s="328">
        <v>23.575346451500604</v>
      </c>
      <c r="S52" s="231">
        <v>1826</v>
      </c>
      <c r="T52" s="328">
        <v>34.800794357671869</v>
      </c>
      <c r="U52" s="87">
        <v>840</v>
      </c>
      <c r="V52" s="328">
        <v>16.009127743945438</v>
      </c>
      <c r="W52" s="354">
        <v>562</v>
      </c>
      <c r="X52" s="328">
        <v>10.710868800115877</v>
      </c>
      <c r="Y52" s="354">
        <v>424</v>
      </c>
      <c r="Z52" s="328">
        <v>8.0807978136105554</v>
      </c>
      <c r="AA52" s="87">
        <v>36</v>
      </c>
      <c r="AB52" s="328">
        <v>0.68610547474051875</v>
      </c>
      <c r="AC52" s="231">
        <v>7</v>
      </c>
      <c r="AD52" s="328">
        <v>0.13340939786621198</v>
      </c>
      <c r="AE52" s="231">
        <v>1</v>
      </c>
      <c r="AF52" s="328">
        <v>1.9058485409458856E-2</v>
      </c>
      <c r="AG52" s="231">
        <v>28</v>
      </c>
      <c r="AH52" s="328">
        <v>0.5336375914648479</v>
      </c>
      <c r="AI52" s="84">
        <v>6533</v>
      </c>
      <c r="AJ52" s="321">
        <v>124.5090851799947</v>
      </c>
      <c r="AK52" s="493">
        <v>236</v>
      </c>
      <c r="AL52" s="328">
        <v>4.4978025566322897</v>
      </c>
      <c r="AM52" s="86">
        <v>129</v>
      </c>
      <c r="AN52" s="328">
        <v>2.4585446178201926</v>
      </c>
      <c r="AO52" s="85">
        <v>365</v>
      </c>
      <c r="AP52" s="328">
        <v>6.9563471744524819</v>
      </c>
      <c r="AQ52" s="84">
        <v>507</v>
      </c>
      <c r="AR52" s="324">
        <v>9.6521053773839931</v>
      </c>
      <c r="AS52" s="86">
        <v>41</v>
      </c>
      <c r="AT52" s="328">
        <v>0.78054501079436633</v>
      </c>
      <c r="AU52" s="85">
        <v>349</v>
      </c>
      <c r="AV52" s="328">
        <v>6.644151433347167</v>
      </c>
      <c r="AW52" s="83" t="s">
        <v>77</v>
      </c>
    </row>
    <row r="53" spans="1:49" s="82" customFormat="1" ht="36.75" customHeight="1">
      <c r="A53" s="83" t="s">
        <v>78</v>
      </c>
      <c r="B53" s="488">
        <v>789529</v>
      </c>
      <c r="C53" s="85">
        <v>11342</v>
      </c>
      <c r="D53" s="328">
        <v>143.65526788756335</v>
      </c>
      <c r="E53" s="231">
        <v>7702</v>
      </c>
      <c r="F53" s="328">
        <v>97.551831535003785</v>
      </c>
      <c r="G53" s="231">
        <v>2203</v>
      </c>
      <c r="H53" s="328">
        <v>27.902711616672725</v>
      </c>
      <c r="I53" s="231">
        <v>1437</v>
      </c>
      <c r="J53" s="324">
        <v>18.20072473588684</v>
      </c>
      <c r="K53" s="493">
        <v>4897</v>
      </c>
      <c r="L53" s="328">
        <v>61.773090799000926</v>
      </c>
      <c r="M53" s="354">
        <v>2659</v>
      </c>
      <c r="N53" s="328">
        <v>33.541892676035012</v>
      </c>
      <c r="O53" s="354">
        <v>1028</v>
      </c>
      <c r="P53" s="328">
        <v>12.967681711532153</v>
      </c>
      <c r="Q53" s="354">
        <v>1210</v>
      </c>
      <c r="R53" s="328">
        <v>15.263516411433757</v>
      </c>
      <c r="S53" s="231">
        <v>2869</v>
      </c>
      <c r="T53" s="328">
        <v>36.190932714383024</v>
      </c>
      <c r="U53" s="87">
        <v>1424</v>
      </c>
      <c r="V53" s="328">
        <v>17.963014355274108</v>
      </c>
      <c r="W53" s="354">
        <v>815</v>
      </c>
      <c r="X53" s="328">
        <v>10.280798244064886</v>
      </c>
      <c r="Y53" s="354">
        <v>630</v>
      </c>
      <c r="Z53" s="328">
        <v>7.9471201150440232</v>
      </c>
      <c r="AA53" s="87">
        <v>60</v>
      </c>
      <c r="AB53" s="328">
        <v>0.75686858238514509</v>
      </c>
      <c r="AC53" s="231">
        <v>11</v>
      </c>
      <c r="AD53" s="328">
        <v>0.13875924010394328</v>
      </c>
      <c r="AE53" s="231">
        <v>11</v>
      </c>
      <c r="AF53" s="328">
        <v>0.13875924010394328</v>
      </c>
      <c r="AG53" s="231">
        <v>38</v>
      </c>
      <c r="AH53" s="328">
        <v>0.47935010217725854</v>
      </c>
      <c r="AI53" s="84">
        <v>7826</v>
      </c>
      <c r="AJ53" s="321">
        <v>98.720892095769088</v>
      </c>
      <c r="AK53" s="493">
        <v>461</v>
      </c>
      <c r="AL53" s="328">
        <v>5.8152736079925322</v>
      </c>
      <c r="AM53" s="86">
        <v>152</v>
      </c>
      <c r="AN53" s="328">
        <v>1.9174004087090342</v>
      </c>
      <c r="AO53" s="85">
        <v>613</v>
      </c>
      <c r="AP53" s="328">
        <v>7.7326740167015657</v>
      </c>
      <c r="AQ53" s="84">
        <v>1111</v>
      </c>
      <c r="AR53" s="324">
        <v>14.071680710904856</v>
      </c>
      <c r="AS53" s="86">
        <v>109</v>
      </c>
      <c r="AT53" s="328">
        <v>1.3805699347332396</v>
      </c>
      <c r="AU53" s="85">
        <v>924</v>
      </c>
      <c r="AV53" s="328">
        <v>11.703179997188197</v>
      </c>
      <c r="AW53" s="83" t="s">
        <v>78</v>
      </c>
    </row>
    <row r="54" spans="1:49" s="82" customFormat="1" ht="36.75" customHeight="1">
      <c r="A54" s="83" t="s">
        <v>79</v>
      </c>
      <c r="B54" s="488">
        <v>505388</v>
      </c>
      <c r="C54" s="85">
        <v>6941</v>
      </c>
      <c r="D54" s="328">
        <v>137.34002390242745</v>
      </c>
      <c r="E54" s="231">
        <v>4383</v>
      </c>
      <c r="F54" s="328">
        <v>86.725446587572321</v>
      </c>
      <c r="G54" s="231">
        <v>1497</v>
      </c>
      <c r="H54" s="328">
        <v>29.620806192469946</v>
      </c>
      <c r="I54" s="231">
        <v>1061</v>
      </c>
      <c r="J54" s="324">
        <v>20.99377112238518</v>
      </c>
      <c r="K54" s="493">
        <v>4260</v>
      </c>
      <c r="L54" s="328">
        <v>85.163379746708898</v>
      </c>
      <c r="M54" s="354">
        <v>2143</v>
      </c>
      <c r="N54" s="328">
        <v>42.841578121407792</v>
      </c>
      <c r="O54" s="354">
        <v>1100</v>
      </c>
      <c r="P54" s="328">
        <v>21.990544066051594</v>
      </c>
      <c r="Q54" s="354">
        <v>1017</v>
      </c>
      <c r="R54" s="328">
        <v>20.331257559249522</v>
      </c>
      <c r="S54" s="231">
        <v>1398</v>
      </c>
      <c r="T54" s="328">
        <v>27.947982367581936</v>
      </c>
      <c r="U54" s="87">
        <v>635</v>
      </c>
      <c r="V54" s="328">
        <v>12.694541347220694</v>
      </c>
      <c r="W54" s="354">
        <v>271</v>
      </c>
      <c r="X54" s="328">
        <v>5.417670401727257</v>
      </c>
      <c r="Y54" s="354">
        <v>492</v>
      </c>
      <c r="Z54" s="328">
        <v>9.8357706186339851</v>
      </c>
      <c r="AA54" s="87">
        <v>10</v>
      </c>
      <c r="AB54" s="328">
        <v>0.19991403696410542</v>
      </c>
      <c r="AC54" s="231">
        <v>1</v>
      </c>
      <c r="AD54" s="328">
        <v>1.9991403696410542E-2</v>
      </c>
      <c r="AE54" s="231">
        <v>2</v>
      </c>
      <c r="AF54" s="328">
        <v>3.9982807392821083E-2</v>
      </c>
      <c r="AG54" s="231">
        <v>7</v>
      </c>
      <c r="AH54" s="328">
        <v>0.1399398258748738</v>
      </c>
      <c r="AI54" s="84">
        <v>5668</v>
      </c>
      <c r="AJ54" s="321">
        <v>113.31127615125496</v>
      </c>
      <c r="AK54" s="493">
        <v>99</v>
      </c>
      <c r="AL54" s="328">
        <v>1.9791489659446435</v>
      </c>
      <c r="AM54" s="86">
        <v>47</v>
      </c>
      <c r="AN54" s="328">
        <v>0.93959597373129544</v>
      </c>
      <c r="AO54" s="85">
        <v>146</v>
      </c>
      <c r="AP54" s="328">
        <v>2.9187449396759391</v>
      </c>
      <c r="AQ54" s="84">
        <v>718</v>
      </c>
      <c r="AR54" s="324">
        <v>14.206906376882712</v>
      </c>
      <c r="AS54" s="86">
        <v>88</v>
      </c>
      <c r="AT54" s="328">
        <v>1.7412364361638977</v>
      </c>
      <c r="AU54" s="85">
        <v>230</v>
      </c>
      <c r="AV54" s="328">
        <v>4.5509588672465506</v>
      </c>
      <c r="AW54" s="83" t="s">
        <v>79</v>
      </c>
    </row>
    <row r="55" spans="1:49" s="82" customFormat="1" ht="36.75" customHeight="1">
      <c r="A55" s="83" t="s">
        <v>80</v>
      </c>
      <c r="B55" s="488">
        <v>462379</v>
      </c>
      <c r="C55" s="85">
        <v>5894</v>
      </c>
      <c r="D55" s="328">
        <v>127.47118705650558</v>
      </c>
      <c r="E55" s="231">
        <v>3547</v>
      </c>
      <c r="F55" s="328">
        <v>76.711961399631036</v>
      </c>
      <c r="G55" s="231">
        <v>1393</v>
      </c>
      <c r="H55" s="328">
        <v>30.12680074138315</v>
      </c>
      <c r="I55" s="231">
        <v>954</v>
      </c>
      <c r="J55" s="324">
        <v>20.632424915491402</v>
      </c>
      <c r="K55" s="493">
        <v>4311</v>
      </c>
      <c r="L55" s="328">
        <v>95.54923633752307</v>
      </c>
      <c r="M55" s="354">
        <v>2075</v>
      </c>
      <c r="N55" s="328">
        <v>45.990411830285403</v>
      </c>
      <c r="O55" s="354">
        <v>1144</v>
      </c>
      <c r="P55" s="328">
        <v>25.355677654865779</v>
      </c>
      <c r="Q55" s="354">
        <v>1092</v>
      </c>
      <c r="R55" s="328">
        <v>24.203146852371884</v>
      </c>
      <c r="S55" s="231">
        <v>1330</v>
      </c>
      <c r="T55" s="328">
        <v>29.47819167917088</v>
      </c>
      <c r="U55" s="87">
        <v>680</v>
      </c>
      <c r="V55" s="328">
        <v>15.071556647997141</v>
      </c>
      <c r="W55" s="354">
        <v>397</v>
      </c>
      <c r="X55" s="328">
        <v>8.799129395963039</v>
      </c>
      <c r="Y55" s="354">
        <v>253</v>
      </c>
      <c r="Z55" s="328">
        <v>5.6075056352107016</v>
      </c>
      <c r="AA55" s="87">
        <v>11</v>
      </c>
      <c r="AB55" s="328">
        <v>0.24380459283524789</v>
      </c>
      <c r="AC55" s="231">
        <v>8</v>
      </c>
      <c r="AD55" s="328">
        <v>0.17731243115290757</v>
      </c>
      <c r="AE55" s="231">
        <v>0</v>
      </c>
      <c r="AF55" s="328">
        <v>0</v>
      </c>
      <c r="AG55" s="231">
        <v>3</v>
      </c>
      <c r="AH55" s="328">
        <v>6.6492161682340331E-2</v>
      </c>
      <c r="AI55" s="84">
        <v>5652</v>
      </c>
      <c r="AJ55" s="321">
        <v>125.27123260952921</v>
      </c>
      <c r="AK55" s="493">
        <v>41</v>
      </c>
      <c r="AL55" s="328">
        <v>0.90872620965865136</v>
      </c>
      <c r="AM55" s="86">
        <v>35</v>
      </c>
      <c r="AN55" s="328">
        <v>0.77574188629397056</v>
      </c>
      <c r="AO55" s="85">
        <v>76</v>
      </c>
      <c r="AP55" s="328">
        <v>1.6844680959526219</v>
      </c>
      <c r="AQ55" s="84">
        <v>479</v>
      </c>
      <c r="AR55" s="324">
        <v>10.359467017316963</v>
      </c>
      <c r="AS55" s="86">
        <v>31</v>
      </c>
      <c r="AT55" s="328">
        <v>0.67044567335454253</v>
      </c>
      <c r="AU55" s="85">
        <v>326</v>
      </c>
      <c r="AV55" s="328">
        <v>7.0504932101155111</v>
      </c>
      <c r="AW55" s="83" t="s">
        <v>80</v>
      </c>
    </row>
    <row r="56" spans="1:49" s="82" customFormat="1" ht="36.75" customHeight="1">
      <c r="A56" s="83" t="s">
        <v>81</v>
      </c>
      <c r="B56" s="488">
        <v>706299</v>
      </c>
      <c r="C56" s="85">
        <v>8736</v>
      </c>
      <c r="D56" s="328">
        <v>123.68699375193792</v>
      </c>
      <c r="E56" s="231">
        <v>5996</v>
      </c>
      <c r="F56" s="328">
        <v>84.893225107213809</v>
      </c>
      <c r="G56" s="231">
        <v>1604</v>
      </c>
      <c r="H56" s="328">
        <v>22.709928797860396</v>
      </c>
      <c r="I56" s="231">
        <v>1136</v>
      </c>
      <c r="J56" s="324">
        <v>16.083839846863722</v>
      </c>
      <c r="K56" s="493">
        <v>3727</v>
      </c>
      <c r="L56" s="328">
        <v>54.363945244163695</v>
      </c>
      <c r="M56" s="354">
        <v>1972</v>
      </c>
      <c r="N56" s="328">
        <v>28.764609611347144</v>
      </c>
      <c r="O56" s="354">
        <v>759</v>
      </c>
      <c r="P56" s="328">
        <v>11.071165666842031</v>
      </c>
      <c r="Q56" s="354">
        <v>996</v>
      </c>
      <c r="R56" s="328">
        <v>14.528169965974522</v>
      </c>
      <c r="S56" s="231">
        <v>1951</v>
      </c>
      <c r="T56" s="328">
        <v>28.458292774715151</v>
      </c>
      <c r="U56" s="87">
        <v>945</v>
      </c>
      <c r="V56" s="328">
        <v>13.784257648439681</v>
      </c>
      <c r="W56" s="354">
        <v>509</v>
      </c>
      <c r="X56" s="328">
        <v>7.4245366593183038</v>
      </c>
      <c r="Y56" s="354">
        <v>497</v>
      </c>
      <c r="Z56" s="328">
        <v>7.2494984669571663</v>
      </c>
      <c r="AA56" s="87">
        <v>38</v>
      </c>
      <c r="AB56" s="328">
        <v>0.55428760914360631</v>
      </c>
      <c r="AC56" s="231">
        <v>8</v>
      </c>
      <c r="AD56" s="328">
        <v>0.11669212824075921</v>
      </c>
      <c r="AE56" s="231">
        <v>7</v>
      </c>
      <c r="AF56" s="328">
        <v>0.1021056122106643</v>
      </c>
      <c r="AG56" s="231">
        <v>23</v>
      </c>
      <c r="AH56" s="328">
        <v>0.33548986869218272</v>
      </c>
      <c r="AI56" s="84">
        <v>5716</v>
      </c>
      <c r="AJ56" s="321">
        <v>83.376525628022449</v>
      </c>
      <c r="AK56" s="493">
        <v>138</v>
      </c>
      <c r="AL56" s="328">
        <v>2.0129392121530962</v>
      </c>
      <c r="AM56" s="86">
        <v>83</v>
      </c>
      <c r="AN56" s="328">
        <v>1.2106808304978769</v>
      </c>
      <c r="AO56" s="85">
        <v>221</v>
      </c>
      <c r="AP56" s="328">
        <v>3.2236200426509729</v>
      </c>
      <c r="AQ56" s="84">
        <v>1133</v>
      </c>
      <c r="AR56" s="324">
        <v>16.041364917690665</v>
      </c>
      <c r="AS56" s="86">
        <v>84</v>
      </c>
      <c r="AT56" s="328">
        <v>1.1892980168455569</v>
      </c>
      <c r="AU56" s="85">
        <v>273</v>
      </c>
      <c r="AV56" s="328">
        <v>3.86521855474806</v>
      </c>
      <c r="AW56" s="83" t="s">
        <v>81</v>
      </c>
    </row>
    <row r="57" spans="1:49" s="82" customFormat="1" ht="36.75" customHeight="1" thickBot="1">
      <c r="A57" s="88" t="s">
        <v>82</v>
      </c>
      <c r="B57" s="489">
        <v>525087</v>
      </c>
      <c r="C57" s="90">
        <v>10995</v>
      </c>
      <c r="D57" s="329">
        <v>209.39387187266109</v>
      </c>
      <c r="E57" s="232">
        <v>7070</v>
      </c>
      <c r="F57" s="329">
        <v>134.64435417368932</v>
      </c>
      <c r="G57" s="232">
        <v>2316</v>
      </c>
      <c r="H57" s="329">
        <v>44.106976558170359</v>
      </c>
      <c r="I57" s="232">
        <v>1609</v>
      </c>
      <c r="J57" s="325">
        <v>30.642541140801431</v>
      </c>
      <c r="K57" s="494">
        <v>4444</v>
      </c>
      <c r="L57" s="329">
        <v>84.640471630014716</v>
      </c>
      <c r="M57" s="355">
        <v>2267</v>
      </c>
      <c r="N57" s="329">
        <v>43.177306297309492</v>
      </c>
      <c r="O57" s="355">
        <v>986</v>
      </c>
      <c r="P57" s="329">
        <v>18.779366567775547</v>
      </c>
      <c r="Q57" s="355">
        <v>1191</v>
      </c>
      <c r="R57" s="329">
        <v>22.683798764929691</v>
      </c>
      <c r="S57" s="232">
        <v>1964</v>
      </c>
      <c r="T57" s="329">
        <v>37.406365049808493</v>
      </c>
      <c r="U57" s="92">
        <v>1119</v>
      </c>
      <c r="V57" s="329">
        <v>21.31248599324628</v>
      </c>
      <c r="W57" s="355">
        <v>373</v>
      </c>
      <c r="X57" s="329">
        <v>7.1041619977487604</v>
      </c>
      <c r="Y57" s="355">
        <v>472</v>
      </c>
      <c r="Z57" s="329">
        <v>8.9897170588134454</v>
      </c>
      <c r="AA57" s="92">
        <v>37</v>
      </c>
      <c r="AB57" s="329">
        <v>0.7047023965595286</v>
      </c>
      <c r="AC57" s="232">
        <v>11</v>
      </c>
      <c r="AD57" s="329">
        <v>0.20950611789607607</v>
      </c>
      <c r="AE57" s="232">
        <v>0</v>
      </c>
      <c r="AF57" s="329">
        <v>0</v>
      </c>
      <c r="AG57" s="232">
        <v>26</v>
      </c>
      <c r="AH57" s="329">
        <v>0.4951962786634525</v>
      </c>
      <c r="AI57" s="89">
        <v>6445</v>
      </c>
      <c r="AJ57" s="322">
        <v>122.75153907638274</v>
      </c>
      <c r="AK57" s="494">
        <v>145</v>
      </c>
      <c r="AL57" s="329">
        <v>2.7616715540846388</v>
      </c>
      <c r="AM57" s="91">
        <v>113</v>
      </c>
      <c r="AN57" s="329">
        <v>2.1521992111142358</v>
      </c>
      <c r="AO57" s="90">
        <v>258</v>
      </c>
      <c r="AP57" s="329">
        <v>4.9138707651988742</v>
      </c>
      <c r="AQ57" s="89">
        <v>1072</v>
      </c>
      <c r="AR57" s="325">
        <v>20.415664451795607</v>
      </c>
      <c r="AS57" s="91">
        <v>56</v>
      </c>
      <c r="AT57" s="329">
        <v>1.0664899340490244</v>
      </c>
      <c r="AU57" s="90">
        <v>1424</v>
      </c>
      <c r="AV57" s="329">
        <v>27.119315465818044</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4" customWidth="1"/>
    <col min="2" max="25" width="17.453125" style="42" customWidth="1"/>
    <col min="26" max="26" width="20.6328125" style="42" customWidth="1"/>
    <col min="27" max="16384" width="9" style="42"/>
  </cols>
  <sheetData>
    <row r="1" spans="1:26" s="216" customFormat="1" ht="3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206</v>
      </c>
    </row>
    <row r="4" spans="1:26" s="53" customFormat="1" ht="33.75" customHeight="1" thickBot="1">
      <c r="A4" s="690"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90" t="s">
        <v>205</v>
      </c>
    </row>
    <row r="5" spans="1:26" s="53" customFormat="1" ht="33.75" customHeight="1" thickBot="1">
      <c r="A5" s="691"/>
      <c r="B5" s="731" t="s">
        <v>85</v>
      </c>
      <c r="C5" s="738" t="s">
        <v>86</v>
      </c>
      <c r="D5" s="253"/>
      <c r="E5" s="253"/>
      <c r="F5" s="254"/>
      <c r="G5" s="234" t="s">
        <v>87</v>
      </c>
      <c r="H5" s="49"/>
      <c r="I5" s="49"/>
      <c r="J5" s="49"/>
      <c r="K5" s="49"/>
      <c r="L5" s="47"/>
      <c r="M5" s="47"/>
      <c r="N5" s="51"/>
      <c r="O5" s="51"/>
      <c r="P5" s="51"/>
      <c r="Q5" s="51"/>
      <c r="R5" s="51"/>
      <c r="S5" s="51"/>
      <c r="T5" s="47"/>
      <c r="U5" s="47"/>
      <c r="V5" s="51"/>
      <c r="W5" s="49" t="s">
        <v>88</v>
      </c>
      <c r="X5" s="49"/>
      <c r="Y5" s="49"/>
      <c r="Z5" s="691"/>
    </row>
    <row r="6" spans="1:26" s="53" customFormat="1" ht="33.75" customHeight="1" thickBot="1">
      <c r="A6" s="691"/>
      <c r="B6" s="732"/>
      <c r="C6" s="739"/>
      <c r="D6" s="255"/>
      <c r="E6" s="255"/>
      <c r="F6" s="256"/>
      <c r="G6" s="234" t="s">
        <v>89</v>
      </c>
      <c r="H6" s="49"/>
      <c r="I6" s="49"/>
      <c r="J6" s="49"/>
      <c r="K6" s="49"/>
      <c r="L6" s="47"/>
      <c r="M6" s="47"/>
      <c r="N6" s="51"/>
      <c r="O6" s="51"/>
      <c r="P6" s="51"/>
      <c r="Q6" s="51"/>
      <c r="R6" s="51"/>
      <c r="S6" s="51"/>
      <c r="T6" s="49" t="s">
        <v>90</v>
      </c>
      <c r="U6" s="47"/>
      <c r="V6" s="51"/>
      <c r="W6" s="56"/>
      <c r="X6" s="56"/>
      <c r="Y6" s="690" t="s">
        <v>96</v>
      </c>
      <c r="Z6" s="691"/>
    </row>
    <row r="7" spans="1:26" s="53" customFormat="1" ht="33.75" customHeight="1">
      <c r="A7" s="691"/>
      <c r="B7" s="732"/>
      <c r="C7" s="739"/>
      <c r="D7" s="734" t="s">
        <v>97</v>
      </c>
      <c r="E7" s="734" t="s">
        <v>124</v>
      </c>
      <c r="F7" s="736" t="s">
        <v>98</v>
      </c>
      <c r="G7" s="703" t="s">
        <v>91</v>
      </c>
      <c r="H7" s="468"/>
      <c r="I7" s="468"/>
      <c r="J7" s="468"/>
      <c r="K7" s="697" t="s">
        <v>86</v>
      </c>
      <c r="L7" s="251"/>
      <c r="M7" s="58"/>
      <c r="N7" s="58"/>
      <c r="O7" s="697" t="s">
        <v>92</v>
      </c>
      <c r="P7" s="359"/>
      <c r="Q7" s="468"/>
      <c r="R7" s="468"/>
      <c r="S7" s="690" t="s">
        <v>93</v>
      </c>
      <c r="T7" s="693" t="s">
        <v>91</v>
      </c>
      <c r="U7" s="741" t="s">
        <v>86</v>
      </c>
      <c r="V7" s="698" t="s">
        <v>93</v>
      </c>
      <c r="W7" s="60" t="s">
        <v>94</v>
      </c>
      <c r="X7" s="60" t="s">
        <v>95</v>
      </c>
      <c r="Y7" s="691"/>
      <c r="Z7" s="691"/>
    </row>
    <row r="8" spans="1:26" s="53" customFormat="1" ht="33.75" customHeight="1" thickBot="1">
      <c r="A8" s="692"/>
      <c r="B8" s="733"/>
      <c r="C8" s="740"/>
      <c r="D8" s="735"/>
      <c r="E8" s="735"/>
      <c r="F8" s="737"/>
      <c r="G8" s="730"/>
      <c r="H8" s="472" t="s">
        <v>138</v>
      </c>
      <c r="I8" s="472" t="s">
        <v>124</v>
      </c>
      <c r="J8" s="472" t="s">
        <v>98</v>
      </c>
      <c r="K8" s="699"/>
      <c r="L8" s="472" t="s">
        <v>138</v>
      </c>
      <c r="M8" s="472" t="s">
        <v>124</v>
      </c>
      <c r="N8" s="472" t="s">
        <v>98</v>
      </c>
      <c r="O8" s="699"/>
      <c r="P8" s="472" t="s">
        <v>138</v>
      </c>
      <c r="Q8" s="472" t="s">
        <v>124</v>
      </c>
      <c r="R8" s="473" t="s">
        <v>98</v>
      </c>
      <c r="S8" s="692"/>
      <c r="T8" s="695"/>
      <c r="U8" s="742"/>
      <c r="V8" s="700"/>
      <c r="W8" s="469"/>
      <c r="X8" s="469"/>
      <c r="Y8" s="692"/>
      <c r="Z8" s="692"/>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-2.0848683084042676</v>
      </c>
      <c r="C10" s="333">
        <v>-3.2591568136215727</v>
      </c>
      <c r="D10" s="332">
        <v>-4.7380242324938138</v>
      </c>
      <c r="E10" s="332">
        <v>7.3007761042418906E-2</v>
      </c>
      <c r="F10" s="356">
        <v>-1.5972226371800957</v>
      </c>
      <c r="G10" s="333">
        <v>-5.6146938542507456</v>
      </c>
      <c r="H10" s="332">
        <v>-7.2836092114530402</v>
      </c>
      <c r="I10" s="332">
        <v>-4.4531900091396466</v>
      </c>
      <c r="J10" s="332">
        <v>-3.1980209441531997</v>
      </c>
      <c r="K10" s="332">
        <v>8.4909489406607577</v>
      </c>
      <c r="L10" s="332">
        <v>11.430026556076967</v>
      </c>
      <c r="M10" s="332">
        <v>10.963197085766325</v>
      </c>
      <c r="N10" s="332">
        <v>2.1361435488464764</v>
      </c>
      <c r="O10" s="332">
        <v>11.79872758820126</v>
      </c>
      <c r="P10" s="332">
        <v>-14.982164090368613</v>
      </c>
      <c r="Q10" s="332">
        <v>45.686900958466452</v>
      </c>
      <c r="R10" s="356">
        <v>16.970486111111114</v>
      </c>
      <c r="S10" s="333">
        <v>-2.5238204462187923</v>
      </c>
      <c r="T10" s="333">
        <v>23.287462936212265</v>
      </c>
      <c r="U10" s="356">
        <v>27.401746724890813</v>
      </c>
      <c r="V10" s="333">
        <v>24.635829286992077</v>
      </c>
      <c r="W10" s="333">
        <v>14.812420166211979</v>
      </c>
      <c r="X10" s="333">
        <v>-18.761895221877182</v>
      </c>
      <c r="Y10" s="333">
        <v>1.3704158946228944</v>
      </c>
      <c r="Z10" s="467" t="s">
        <v>99</v>
      </c>
    </row>
    <row r="11" spans="1:26" s="219" customFormat="1" ht="33.75" customHeight="1">
      <c r="A11" s="77" t="s">
        <v>100</v>
      </c>
      <c r="B11" s="499">
        <v>-4.0678786577403656</v>
      </c>
      <c r="C11" s="496">
        <v>-10.666986756291763</v>
      </c>
      <c r="D11" s="497">
        <v>-15.048868230874533</v>
      </c>
      <c r="E11" s="497">
        <v>-0.39649986327590625</v>
      </c>
      <c r="F11" s="498">
        <v>-5.1149986679690898</v>
      </c>
      <c r="G11" s="496">
        <v>-20.220087217225398</v>
      </c>
      <c r="H11" s="497">
        <v>-21.127328983655076</v>
      </c>
      <c r="I11" s="497">
        <v>-24.18981481481481</v>
      </c>
      <c r="J11" s="497">
        <v>-14.815792948633302</v>
      </c>
      <c r="K11" s="497">
        <v>4.3581616481775001</v>
      </c>
      <c r="L11" s="497">
        <v>3.8517593170934674</v>
      </c>
      <c r="M11" s="497">
        <v>9.0351366424985997</v>
      </c>
      <c r="N11" s="497">
        <v>2.6571428571428442</v>
      </c>
      <c r="O11" s="497">
        <v>-11.934156378600818</v>
      </c>
      <c r="P11" s="497">
        <v>-57.894736842105267</v>
      </c>
      <c r="Q11" s="497">
        <v>-31.868131868131869</v>
      </c>
      <c r="R11" s="498">
        <v>19.298245614035082</v>
      </c>
      <c r="S11" s="496">
        <v>-13.91751278627396</v>
      </c>
      <c r="T11" s="496">
        <v>-0.71005917159763499</v>
      </c>
      <c r="U11" s="498">
        <v>19.791666666666671</v>
      </c>
      <c r="V11" s="496">
        <v>5.6956875508543447</v>
      </c>
      <c r="W11" s="496">
        <v>3.576158940397363</v>
      </c>
      <c r="X11" s="496">
        <v>-20.623501199040774</v>
      </c>
      <c r="Y11" s="499">
        <v>-11.734693877551024</v>
      </c>
      <c r="Z11" s="77" t="s">
        <v>100</v>
      </c>
    </row>
    <row r="12" spans="1:26" s="219" customFormat="1" ht="33.75" customHeight="1">
      <c r="A12" s="83" t="s">
        <v>37</v>
      </c>
      <c r="B12" s="334">
        <v>-6.1845064403410248</v>
      </c>
      <c r="C12" s="336">
        <v>4.0031193137509717</v>
      </c>
      <c r="D12" s="331">
        <v>6.6324251898168853</v>
      </c>
      <c r="E12" s="331">
        <v>3.5313001605136378</v>
      </c>
      <c r="F12" s="357">
        <v>-4.0831477357089767</v>
      </c>
      <c r="G12" s="336">
        <v>-7.7945259817532815</v>
      </c>
      <c r="H12" s="331">
        <v>-9.9803536345775967</v>
      </c>
      <c r="I12" s="331">
        <v>-7.2987208427389021</v>
      </c>
      <c r="J12" s="331">
        <v>-3.5958904109589014</v>
      </c>
      <c r="K12" s="331">
        <v>17.261904761904773</v>
      </c>
      <c r="L12" s="331">
        <v>5.2680221811460086</v>
      </c>
      <c r="M12" s="331">
        <v>53.899480069324085</v>
      </c>
      <c r="N12" s="331">
        <v>5.4834054834054911</v>
      </c>
      <c r="O12" s="331">
        <v>-20</v>
      </c>
      <c r="P12" s="331">
        <v>-33.333333333333343</v>
      </c>
      <c r="Q12" s="331" t="s">
        <v>22</v>
      </c>
      <c r="R12" s="357">
        <v>-14.285714285714292</v>
      </c>
      <c r="S12" s="336">
        <v>0.14856834143705555</v>
      </c>
      <c r="T12" s="336">
        <v>316</v>
      </c>
      <c r="U12" s="357">
        <v>292.30769230769226</v>
      </c>
      <c r="V12" s="336">
        <v>307.8947368421052</v>
      </c>
      <c r="W12" s="336">
        <v>-1.477832512315274</v>
      </c>
      <c r="X12" s="336">
        <v>-33.333333333333343</v>
      </c>
      <c r="Y12" s="335">
        <v>-20.546318289786228</v>
      </c>
      <c r="Z12" s="83" t="s">
        <v>37</v>
      </c>
    </row>
    <row r="13" spans="1:26" s="219" customFormat="1" ht="33.75" customHeight="1">
      <c r="A13" s="83" t="s">
        <v>38</v>
      </c>
      <c r="B13" s="334">
        <v>-6.8394823781862897</v>
      </c>
      <c r="C13" s="336">
        <v>-1.2157468159011984</v>
      </c>
      <c r="D13" s="331">
        <v>3.8283828382838436</v>
      </c>
      <c r="E13" s="331">
        <v>-8.5654596100278582</v>
      </c>
      <c r="F13" s="357">
        <v>-7.821229050279328</v>
      </c>
      <c r="G13" s="336">
        <v>-0.25989604158336022</v>
      </c>
      <c r="H13" s="331">
        <v>-10.493827160493822</v>
      </c>
      <c r="I13" s="331">
        <v>20.987654320987659</v>
      </c>
      <c r="J13" s="331">
        <v>3.8247566063977843</v>
      </c>
      <c r="K13" s="331">
        <v>-3.4823529411764724</v>
      </c>
      <c r="L13" s="331">
        <v>12.871287128712865</v>
      </c>
      <c r="M13" s="331">
        <v>-12.556053811659197</v>
      </c>
      <c r="N13" s="331">
        <v>-14.506172839506178</v>
      </c>
      <c r="O13" s="331">
        <v>16.666666666666671</v>
      </c>
      <c r="P13" s="331">
        <v>-37.5</v>
      </c>
      <c r="Q13" s="331" t="s">
        <v>22</v>
      </c>
      <c r="R13" s="357">
        <v>60</v>
      </c>
      <c r="S13" s="336">
        <v>-1.1756473058082548</v>
      </c>
      <c r="T13" s="336">
        <v>51.851851851851848</v>
      </c>
      <c r="U13" s="357">
        <v>0</v>
      </c>
      <c r="V13" s="336">
        <v>34.355828220858911</v>
      </c>
      <c r="W13" s="336">
        <v>-6.6914498141264005</v>
      </c>
      <c r="X13" s="336">
        <v>-29</v>
      </c>
      <c r="Y13" s="335">
        <v>15.481171548117146</v>
      </c>
      <c r="Z13" s="83" t="s">
        <v>38</v>
      </c>
    </row>
    <row r="14" spans="1:26" s="219" customFormat="1" ht="33.75" customHeight="1">
      <c r="A14" s="83" t="s">
        <v>39</v>
      </c>
      <c r="B14" s="334">
        <v>-3.7971229628453074</v>
      </c>
      <c r="C14" s="336">
        <v>25.213942809434371</v>
      </c>
      <c r="D14" s="331">
        <v>18.084436042848154</v>
      </c>
      <c r="E14" s="331">
        <v>5.8474189127455389</v>
      </c>
      <c r="F14" s="357">
        <v>109.09090909090909</v>
      </c>
      <c r="G14" s="336">
        <v>-6.9816313823163085</v>
      </c>
      <c r="H14" s="331">
        <v>-10.064209938581797</v>
      </c>
      <c r="I14" s="331">
        <v>5.0722085241282144</v>
      </c>
      <c r="J14" s="331">
        <v>-11.24780316344463</v>
      </c>
      <c r="K14" s="331">
        <v>14.416693012962384</v>
      </c>
      <c r="L14" s="331">
        <v>16.633922724295999</v>
      </c>
      <c r="M14" s="331">
        <v>5.5282555282555279</v>
      </c>
      <c r="N14" s="331">
        <v>19.099756690997566</v>
      </c>
      <c r="O14" s="331">
        <v>41.176470588235304</v>
      </c>
      <c r="P14" s="331">
        <v>240</v>
      </c>
      <c r="Q14" s="331" t="s">
        <v>22</v>
      </c>
      <c r="R14" s="357">
        <v>-41.666666666666664</v>
      </c>
      <c r="S14" s="336">
        <v>-2.7077614175193361</v>
      </c>
      <c r="T14" s="336">
        <v>165.95744680851061</v>
      </c>
      <c r="U14" s="357">
        <v>60.273972602739718</v>
      </c>
      <c r="V14" s="336">
        <v>101.66666666666666</v>
      </c>
      <c r="W14" s="336">
        <v>6.6548358473824294</v>
      </c>
      <c r="X14" s="336">
        <v>-26.027397260273972</v>
      </c>
      <c r="Y14" s="335">
        <v>206.45756457564579</v>
      </c>
      <c r="Z14" s="83" t="s">
        <v>39</v>
      </c>
    </row>
    <row r="15" spans="1:26" s="219" customFormat="1" ht="33.75" customHeight="1">
      <c r="A15" s="83" t="s">
        <v>40</v>
      </c>
      <c r="B15" s="334">
        <v>-6.5709537274344569</v>
      </c>
      <c r="C15" s="336">
        <v>-4.5646336785577262</v>
      </c>
      <c r="D15" s="331">
        <v>3.2210834553440577</v>
      </c>
      <c r="E15" s="331">
        <v>-17.951541850220266</v>
      </c>
      <c r="F15" s="357">
        <v>0</v>
      </c>
      <c r="G15" s="336">
        <v>5.9230952949606035</v>
      </c>
      <c r="H15" s="331">
        <v>3.9592316738533953</v>
      </c>
      <c r="I15" s="331">
        <v>31.25</v>
      </c>
      <c r="J15" s="331">
        <v>-13.170731707317074</v>
      </c>
      <c r="K15" s="331">
        <v>17.345872518286313</v>
      </c>
      <c r="L15" s="331">
        <v>47.272727272727252</v>
      </c>
      <c r="M15" s="331">
        <v>-3.0075187969924855</v>
      </c>
      <c r="N15" s="331">
        <v>-13.545816733067724</v>
      </c>
      <c r="O15" s="331">
        <v>140</v>
      </c>
      <c r="P15" s="331" t="s">
        <v>22</v>
      </c>
      <c r="Q15" s="331" t="s">
        <v>22</v>
      </c>
      <c r="R15" s="357">
        <v>80</v>
      </c>
      <c r="S15" s="336">
        <v>8.1763449213439543</v>
      </c>
      <c r="T15" s="336">
        <v>62.162162162162161</v>
      </c>
      <c r="U15" s="357">
        <v>55.769230769230774</v>
      </c>
      <c r="V15" s="336">
        <v>58.426966292134836</v>
      </c>
      <c r="W15" s="336">
        <v>41.558441558441558</v>
      </c>
      <c r="X15" s="336">
        <v>12.000000000000014</v>
      </c>
      <c r="Y15" s="335">
        <v>-59.953161592505857</v>
      </c>
      <c r="Z15" s="83" t="s">
        <v>40</v>
      </c>
    </row>
    <row r="16" spans="1:26" s="219" customFormat="1" ht="33.75" customHeight="1">
      <c r="A16" s="83" t="s">
        <v>41</v>
      </c>
      <c r="B16" s="334">
        <v>-7.5480316943749699</v>
      </c>
      <c r="C16" s="336">
        <v>-4.5269878119558911</v>
      </c>
      <c r="D16" s="331">
        <v>-1.6232169208066978</v>
      </c>
      <c r="E16" s="331">
        <v>-13.348946135831383</v>
      </c>
      <c r="F16" s="357">
        <v>-1.6100178890876577</v>
      </c>
      <c r="G16" s="336">
        <v>2.9247044181704922</v>
      </c>
      <c r="H16" s="331">
        <v>-0.16339869281046049</v>
      </c>
      <c r="I16" s="331">
        <v>20.205479452054803</v>
      </c>
      <c r="J16" s="331">
        <v>-2.6448362720403082</v>
      </c>
      <c r="K16" s="331">
        <v>35.372069317023431</v>
      </c>
      <c r="L16" s="331">
        <v>59.728506787330332</v>
      </c>
      <c r="M16" s="331">
        <v>49.590163934426243</v>
      </c>
      <c r="N16" s="331">
        <v>-12.881355932203391</v>
      </c>
      <c r="O16" s="331">
        <v>-28.571428571428569</v>
      </c>
      <c r="P16" s="331">
        <v>50</v>
      </c>
      <c r="Q16" s="331" t="s">
        <v>22</v>
      </c>
      <c r="R16" s="357">
        <v>-60</v>
      </c>
      <c r="S16" s="336">
        <v>10.447405997144216</v>
      </c>
      <c r="T16" s="336">
        <v>-24.107142857142861</v>
      </c>
      <c r="U16" s="357">
        <v>20.731707317073173</v>
      </c>
      <c r="V16" s="336">
        <v>-5.1546391752577421</v>
      </c>
      <c r="W16" s="336">
        <v>15.277777777777771</v>
      </c>
      <c r="X16" s="336">
        <v>-26.31578947368422</v>
      </c>
      <c r="Y16" s="335">
        <v>-35.234215885947052</v>
      </c>
      <c r="Z16" s="83" t="s">
        <v>41</v>
      </c>
    </row>
    <row r="17" spans="1:26" s="219" customFormat="1" ht="33.75" customHeight="1">
      <c r="A17" s="83" t="s">
        <v>42</v>
      </c>
      <c r="B17" s="334">
        <v>-5.4791794994794145</v>
      </c>
      <c r="C17" s="336">
        <v>-9.0491267490552616</v>
      </c>
      <c r="D17" s="331">
        <v>-14.068378864714546</v>
      </c>
      <c r="E17" s="331">
        <v>4.6287367405978728</v>
      </c>
      <c r="F17" s="357">
        <v>-7.6059850374064837</v>
      </c>
      <c r="G17" s="336">
        <v>-12.040540540540547</v>
      </c>
      <c r="H17" s="331">
        <v>-17.453069507864029</v>
      </c>
      <c r="I17" s="331">
        <v>-2.8619528619528722</v>
      </c>
      <c r="J17" s="331">
        <v>-9.0692124105011942</v>
      </c>
      <c r="K17" s="331">
        <v>12.362242453282207</v>
      </c>
      <c r="L17" s="331">
        <v>28.187134502923982</v>
      </c>
      <c r="M17" s="331">
        <v>-12.269938650306742</v>
      </c>
      <c r="N17" s="331">
        <v>16.724137931034491</v>
      </c>
      <c r="O17" s="331">
        <v>16.666666666666671</v>
      </c>
      <c r="P17" s="331">
        <v>100</v>
      </c>
      <c r="Q17" s="331">
        <v>0</v>
      </c>
      <c r="R17" s="357">
        <v>-33.333333333333343</v>
      </c>
      <c r="S17" s="336">
        <v>-6.6575371326240429</v>
      </c>
      <c r="T17" s="336">
        <v>24.107142857142861</v>
      </c>
      <c r="U17" s="357">
        <v>68.75</v>
      </c>
      <c r="V17" s="336">
        <v>42.708333333333314</v>
      </c>
      <c r="W17" s="336">
        <v>-5.2890528905288932</v>
      </c>
      <c r="X17" s="336">
        <v>61.41732283464566</v>
      </c>
      <c r="Y17" s="335">
        <v>-8.8353413654618436</v>
      </c>
      <c r="Z17" s="83" t="s">
        <v>42</v>
      </c>
    </row>
    <row r="18" spans="1:26" s="219" customFormat="1" ht="33.75" customHeight="1">
      <c r="A18" s="83" t="s">
        <v>43</v>
      </c>
      <c r="B18" s="334">
        <v>-3.8252344194986136</v>
      </c>
      <c r="C18" s="336">
        <v>-9.9420706045452221</v>
      </c>
      <c r="D18" s="331">
        <v>-11.102348405187527</v>
      </c>
      <c r="E18" s="331">
        <v>-8.0536912751677789</v>
      </c>
      <c r="F18" s="357">
        <v>-9.0324466530254313</v>
      </c>
      <c r="G18" s="336">
        <v>-2.1005826433609371</v>
      </c>
      <c r="H18" s="331">
        <v>-3.993419084654505</v>
      </c>
      <c r="I18" s="331">
        <v>6.1647895672792004</v>
      </c>
      <c r="J18" s="331">
        <v>-7.2050938337801682</v>
      </c>
      <c r="K18" s="331">
        <v>-8.3236456637991125</v>
      </c>
      <c r="L18" s="331">
        <v>-3.2786885245901658</v>
      </c>
      <c r="M18" s="331">
        <v>-23.20557491289199</v>
      </c>
      <c r="N18" s="331">
        <v>3.0082041932543433</v>
      </c>
      <c r="O18" s="331">
        <v>-40.983606557377051</v>
      </c>
      <c r="P18" s="331">
        <v>-82.089552238805965</v>
      </c>
      <c r="Q18" s="331" t="s">
        <v>22</v>
      </c>
      <c r="R18" s="357">
        <v>5.454545454545439</v>
      </c>
      <c r="S18" s="336">
        <v>-3.9045056392053539</v>
      </c>
      <c r="T18" s="336">
        <v>114.0625</v>
      </c>
      <c r="U18" s="357">
        <v>-1.8018018018018012</v>
      </c>
      <c r="V18" s="336">
        <v>40.571428571428555</v>
      </c>
      <c r="W18" s="336">
        <v>18.640350877192986</v>
      </c>
      <c r="X18" s="336">
        <v>-22.594142259414227</v>
      </c>
      <c r="Y18" s="335">
        <v>-30.681298582533145</v>
      </c>
      <c r="Z18" s="83" t="s">
        <v>43</v>
      </c>
    </row>
    <row r="19" spans="1:26" s="219" customFormat="1" ht="33.75" customHeight="1">
      <c r="A19" s="83" t="s">
        <v>44</v>
      </c>
      <c r="B19" s="334">
        <v>-4.3165800637922587</v>
      </c>
      <c r="C19" s="336">
        <v>-8.2646048109965733</v>
      </c>
      <c r="D19" s="331">
        <v>-13.693770398751241</v>
      </c>
      <c r="E19" s="331">
        <v>2.8346456692913478</v>
      </c>
      <c r="F19" s="357">
        <v>-3.3609352167559621</v>
      </c>
      <c r="G19" s="336">
        <v>4.6395583395265021</v>
      </c>
      <c r="H19" s="331">
        <v>1.6501650165016599</v>
      </c>
      <c r="I19" s="331">
        <v>8.8069414316702961</v>
      </c>
      <c r="J19" s="331">
        <v>6.7961165048543677</v>
      </c>
      <c r="K19" s="331">
        <v>19.581958195819581</v>
      </c>
      <c r="L19" s="331">
        <v>20.021762785636568</v>
      </c>
      <c r="M19" s="331">
        <v>15.351993214588646</v>
      </c>
      <c r="N19" s="331">
        <v>26.868044515103335</v>
      </c>
      <c r="O19" s="331">
        <v>5.8823529411764781</v>
      </c>
      <c r="P19" s="331">
        <v>-80</v>
      </c>
      <c r="Q19" s="331" t="s">
        <v>22</v>
      </c>
      <c r="R19" s="357">
        <v>41.666666666666686</v>
      </c>
      <c r="S19" s="336">
        <v>7.9855702221857712</v>
      </c>
      <c r="T19" s="336">
        <v>44.594594594594611</v>
      </c>
      <c r="U19" s="357">
        <v>118.91891891891891</v>
      </c>
      <c r="V19" s="336">
        <v>69.369369369369366</v>
      </c>
      <c r="W19" s="336">
        <v>31.540697674418595</v>
      </c>
      <c r="X19" s="336">
        <v>-9.2024539877300668</v>
      </c>
      <c r="Y19" s="335">
        <v>5.3435114503816834</v>
      </c>
      <c r="Z19" s="83" t="s">
        <v>44</v>
      </c>
    </row>
    <row r="20" spans="1:26" s="219" customFormat="1" ht="33.75" customHeight="1">
      <c r="A20" s="83" t="s">
        <v>45</v>
      </c>
      <c r="B20" s="334">
        <v>-4.9267352255288017</v>
      </c>
      <c r="C20" s="336">
        <v>2.6523871484335899</v>
      </c>
      <c r="D20" s="331">
        <v>3.8866396761133615</v>
      </c>
      <c r="E20" s="331">
        <v>4.8507462686567067</v>
      </c>
      <c r="F20" s="357">
        <v>-4.724880382775126</v>
      </c>
      <c r="G20" s="336">
        <v>-11.447811447811446</v>
      </c>
      <c r="H20" s="331">
        <v>-13.197740112994353</v>
      </c>
      <c r="I20" s="331">
        <v>-4.9605411499436372</v>
      </c>
      <c r="J20" s="331">
        <v>-13.516483516483518</v>
      </c>
      <c r="K20" s="331">
        <v>20.324881141045964</v>
      </c>
      <c r="L20" s="331">
        <v>30.025884383088851</v>
      </c>
      <c r="M20" s="331">
        <v>10.245310245310236</v>
      </c>
      <c r="N20" s="331">
        <v>13.988095238095227</v>
      </c>
      <c r="O20" s="331">
        <v>56.097560975609753</v>
      </c>
      <c r="P20" s="331">
        <v>366.66666666666669</v>
      </c>
      <c r="Q20" s="331" t="s">
        <v>209</v>
      </c>
      <c r="R20" s="357">
        <v>0</v>
      </c>
      <c r="S20" s="336">
        <v>-3.6092214663643176</v>
      </c>
      <c r="T20" s="336">
        <v>106.09756097560975</v>
      </c>
      <c r="U20" s="357">
        <v>71.739130434782624</v>
      </c>
      <c r="V20" s="336">
        <v>93.75</v>
      </c>
      <c r="W20" s="336">
        <v>8.7415946205571515</v>
      </c>
      <c r="X20" s="336">
        <v>-28.82352941176471</v>
      </c>
      <c r="Y20" s="335">
        <v>9.4339622641509351</v>
      </c>
      <c r="Z20" s="83" t="s">
        <v>45</v>
      </c>
    </row>
    <row r="21" spans="1:26" s="219" customFormat="1" ht="33.75" customHeight="1">
      <c r="A21" s="83" t="s">
        <v>46</v>
      </c>
      <c r="B21" s="334">
        <v>-0.65830774350673948</v>
      </c>
      <c r="C21" s="336">
        <v>5.3435114503816834</v>
      </c>
      <c r="D21" s="331">
        <v>2.0153253310891728</v>
      </c>
      <c r="E21" s="331">
        <v>12.156775907883087</v>
      </c>
      <c r="F21" s="357">
        <v>7.8330893118594389</v>
      </c>
      <c r="G21" s="336">
        <v>-4.2381526476861779</v>
      </c>
      <c r="H21" s="331">
        <v>-4.4655581947743457</v>
      </c>
      <c r="I21" s="331">
        <v>-3.0144694533761935</v>
      </c>
      <c r="J21" s="331">
        <v>-4.8974518334369179</v>
      </c>
      <c r="K21" s="331">
        <v>5.7498601007274601</v>
      </c>
      <c r="L21" s="331">
        <v>3.3854907539118102</v>
      </c>
      <c r="M21" s="331">
        <v>12.835387962291506</v>
      </c>
      <c r="N21" s="331">
        <v>5.1020408163265216</v>
      </c>
      <c r="O21" s="331">
        <v>-5.6994818652849659</v>
      </c>
      <c r="P21" s="331">
        <v>-40</v>
      </c>
      <c r="Q21" s="331">
        <v>0</v>
      </c>
      <c r="R21" s="357">
        <v>8.3969465648854964</v>
      </c>
      <c r="S21" s="336">
        <v>-2.4464600655076794</v>
      </c>
      <c r="T21" s="336">
        <v>50.373134328358219</v>
      </c>
      <c r="U21" s="357">
        <v>8.2568807339449535</v>
      </c>
      <c r="V21" s="336">
        <v>31.481481481481495</v>
      </c>
      <c r="W21" s="336">
        <v>17.357432221875982</v>
      </c>
      <c r="X21" s="336">
        <v>-13.250883392226157</v>
      </c>
      <c r="Y21" s="335">
        <v>-23.916384875499546</v>
      </c>
      <c r="Z21" s="83" t="s">
        <v>46</v>
      </c>
    </row>
    <row r="22" spans="1:26" s="219" customFormat="1" ht="33.75" customHeight="1">
      <c r="A22" s="83" t="s">
        <v>47</v>
      </c>
      <c r="B22" s="334">
        <v>-0.14654088821464484</v>
      </c>
      <c r="C22" s="336">
        <v>-7.642165160082115</v>
      </c>
      <c r="D22" s="331">
        <v>-11.721445946710418</v>
      </c>
      <c r="E22" s="331">
        <v>1.5625</v>
      </c>
      <c r="F22" s="357">
        <v>-2.7835914608622829</v>
      </c>
      <c r="G22" s="336">
        <v>-10.34631235775359</v>
      </c>
      <c r="H22" s="331">
        <v>-11.698557550780095</v>
      </c>
      <c r="I22" s="331">
        <v>-10.27310032545634</v>
      </c>
      <c r="J22" s="331">
        <v>-7.6932167336327097</v>
      </c>
      <c r="K22" s="331">
        <v>5.6836199536528795</v>
      </c>
      <c r="L22" s="331">
        <v>4.5326444340065848</v>
      </c>
      <c r="M22" s="331">
        <v>27.014925373134318</v>
      </c>
      <c r="N22" s="331">
        <v>-3.4217608612072183</v>
      </c>
      <c r="O22" s="331">
        <v>-10.11904761904762</v>
      </c>
      <c r="P22" s="331">
        <v>-38.095238095238095</v>
      </c>
      <c r="Q22" s="331">
        <v>200</v>
      </c>
      <c r="R22" s="357">
        <v>-20</v>
      </c>
      <c r="S22" s="336">
        <v>-7.1304517991242875</v>
      </c>
      <c r="T22" s="336">
        <v>45.267489711934161</v>
      </c>
      <c r="U22" s="357">
        <v>90.909090909090907</v>
      </c>
      <c r="V22" s="336">
        <v>63.725490196078425</v>
      </c>
      <c r="W22" s="336">
        <v>14.539637397795957</v>
      </c>
      <c r="X22" s="336">
        <v>-15.697674418604649</v>
      </c>
      <c r="Y22" s="335">
        <v>3.4907597535934372</v>
      </c>
      <c r="Z22" s="83" t="s">
        <v>47</v>
      </c>
    </row>
    <row r="23" spans="1:26" s="219" customFormat="1" ht="33.75" customHeight="1">
      <c r="A23" s="83" t="s">
        <v>48</v>
      </c>
      <c r="B23" s="334">
        <v>0.92640425044638164</v>
      </c>
      <c r="C23" s="336">
        <v>-5.3714165680865875</v>
      </c>
      <c r="D23" s="331">
        <v>-5.0498351111848052</v>
      </c>
      <c r="E23" s="331">
        <v>-8.3245663726362835</v>
      </c>
      <c r="F23" s="357">
        <v>-3.257449040342479</v>
      </c>
      <c r="G23" s="336">
        <v>-7.201552556122806</v>
      </c>
      <c r="H23" s="331">
        <v>-9.8652291105121321</v>
      </c>
      <c r="I23" s="331">
        <v>-5.5100492984452103</v>
      </c>
      <c r="J23" s="331">
        <v>-3.2412253157490767</v>
      </c>
      <c r="K23" s="331">
        <v>28.216692311773755</v>
      </c>
      <c r="L23" s="331">
        <v>41.294334408106863</v>
      </c>
      <c r="M23" s="331">
        <v>49.353358364622437</v>
      </c>
      <c r="N23" s="331">
        <v>7.0692763327324144</v>
      </c>
      <c r="O23" s="331">
        <v>26.039783001808317</v>
      </c>
      <c r="P23" s="331">
        <v>-28.90625</v>
      </c>
      <c r="Q23" s="331">
        <v>288.88888888888886</v>
      </c>
      <c r="R23" s="357">
        <v>31.695331695331703</v>
      </c>
      <c r="S23" s="336">
        <v>-2.0748624730925656</v>
      </c>
      <c r="T23" s="336">
        <v>62.960568842921788</v>
      </c>
      <c r="U23" s="357">
        <v>69.776119402985074</v>
      </c>
      <c r="V23" s="336">
        <v>64.714354296687446</v>
      </c>
      <c r="W23" s="336">
        <v>24.134861466562811</v>
      </c>
      <c r="X23" s="336">
        <v>2.2029897718332023</v>
      </c>
      <c r="Y23" s="335">
        <v>35.524752475247539</v>
      </c>
      <c r="Z23" s="83" t="s">
        <v>48</v>
      </c>
    </row>
    <row r="24" spans="1:26" s="219" customFormat="1" ht="33.75" customHeight="1">
      <c r="A24" s="83" t="s">
        <v>49</v>
      </c>
      <c r="B24" s="334">
        <v>0.33270433665491339</v>
      </c>
      <c r="C24" s="336">
        <v>-5.5020382727910118</v>
      </c>
      <c r="D24" s="331">
        <v>-4.8627672028790698</v>
      </c>
      <c r="E24" s="331">
        <v>-8.957148719151192</v>
      </c>
      <c r="F24" s="357">
        <v>-3.3740336680875629</v>
      </c>
      <c r="G24" s="336">
        <v>-7.1994500922542528</v>
      </c>
      <c r="H24" s="331">
        <v>-7.1716128112864794</v>
      </c>
      <c r="I24" s="331">
        <v>-4.2870529439325367</v>
      </c>
      <c r="J24" s="331">
        <v>-9.8424377038939355</v>
      </c>
      <c r="K24" s="331">
        <v>5.9517177344475414</v>
      </c>
      <c r="L24" s="331">
        <v>7.9701120797011242</v>
      </c>
      <c r="M24" s="331">
        <v>24.481792717086833</v>
      </c>
      <c r="N24" s="331">
        <v>-4.3196544276457871</v>
      </c>
      <c r="O24" s="331">
        <v>-5.489260143198095</v>
      </c>
      <c r="P24" s="331">
        <v>-12.5</v>
      </c>
      <c r="Q24" s="331">
        <v>8.3333333333333286</v>
      </c>
      <c r="R24" s="357">
        <v>-5.1359516616314238</v>
      </c>
      <c r="S24" s="336">
        <v>-5.0578447744128994</v>
      </c>
      <c r="T24" s="336">
        <v>11.551528878822211</v>
      </c>
      <c r="U24" s="357">
        <v>11.749347258485642</v>
      </c>
      <c r="V24" s="336">
        <v>11.611374407582929</v>
      </c>
      <c r="W24" s="336">
        <v>12.654655958324284</v>
      </c>
      <c r="X24" s="336">
        <v>-6.8389057750759861</v>
      </c>
      <c r="Y24" s="335">
        <v>-32.21982758620689</v>
      </c>
      <c r="Z24" s="83" t="s">
        <v>49</v>
      </c>
    </row>
    <row r="25" spans="1:26" s="219" customFormat="1" ht="33.75" customHeight="1">
      <c r="A25" s="83" t="s">
        <v>50</v>
      </c>
      <c r="B25" s="334">
        <v>-9.8181321955801195</v>
      </c>
      <c r="C25" s="336">
        <v>-4.6022353714661506</v>
      </c>
      <c r="D25" s="331">
        <v>-10.055865921787714</v>
      </c>
      <c r="E25" s="331">
        <v>12.981744421906697</v>
      </c>
      <c r="F25" s="357">
        <v>-11.111111111111114</v>
      </c>
      <c r="G25" s="336">
        <v>-3.8412832418742084</v>
      </c>
      <c r="H25" s="331">
        <v>-9.8018211033743938</v>
      </c>
      <c r="I25" s="331">
        <v>13.842482100238669</v>
      </c>
      <c r="J25" s="331">
        <v>-8.1909251620506751</v>
      </c>
      <c r="K25" s="331">
        <v>4.8967834853576448</v>
      </c>
      <c r="L25" s="331">
        <v>0.44150110375275631</v>
      </c>
      <c r="M25" s="331">
        <v>6.0165975103734439</v>
      </c>
      <c r="N25" s="331">
        <v>9.928057553956819</v>
      </c>
      <c r="O25" s="331">
        <v>0</v>
      </c>
      <c r="P25" s="331">
        <v>200</v>
      </c>
      <c r="Q25" s="331" t="s">
        <v>22</v>
      </c>
      <c r="R25" s="357">
        <v>-16.666666666666657</v>
      </c>
      <c r="S25" s="336">
        <v>-1.8580897533412895</v>
      </c>
      <c r="T25" s="336">
        <v>27.777777777777771</v>
      </c>
      <c r="U25" s="357">
        <v>-16.551724137931032</v>
      </c>
      <c r="V25" s="336">
        <v>0.42553191489361097</v>
      </c>
      <c r="W25" s="336">
        <v>26.986754966887432</v>
      </c>
      <c r="X25" s="336">
        <v>-18.07228915662651</v>
      </c>
      <c r="Y25" s="335">
        <v>60.858895705521491</v>
      </c>
      <c r="Z25" s="83" t="s">
        <v>50</v>
      </c>
    </row>
    <row r="26" spans="1:26" s="219" customFormat="1" ht="33.75" customHeight="1">
      <c r="A26" s="83" t="s">
        <v>51</v>
      </c>
      <c r="B26" s="334">
        <v>-10.54659885428093</v>
      </c>
      <c r="C26" s="336">
        <v>-12.162581445857896</v>
      </c>
      <c r="D26" s="331">
        <v>-11.973278520041106</v>
      </c>
      <c r="E26" s="331">
        <v>-20.634920634920633</v>
      </c>
      <c r="F26" s="357">
        <v>2.1834061135371172</v>
      </c>
      <c r="G26" s="336">
        <v>0.40014550745726751</v>
      </c>
      <c r="H26" s="331">
        <v>-6.0377358490566024</v>
      </c>
      <c r="I26" s="331">
        <v>29.587155963302735</v>
      </c>
      <c r="J26" s="331">
        <v>-3.042876901798067</v>
      </c>
      <c r="K26" s="331">
        <v>-4.2253521126760631</v>
      </c>
      <c r="L26" s="331">
        <v>8.7628865979381345</v>
      </c>
      <c r="M26" s="331">
        <v>-6.6666666666666714</v>
      </c>
      <c r="N26" s="331">
        <v>-19.732441471571903</v>
      </c>
      <c r="O26" s="331">
        <v>-37.5</v>
      </c>
      <c r="P26" s="331">
        <v>-80</v>
      </c>
      <c r="Q26" s="331" t="s">
        <v>22</v>
      </c>
      <c r="R26" s="357">
        <v>-18.181818181818173</v>
      </c>
      <c r="S26" s="336">
        <v>-0.85706386508157095</v>
      </c>
      <c r="T26" s="336">
        <v>-57.543859649122808</v>
      </c>
      <c r="U26" s="357">
        <v>50</v>
      </c>
      <c r="V26" s="336">
        <v>-42.042042042042041</v>
      </c>
      <c r="W26" s="336">
        <v>5.2478134110787096</v>
      </c>
      <c r="X26" s="336">
        <v>-36.363636363636367</v>
      </c>
      <c r="Y26" s="335">
        <v>-66.611018363939905</v>
      </c>
      <c r="Z26" s="83" t="s">
        <v>51</v>
      </c>
    </row>
    <row r="27" spans="1:26" s="219" customFormat="1" ht="33.75" customHeight="1">
      <c r="A27" s="83" t="s">
        <v>52</v>
      </c>
      <c r="B27" s="334">
        <v>-12.156872843384662</v>
      </c>
      <c r="C27" s="336">
        <v>-17.234848484848484</v>
      </c>
      <c r="D27" s="331">
        <v>-19.358205061309675</v>
      </c>
      <c r="E27" s="331">
        <v>-13.793103448275872</v>
      </c>
      <c r="F27" s="357">
        <v>-12.021136063408193</v>
      </c>
      <c r="G27" s="336">
        <v>-17.358974358974351</v>
      </c>
      <c r="H27" s="331">
        <v>-12.5</v>
      </c>
      <c r="I27" s="331">
        <v>-15.58109833971902</v>
      </c>
      <c r="J27" s="331">
        <v>-29.926238145416235</v>
      </c>
      <c r="K27" s="331">
        <v>7.3129251700680271</v>
      </c>
      <c r="L27" s="331">
        <v>17.465753424657521</v>
      </c>
      <c r="M27" s="331">
        <v>-2.1660649819494608</v>
      </c>
      <c r="N27" s="331">
        <v>-3.1746031746031775</v>
      </c>
      <c r="O27" s="331">
        <v>-16.666666666666657</v>
      </c>
      <c r="P27" s="331" t="s">
        <v>22</v>
      </c>
      <c r="Q27" s="331" t="s">
        <v>22</v>
      </c>
      <c r="R27" s="357">
        <v>-72.222222222222229</v>
      </c>
      <c r="S27" s="336">
        <v>-11.660777385159022</v>
      </c>
      <c r="T27" s="336">
        <v>49.090909090909093</v>
      </c>
      <c r="U27" s="357">
        <v>19.354838709677423</v>
      </c>
      <c r="V27" s="336">
        <v>38.372093023255815</v>
      </c>
      <c r="W27" s="336">
        <v>5.8585858585858546</v>
      </c>
      <c r="X27" s="336">
        <v>-23.728813559322035</v>
      </c>
      <c r="Y27" s="335">
        <v>-10.358565737051791</v>
      </c>
      <c r="Z27" s="83" t="s">
        <v>52</v>
      </c>
    </row>
    <row r="28" spans="1:26" s="219" customFormat="1" ht="33.75" customHeight="1">
      <c r="A28" s="83" t="s">
        <v>53</v>
      </c>
      <c r="B28" s="334">
        <v>-11.122837456279456</v>
      </c>
      <c r="C28" s="336">
        <v>-10.886319845857415</v>
      </c>
      <c r="D28" s="331">
        <v>-9.3118922961854906</v>
      </c>
      <c r="E28" s="331">
        <v>-26.444662095984327</v>
      </c>
      <c r="F28" s="357">
        <v>14.66083150984683</v>
      </c>
      <c r="G28" s="336">
        <v>-1.7022961203483788</v>
      </c>
      <c r="H28" s="331">
        <v>-7.6423936553713077</v>
      </c>
      <c r="I28" s="331">
        <v>-3.1890660592255102</v>
      </c>
      <c r="J28" s="331">
        <v>11.000000000000014</v>
      </c>
      <c r="K28" s="331">
        <v>15.393133997785171</v>
      </c>
      <c r="L28" s="331">
        <v>31.934731934731929</v>
      </c>
      <c r="M28" s="331">
        <v>-5.3097345132743357</v>
      </c>
      <c r="N28" s="331">
        <v>5.6451612903225765</v>
      </c>
      <c r="O28" s="331">
        <v>340.00000000000006</v>
      </c>
      <c r="P28" s="331">
        <v>366.66666666666669</v>
      </c>
      <c r="Q28" s="331" t="s">
        <v>22</v>
      </c>
      <c r="R28" s="357">
        <v>71.428571428571416</v>
      </c>
      <c r="S28" s="336">
        <v>3.7801686536783876</v>
      </c>
      <c r="T28" s="336">
        <v>128.9473684210526</v>
      </c>
      <c r="U28" s="357">
        <v>33.333333333333314</v>
      </c>
      <c r="V28" s="336">
        <v>94.915254237288138</v>
      </c>
      <c r="W28" s="336">
        <v>-2.3255813953488484</v>
      </c>
      <c r="X28" s="336">
        <v>-6.7567567567567579</v>
      </c>
      <c r="Y28" s="335">
        <v>114.09090909090912</v>
      </c>
      <c r="Z28" s="83" t="s">
        <v>53</v>
      </c>
    </row>
    <row r="29" spans="1:26" s="219" customFormat="1" ht="33.75" customHeight="1">
      <c r="A29" s="83" t="s">
        <v>54</v>
      </c>
      <c r="B29" s="334">
        <v>-0.88389923936468051</v>
      </c>
      <c r="C29" s="336">
        <v>1.7432646592709915</v>
      </c>
      <c r="D29" s="331">
        <v>10.252654705236182</v>
      </c>
      <c r="E29" s="331">
        <v>-15.741444866920148</v>
      </c>
      <c r="F29" s="357">
        <v>1.4970059880239575</v>
      </c>
      <c r="G29" s="336">
        <v>-14.943820224719104</v>
      </c>
      <c r="H29" s="331">
        <v>-15.965480043149952</v>
      </c>
      <c r="I29" s="331">
        <v>-7.3200992555831306</v>
      </c>
      <c r="J29" s="331">
        <v>-19.666666666666671</v>
      </c>
      <c r="K29" s="331">
        <v>14.052287581699346</v>
      </c>
      <c r="L29" s="331">
        <v>42.268041237113408</v>
      </c>
      <c r="M29" s="331">
        <v>13.300492610837438</v>
      </c>
      <c r="N29" s="331">
        <v>-4.9528301886792434</v>
      </c>
      <c r="O29" s="331">
        <v>72.222222222222229</v>
      </c>
      <c r="P29" s="331">
        <v>-83.333333333333343</v>
      </c>
      <c r="Q29" s="331">
        <v>-75</v>
      </c>
      <c r="R29" s="357">
        <v>262.5</v>
      </c>
      <c r="S29" s="336">
        <v>-8.67437722419929</v>
      </c>
      <c r="T29" s="336">
        <v>47.761194029850742</v>
      </c>
      <c r="U29" s="357">
        <v>87.096774193548384</v>
      </c>
      <c r="V29" s="336">
        <v>60.204081632653043</v>
      </c>
      <c r="W29" s="336">
        <v>35.9375</v>
      </c>
      <c r="X29" s="336">
        <v>81.967213114754088</v>
      </c>
      <c r="Y29" s="335">
        <v>-11.284046692607006</v>
      </c>
      <c r="Z29" s="83" t="s">
        <v>54</v>
      </c>
    </row>
    <row r="30" spans="1:26" s="219" customFormat="1" ht="33.75" customHeight="1">
      <c r="A30" s="83" t="s">
        <v>55</v>
      </c>
      <c r="B30" s="334">
        <v>-5.1619959910569833</v>
      </c>
      <c r="C30" s="336">
        <v>-7.3993565776888914</v>
      </c>
      <c r="D30" s="331">
        <v>-9.8817452766073188</v>
      </c>
      <c r="E30" s="331">
        <v>4.5949214026602192</v>
      </c>
      <c r="F30" s="357">
        <v>-14.311485267588694</v>
      </c>
      <c r="G30" s="336">
        <v>-10.283877878950193</v>
      </c>
      <c r="H30" s="331">
        <v>-10.595493562231766</v>
      </c>
      <c r="I30" s="331">
        <v>-15.5029093931837</v>
      </c>
      <c r="J30" s="331">
        <v>0</v>
      </c>
      <c r="K30" s="331">
        <v>4.8309178743961354</v>
      </c>
      <c r="L30" s="331">
        <v>33.55209187858901</v>
      </c>
      <c r="M30" s="331">
        <v>-15.424354243542439</v>
      </c>
      <c r="N30" s="331">
        <v>-3.1746031746031775</v>
      </c>
      <c r="O30" s="331">
        <v>184.61538461538464</v>
      </c>
      <c r="P30" s="331">
        <v>100</v>
      </c>
      <c r="Q30" s="331" t="s">
        <v>22</v>
      </c>
      <c r="R30" s="357">
        <v>200</v>
      </c>
      <c r="S30" s="336">
        <v>-5.2181818181818187</v>
      </c>
      <c r="T30" s="336">
        <v>33.823529411764696</v>
      </c>
      <c r="U30" s="357">
        <v>-25.384615384615387</v>
      </c>
      <c r="V30" s="336">
        <v>-5.0505050505050519</v>
      </c>
      <c r="W30" s="336">
        <v>37.574850299401191</v>
      </c>
      <c r="X30" s="336">
        <v>-20</v>
      </c>
      <c r="Y30" s="335">
        <v>-29.292929292929287</v>
      </c>
      <c r="Z30" s="83" t="s">
        <v>55</v>
      </c>
    </row>
    <row r="31" spans="1:26" s="219" customFormat="1" ht="33.75" customHeight="1">
      <c r="A31" s="83" t="s">
        <v>56</v>
      </c>
      <c r="B31" s="334">
        <v>-3.5773496028935767</v>
      </c>
      <c r="C31" s="336">
        <v>-4.2764413898434555</v>
      </c>
      <c r="D31" s="331">
        <v>-4.3951354811179897</v>
      </c>
      <c r="E31" s="331">
        <v>-11.96978500871586</v>
      </c>
      <c r="F31" s="357">
        <v>5.2449965493443784</v>
      </c>
      <c r="G31" s="336">
        <v>-11.54442456768038</v>
      </c>
      <c r="H31" s="331">
        <v>-6.9496152891536269</v>
      </c>
      <c r="I31" s="331">
        <v>-17.535070140280567</v>
      </c>
      <c r="J31" s="331">
        <v>-14.322033898305079</v>
      </c>
      <c r="K31" s="331">
        <v>2.8863499699338462</v>
      </c>
      <c r="L31" s="331">
        <v>1.1299435028248439</v>
      </c>
      <c r="M31" s="331">
        <v>-16.498993963782695</v>
      </c>
      <c r="N31" s="331">
        <v>26.637554585152841</v>
      </c>
      <c r="O31" s="331">
        <v>88.461538461538453</v>
      </c>
      <c r="P31" s="331">
        <v>16.666666666666671</v>
      </c>
      <c r="Q31" s="331">
        <v>300</v>
      </c>
      <c r="R31" s="357">
        <v>138.46153846153845</v>
      </c>
      <c r="S31" s="336">
        <v>-8.9041095890410986</v>
      </c>
      <c r="T31" s="336">
        <v>28.813559322033882</v>
      </c>
      <c r="U31" s="357">
        <v>94.642857142857139</v>
      </c>
      <c r="V31" s="336">
        <v>60.869565217391312</v>
      </c>
      <c r="W31" s="336">
        <v>44.359756097560989</v>
      </c>
      <c r="X31" s="336">
        <v>-25.454545454545453</v>
      </c>
      <c r="Y31" s="335" t="s">
        <v>209</v>
      </c>
      <c r="Z31" s="83" t="s">
        <v>56</v>
      </c>
    </row>
    <row r="32" spans="1:26" s="219" customFormat="1" ht="33.75" customHeight="1">
      <c r="A32" s="83" t="s">
        <v>57</v>
      </c>
      <c r="B32" s="334">
        <v>-2.761474034438308</v>
      </c>
      <c r="C32" s="336">
        <v>-11.279468782031287</v>
      </c>
      <c r="D32" s="331">
        <v>-17.805286048845772</v>
      </c>
      <c r="E32" s="331">
        <v>8.4210526315789451</v>
      </c>
      <c r="F32" s="357">
        <v>-4.8033782000527907</v>
      </c>
      <c r="G32" s="336">
        <v>-2.6550350843921819</v>
      </c>
      <c r="H32" s="331">
        <v>0.63291139240506311</v>
      </c>
      <c r="I32" s="331">
        <v>-12.891084450717486</v>
      </c>
      <c r="J32" s="331">
        <v>2.1937321937322025</v>
      </c>
      <c r="K32" s="331">
        <v>21.912454403335062</v>
      </c>
      <c r="L32" s="331">
        <v>19.006940736785907</v>
      </c>
      <c r="M32" s="331">
        <v>48.317631224764455</v>
      </c>
      <c r="N32" s="331">
        <v>10.31096563011458</v>
      </c>
      <c r="O32" s="331">
        <v>45.588235294117652</v>
      </c>
      <c r="P32" s="331">
        <v>24</v>
      </c>
      <c r="Q32" s="331">
        <v>75</v>
      </c>
      <c r="R32" s="357">
        <v>56.410256410256409</v>
      </c>
      <c r="S32" s="336">
        <v>2.2915082382763075</v>
      </c>
      <c r="T32" s="336">
        <v>11.682242990654217</v>
      </c>
      <c r="U32" s="357">
        <v>0.70175438596491801</v>
      </c>
      <c r="V32" s="336">
        <v>5.4108216432865675</v>
      </c>
      <c r="W32" s="336">
        <v>29.135802469135797</v>
      </c>
      <c r="X32" s="336">
        <v>-32.474226804123703</v>
      </c>
      <c r="Y32" s="335">
        <v>6.5464261857047319</v>
      </c>
      <c r="Z32" s="83" t="s">
        <v>57</v>
      </c>
    </row>
    <row r="33" spans="1:26" s="219" customFormat="1" ht="33.75" customHeight="1">
      <c r="A33" s="83" t="s">
        <v>58</v>
      </c>
      <c r="B33" s="334">
        <v>-0.86862587997403296</v>
      </c>
      <c r="C33" s="336">
        <v>-3.2191813535845597</v>
      </c>
      <c r="D33" s="331">
        <v>-4.6473906911142535</v>
      </c>
      <c r="E33" s="331">
        <v>2.3885130470799396</v>
      </c>
      <c r="F33" s="357">
        <v>-3.2371232658268241</v>
      </c>
      <c r="G33" s="336">
        <v>0.13153207464443994</v>
      </c>
      <c r="H33" s="331">
        <v>-6.0713382241345926E-2</v>
      </c>
      <c r="I33" s="331">
        <v>-11.979390296264498</v>
      </c>
      <c r="J33" s="331">
        <v>15.866162978953042</v>
      </c>
      <c r="K33" s="331">
        <v>16.761836783250047</v>
      </c>
      <c r="L33" s="331">
        <v>16.689128481581307</v>
      </c>
      <c r="M33" s="331">
        <v>10.948396094839623</v>
      </c>
      <c r="N33" s="331">
        <v>20.198412698412696</v>
      </c>
      <c r="O33" s="331">
        <v>23.204419889502773</v>
      </c>
      <c r="P33" s="331">
        <v>0</v>
      </c>
      <c r="Q33" s="331">
        <v>-64.705882352941174</v>
      </c>
      <c r="R33" s="357">
        <v>40.769230769230774</v>
      </c>
      <c r="S33" s="336">
        <v>3.3251996450754291</v>
      </c>
      <c r="T33" s="336">
        <v>8.4358523725834829</v>
      </c>
      <c r="U33" s="357">
        <v>15.579710144927532</v>
      </c>
      <c r="V33" s="336">
        <v>11.953612845673518</v>
      </c>
      <c r="W33" s="336">
        <v>15.292596184933728</v>
      </c>
      <c r="X33" s="336">
        <v>-44.888888888888886</v>
      </c>
      <c r="Y33" s="335">
        <v>95.078459343794577</v>
      </c>
      <c r="Z33" s="83" t="s">
        <v>58</v>
      </c>
    </row>
    <row r="34" spans="1:26" s="219" customFormat="1" ht="33.75" customHeight="1">
      <c r="A34" s="83" t="s">
        <v>59</v>
      </c>
      <c r="B34" s="334">
        <v>-1.9318490536746964</v>
      </c>
      <c r="C34" s="336">
        <v>-2.9541920822868093</v>
      </c>
      <c r="D34" s="331">
        <v>-7.5521360599311578</v>
      </c>
      <c r="E34" s="331">
        <v>5.7876195269250132</v>
      </c>
      <c r="F34" s="357">
        <v>0.76655052264808887</v>
      </c>
      <c r="G34" s="336">
        <v>-1.2434374136501845</v>
      </c>
      <c r="H34" s="331">
        <v>-3.3253524873636593</v>
      </c>
      <c r="I34" s="331">
        <v>-4.7900968783638405</v>
      </c>
      <c r="J34" s="331">
        <v>7.6495990129549654</v>
      </c>
      <c r="K34" s="331">
        <v>20.284237726098198</v>
      </c>
      <c r="L34" s="331">
        <v>18.050065876152829</v>
      </c>
      <c r="M34" s="331">
        <v>1.8248175182481674</v>
      </c>
      <c r="N34" s="331">
        <v>33.398058252427177</v>
      </c>
      <c r="O34" s="331">
        <v>-33.333333333333343</v>
      </c>
      <c r="P34" s="331">
        <v>-37.5</v>
      </c>
      <c r="Q34" s="331" t="s">
        <v>22</v>
      </c>
      <c r="R34" s="357">
        <v>-20.689655172413794</v>
      </c>
      <c r="S34" s="336">
        <v>2.3787947439963801</v>
      </c>
      <c r="T34" s="336">
        <v>0</v>
      </c>
      <c r="U34" s="357">
        <v>118.36734693877551</v>
      </c>
      <c r="V34" s="336">
        <v>52.252252252252248</v>
      </c>
      <c r="W34" s="336">
        <v>20.208023774145616</v>
      </c>
      <c r="X34" s="336">
        <v>-25.438596491228068</v>
      </c>
      <c r="Y34" s="335">
        <v>-36.218678815489746</v>
      </c>
      <c r="Z34" s="83" t="s">
        <v>59</v>
      </c>
    </row>
    <row r="35" spans="1:26" s="219" customFormat="1" ht="33.75" customHeight="1">
      <c r="A35" s="83" t="s">
        <v>60</v>
      </c>
      <c r="B35" s="334">
        <v>-5.0616895814003442</v>
      </c>
      <c r="C35" s="336">
        <v>-7.1210699202252385</v>
      </c>
      <c r="D35" s="331">
        <v>3.9577836411609439</v>
      </c>
      <c r="E35" s="331">
        <v>-4.493017607771705</v>
      </c>
      <c r="F35" s="357">
        <v>-37.333333333333329</v>
      </c>
      <c r="G35" s="336">
        <v>-4.8440065681444935</v>
      </c>
      <c r="H35" s="331">
        <v>-3.8995373430270917</v>
      </c>
      <c r="I35" s="331">
        <v>-10.444743935309972</v>
      </c>
      <c r="J35" s="331">
        <v>-1.392405063291136</v>
      </c>
      <c r="K35" s="331">
        <v>-10</v>
      </c>
      <c r="L35" s="331">
        <v>9.8360655737704974</v>
      </c>
      <c r="M35" s="331">
        <v>4.9504950495049513</v>
      </c>
      <c r="N35" s="331">
        <v>-41.487603305785129</v>
      </c>
      <c r="O35" s="331">
        <v>-25</v>
      </c>
      <c r="P35" s="331">
        <v>40</v>
      </c>
      <c r="Q35" s="331" t="s">
        <v>22</v>
      </c>
      <c r="R35" s="357">
        <v>-22.222222222222214</v>
      </c>
      <c r="S35" s="336">
        <v>-6.0067027584428985</v>
      </c>
      <c r="T35" s="336">
        <v>-36.697247706422019</v>
      </c>
      <c r="U35" s="357">
        <v>-4.7058823529411882</v>
      </c>
      <c r="V35" s="336">
        <v>-27.722772277227719</v>
      </c>
      <c r="W35" s="336">
        <v>-2.9813664596273384</v>
      </c>
      <c r="X35" s="336">
        <v>-46.551724137931039</v>
      </c>
      <c r="Y35" s="335">
        <v>-1.9693654266958447</v>
      </c>
      <c r="Z35" s="83" t="s">
        <v>60</v>
      </c>
    </row>
    <row r="36" spans="1:26" s="219" customFormat="1" ht="33.75" customHeight="1">
      <c r="A36" s="83" t="s">
        <v>61</v>
      </c>
      <c r="B36" s="334">
        <v>-3.620292526251319</v>
      </c>
      <c r="C36" s="336">
        <v>-2.979446598332359</v>
      </c>
      <c r="D36" s="331">
        <v>-4.6424852481777208</v>
      </c>
      <c r="E36" s="331">
        <v>0.90979984403432468</v>
      </c>
      <c r="F36" s="357">
        <v>-1.7640254482359694</v>
      </c>
      <c r="G36" s="336">
        <v>2.4166305760069378</v>
      </c>
      <c r="H36" s="331">
        <v>3.3265016553681193</v>
      </c>
      <c r="I36" s="331">
        <v>-0.9409108016560026</v>
      </c>
      <c r="J36" s="331">
        <v>3.6542239685658018</v>
      </c>
      <c r="K36" s="331">
        <v>2.6330532212885061</v>
      </c>
      <c r="L36" s="331">
        <v>5.6242969628796544</v>
      </c>
      <c r="M36" s="331">
        <v>4.7682119205298079</v>
      </c>
      <c r="N36" s="331">
        <v>-4.0501446480231493</v>
      </c>
      <c r="O36" s="331">
        <v>85.454545454545439</v>
      </c>
      <c r="P36" s="331">
        <v>-42.105263157894733</v>
      </c>
      <c r="Q36" s="331">
        <v>14.285714285714278</v>
      </c>
      <c r="R36" s="357">
        <v>186.20689655172413</v>
      </c>
      <c r="S36" s="336">
        <v>2.7686222808173966</v>
      </c>
      <c r="T36" s="336">
        <v>25.668449197860951</v>
      </c>
      <c r="U36" s="357">
        <v>13.178294573643413</v>
      </c>
      <c r="V36" s="336">
        <v>20.569620253164558</v>
      </c>
      <c r="W36" s="336">
        <v>-10.700280112044808</v>
      </c>
      <c r="X36" s="336">
        <v>-13.529411764705884</v>
      </c>
      <c r="Y36" s="335">
        <v>-67.304747320061253</v>
      </c>
      <c r="Z36" s="83" t="s">
        <v>61</v>
      </c>
    </row>
    <row r="37" spans="1:26" s="219" customFormat="1" ht="33.75" customHeight="1">
      <c r="A37" s="83" t="s">
        <v>62</v>
      </c>
      <c r="B37" s="334">
        <v>-0.34463874675813599</v>
      </c>
      <c r="C37" s="336">
        <v>-0.49270890359827035</v>
      </c>
      <c r="D37" s="331">
        <v>-3.2418983183801515</v>
      </c>
      <c r="E37" s="331">
        <v>11.06874447391688</v>
      </c>
      <c r="F37" s="357">
        <v>0.22995113538372891</v>
      </c>
      <c r="G37" s="336">
        <v>-1.9723544369824566</v>
      </c>
      <c r="H37" s="331">
        <v>-6.7660474647980351</v>
      </c>
      <c r="I37" s="331">
        <v>3.0374940673943911</v>
      </c>
      <c r="J37" s="331">
        <v>2.3799327011318354</v>
      </c>
      <c r="K37" s="331">
        <v>2.285388428301971</v>
      </c>
      <c r="L37" s="331">
        <v>4.8697520365231384</v>
      </c>
      <c r="M37" s="331">
        <v>8.730309356614157</v>
      </c>
      <c r="N37" s="331">
        <v>-7.5979235488437951</v>
      </c>
      <c r="O37" s="331">
        <v>45.307443365695775</v>
      </c>
      <c r="P37" s="331">
        <v>42.592592592592581</v>
      </c>
      <c r="Q37" s="331">
        <v>123.80952380952382</v>
      </c>
      <c r="R37" s="357">
        <v>38.888888888888886</v>
      </c>
      <c r="S37" s="336">
        <v>-0.65005801975040356</v>
      </c>
      <c r="T37" s="336">
        <v>-5.6887897378694987</v>
      </c>
      <c r="U37" s="357">
        <v>7.1576763485477102</v>
      </c>
      <c r="V37" s="336">
        <v>-2.9670329670329636</v>
      </c>
      <c r="W37" s="336">
        <v>11.83673469387756</v>
      </c>
      <c r="X37" s="336">
        <v>-41.99877375843041</v>
      </c>
      <c r="Y37" s="335">
        <v>-15.408118725447409</v>
      </c>
      <c r="Z37" s="83" t="s">
        <v>62</v>
      </c>
    </row>
    <row r="38" spans="1:26" s="219" customFormat="1" ht="33.75" customHeight="1">
      <c r="A38" s="83" t="s">
        <v>63</v>
      </c>
      <c r="B38" s="334">
        <v>-1.5365759080891621</v>
      </c>
      <c r="C38" s="336">
        <v>3.2172156785644148</v>
      </c>
      <c r="D38" s="331">
        <v>1.12539349422876</v>
      </c>
      <c r="E38" s="331">
        <v>14.212462378776053</v>
      </c>
      <c r="F38" s="357">
        <v>1.0837660871528669</v>
      </c>
      <c r="G38" s="336">
        <v>-2.2999597909127374</v>
      </c>
      <c r="H38" s="331">
        <v>-3.3316921056950548</v>
      </c>
      <c r="I38" s="331">
        <v>-6.0221870047543575</v>
      </c>
      <c r="J38" s="331">
        <v>3.3573893944148097</v>
      </c>
      <c r="K38" s="331">
        <v>7.3080481036077742</v>
      </c>
      <c r="L38" s="331">
        <v>4.7805834763422439</v>
      </c>
      <c r="M38" s="331">
        <v>15.157750342935543</v>
      </c>
      <c r="N38" s="331">
        <v>6.7487684729063915</v>
      </c>
      <c r="O38" s="331">
        <v>36.12334801762114</v>
      </c>
      <c r="P38" s="331">
        <v>4.9180327868852487</v>
      </c>
      <c r="Q38" s="331">
        <v>145.23809523809524</v>
      </c>
      <c r="R38" s="357">
        <v>14.516129032258078</v>
      </c>
      <c r="S38" s="336">
        <v>0.1928728875826522</v>
      </c>
      <c r="T38" s="336">
        <v>57.670454545454533</v>
      </c>
      <c r="U38" s="357">
        <v>30.078125</v>
      </c>
      <c r="V38" s="336">
        <v>50.3125</v>
      </c>
      <c r="W38" s="336">
        <v>6.2735687350017173</v>
      </c>
      <c r="X38" s="336">
        <v>-1.0548523206751099</v>
      </c>
      <c r="Y38" s="335">
        <v>-31.379310344827587</v>
      </c>
      <c r="Z38" s="83" t="s">
        <v>63</v>
      </c>
    </row>
    <row r="39" spans="1:26" s="219" customFormat="1" ht="33.75" customHeight="1">
      <c r="A39" s="83" t="s">
        <v>64</v>
      </c>
      <c r="B39" s="334">
        <v>-3.5678794386910084</v>
      </c>
      <c r="C39" s="336">
        <v>4.4097439100562212</v>
      </c>
      <c r="D39" s="331">
        <v>5.3602984488513812</v>
      </c>
      <c r="E39" s="331">
        <v>12.724306688417613</v>
      </c>
      <c r="F39" s="357">
        <v>-4.5077105575326186</v>
      </c>
      <c r="G39" s="336">
        <v>-3.4451981435201731</v>
      </c>
      <c r="H39" s="331">
        <v>-3.778040141676513</v>
      </c>
      <c r="I39" s="331">
        <v>0.78299776286353051</v>
      </c>
      <c r="J39" s="331">
        <v>-5.4545454545454533</v>
      </c>
      <c r="K39" s="331">
        <v>9.8375451263538025</v>
      </c>
      <c r="L39" s="331">
        <v>15.094339622641513</v>
      </c>
      <c r="M39" s="331">
        <v>5.038759689922486</v>
      </c>
      <c r="N39" s="331">
        <v>2.9962546816479403</v>
      </c>
      <c r="O39" s="331">
        <v>47.368421052631561</v>
      </c>
      <c r="P39" s="331">
        <v>-25</v>
      </c>
      <c r="Q39" s="331" t="s">
        <v>22</v>
      </c>
      <c r="R39" s="357">
        <v>214.28571428571428</v>
      </c>
      <c r="S39" s="336">
        <v>-1.1145786892554668</v>
      </c>
      <c r="T39" s="336">
        <v>194.73684210526312</v>
      </c>
      <c r="U39" s="357">
        <v>77.358490566037744</v>
      </c>
      <c r="V39" s="336">
        <v>126.37362637362637</v>
      </c>
      <c r="W39" s="336">
        <v>24.920127795527151</v>
      </c>
      <c r="X39" s="336">
        <v>-37.719298245614027</v>
      </c>
      <c r="Y39" s="335">
        <v>-56.561085972850677</v>
      </c>
      <c r="Z39" s="83" t="s">
        <v>64</v>
      </c>
    </row>
    <row r="40" spans="1:26" s="219" customFormat="1" ht="33.75" customHeight="1">
      <c r="A40" s="83" t="s">
        <v>65</v>
      </c>
      <c r="B40" s="334">
        <v>-4.2656166016218293</v>
      </c>
      <c r="C40" s="336">
        <v>1.2212852573422452</v>
      </c>
      <c r="D40" s="331">
        <v>-0.71513706793801646</v>
      </c>
      <c r="E40" s="331">
        <v>-0.6517016654598109</v>
      </c>
      <c r="F40" s="357">
        <v>9.4470046082949324</v>
      </c>
      <c r="G40" s="336">
        <v>-0.66617320503330291</v>
      </c>
      <c r="H40" s="331">
        <v>-8.5763293310463951E-2</v>
      </c>
      <c r="I40" s="331">
        <v>-3.8119440914866658</v>
      </c>
      <c r="J40" s="331">
        <v>0.53533190578158951</v>
      </c>
      <c r="K40" s="331">
        <v>2.2522522522522479</v>
      </c>
      <c r="L40" s="331">
        <v>11.264822134387359</v>
      </c>
      <c r="M40" s="331">
        <v>-9.708737864077662</v>
      </c>
      <c r="N40" s="331">
        <v>-0.67796610169492055</v>
      </c>
      <c r="O40" s="331">
        <v>0</v>
      </c>
      <c r="P40" s="331">
        <v>66.666666666666686</v>
      </c>
      <c r="Q40" s="331">
        <v>50</v>
      </c>
      <c r="R40" s="357">
        <v>-26.08695652173914</v>
      </c>
      <c r="S40" s="336">
        <v>-3.8491147036182838E-2</v>
      </c>
      <c r="T40" s="336">
        <v>9.6774193548387046</v>
      </c>
      <c r="U40" s="357">
        <v>143.63636363636365</v>
      </c>
      <c r="V40" s="336">
        <v>40.248962655601645</v>
      </c>
      <c r="W40" s="336">
        <v>37.80160857908848</v>
      </c>
      <c r="X40" s="336">
        <v>-33.333333333333343</v>
      </c>
      <c r="Y40" s="335">
        <v>-10.357142857142847</v>
      </c>
      <c r="Z40" s="83" t="s">
        <v>65</v>
      </c>
    </row>
    <row r="41" spans="1:26" s="219" customFormat="1" ht="33.75" customHeight="1">
      <c r="A41" s="83" t="s">
        <v>66</v>
      </c>
      <c r="B41" s="334">
        <v>-8.9600588280826798</v>
      </c>
      <c r="C41" s="336">
        <v>-12.02785963032413</v>
      </c>
      <c r="D41" s="331">
        <v>-8.7792642140468189</v>
      </c>
      <c r="E41" s="331">
        <v>-16.403785488958988</v>
      </c>
      <c r="F41" s="357">
        <v>-19.094766619519106</v>
      </c>
      <c r="G41" s="336">
        <v>-15.023474178403745</v>
      </c>
      <c r="H41" s="331">
        <v>-16.242661448140908</v>
      </c>
      <c r="I41" s="331">
        <v>-4.7619047619047734</v>
      </c>
      <c r="J41" s="331">
        <v>-20.766129032258064</v>
      </c>
      <c r="K41" s="331">
        <v>4.5751633986928226</v>
      </c>
      <c r="L41" s="331">
        <v>14.285714285714278</v>
      </c>
      <c r="M41" s="331">
        <v>-13.81578947368422</v>
      </c>
      <c r="N41" s="331">
        <v>6.7567567567567579</v>
      </c>
      <c r="O41" s="331">
        <v>150</v>
      </c>
      <c r="P41" s="331" t="s">
        <v>22</v>
      </c>
      <c r="Q41" s="331" t="s">
        <v>22</v>
      </c>
      <c r="R41" s="357" t="s">
        <v>209</v>
      </c>
      <c r="S41" s="336">
        <v>-9.9013806706114309</v>
      </c>
      <c r="T41" s="336">
        <v>52.38095238095238</v>
      </c>
      <c r="U41" s="357">
        <v>-24.242424242424249</v>
      </c>
      <c r="V41" s="336">
        <v>5.5555555555555571</v>
      </c>
      <c r="W41" s="336">
        <v>33.333333333333314</v>
      </c>
      <c r="X41" s="336">
        <v>-66.666666666666671</v>
      </c>
      <c r="Y41" s="335">
        <v>32.89473684210526</v>
      </c>
      <c r="Z41" s="83" t="s">
        <v>66</v>
      </c>
    </row>
    <row r="42" spans="1:26" s="219" customFormat="1" ht="33.75" customHeight="1">
      <c r="A42" s="83" t="s">
        <v>67</v>
      </c>
      <c r="B42" s="334">
        <v>-3.5520295612595305</v>
      </c>
      <c r="C42" s="336">
        <v>-0.9869468322190329</v>
      </c>
      <c r="D42" s="331">
        <v>1.3967925504397414</v>
      </c>
      <c r="E42" s="331">
        <v>-8.9552238805970177</v>
      </c>
      <c r="F42" s="357">
        <v>1.698513800424621</v>
      </c>
      <c r="G42" s="336">
        <v>-13.979706877113856</v>
      </c>
      <c r="H42" s="331">
        <v>-23.100075244544769</v>
      </c>
      <c r="I42" s="331">
        <v>-11.011904761904773</v>
      </c>
      <c r="J42" s="331">
        <v>1.363636363636374</v>
      </c>
      <c r="K42" s="331">
        <v>-19.730510105871033</v>
      </c>
      <c r="L42" s="331">
        <v>-14.470842332613387</v>
      </c>
      <c r="M42" s="331">
        <v>-24.642857142857139</v>
      </c>
      <c r="N42" s="331">
        <v>-23.310810810810807</v>
      </c>
      <c r="O42" s="331">
        <v>0</v>
      </c>
      <c r="P42" s="331" t="s">
        <v>22</v>
      </c>
      <c r="Q42" s="331" t="s">
        <v>22</v>
      </c>
      <c r="R42" s="357">
        <v>50</v>
      </c>
      <c r="S42" s="336">
        <v>-15.581960572508777</v>
      </c>
      <c r="T42" s="336">
        <v>-13.20754716981132</v>
      </c>
      <c r="U42" s="357">
        <v>16.666666666666671</v>
      </c>
      <c r="V42" s="336">
        <v>-3.8961038961038952</v>
      </c>
      <c r="W42" s="336">
        <v>56.277056277056289</v>
      </c>
      <c r="X42" s="336">
        <v>-27.58620689655173</v>
      </c>
      <c r="Y42" s="335">
        <v>-23.012552301255226</v>
      </c>
      <c r="Z42" s="83" t="s">
        <v>67</v>
      </c>
    </row>
    <row r="43" spans="1:26" s="219" customFormat="1" ht="33.75" customHeight="1">
      <c r="A43" s="83" t="s">
        <v>68</v>
      </c>
      <c r="B43" s="334">
        <v>-5.552166297593331</v>
      </c>
      <c r="C43" s="336">
        <v>-1.431127012522353</v>
      </c>
      <c r="D43" s="331">
        <v>-0.77908217716114336</v>
      </c>
      <c r="E43" s="331">
        <v>-6.4477372847416916</v>
      </c>
      <c r="F43" s="357">
        <v>0.97487814023247665</v>
      </c>
      <c r="G43" s="336">
        <v>-4.1275030649775175</v>
      </c>
      <c r="H43" s="331">
        <v>-10.818372581021222</v>
      </c>
      <c r="I43" s="331">
        <v>3.6912751677852214</v>
      </c>
      <c r="J43" s="331">
        <v>6.2903225806451672</v>
      </c>
      <c r="K43" s="331">
        <v>6.2452107279693507</v>
      </c>
      <c r="L43" s="331">
        <v>8.8938714499252569</v>
      </c>
      <c r="M43" s="331">
        <v>3.5269709543568553</v>
      </c>
      <c r="N43" s="331">
        <v>3.4177215189873351</v>
      </c>
      <c r="O43" s="331">
        <v>20.588235294117638</v>
      </c>
      <c r="P43" s="331">
        <v>-16.666666666666657</v>
      </c>
      <c r="Q43" s="331">
        <v>-75</v>
      </c>
      <c r="R43" s="357">
        <v>45.833333333333314</v>
      </c>
      <c r="S43" s="336">
        <v>-1.3319979969954971</v>
      </c>
      <c r="T43" s="336">
        <v>22.988505747126425</v>
      </c>
      <c r="U43" s="357">
        <v>138</v>
      </c>
      <c r="V43" s="336">
        <v>64.963503649635044</v>
      </c>
      <c r="W43" s="336">
        <v>19.047619047619051</v>
      </c>
      <c r="X43" s="336">
        <v>-34.677419354838719</v>
      </c>
      <c r="Y43" s="335">
        <v>30.647130647130638</v>
      </c>
      <c r="Z43" s="83" t="s">
        <v>68</v>
      </c>
    </row>
    <row r="44" spans="1:26" s="219" customFormat="1" ht="33.75" customHeight="1">
      <c r="A44" s="83" t="s">
        <v>69</v>
      </c>
      <c r="B44" s="334">
        <v>-3.6072416518474597</v>
      </c>
      <c r="C44" s="336">
        <v>6.2267595159218416</v>
      </c>
      <c r="D44" s="331">
        <v>6.0829179882192932</v>
      </c>
      <c r="E44" s="331">
        <v>13.193003261191819</v>
      </c>
      <c r="F44" s="357">
        <v>-2.3552123552123589</v>
      </c>
      <c r="G44" s="336">
        <v>-2.9036412598056387</v>
      </c>
      <c r="H44" s="331">
        <v>-7.220294882914132</v>
      </c>
      <c r="I44" s="331">
        <v>7.7886710239651507</v>
      </c>
      <c r="J44" s="331">
        <v>-2.7711419015766836</v>
      </c>
      <c r="K44" s="331">
        <v>22.444889779559119</v>
      </c>
      <c r="L44" s="331">
        <v>15.425131677953345</v>
      </c>
      <c r="M44" s="331">
        <v>87.926509186351694</v>
      </c>
      <c r="N44" s="331">
        <v>2.5477707006369457</v>
      </c>
      <c r="O44" s="331">
        <v>29.787234042553195</v>
      </c>
      <c r="P44" s="331">
        <v>54.545454545454533</v>
      </c>
      <c r="Q44" s="331">
        <v>-83.333333333333343</v>
      </c>
      <c r="R44" s="357">
        <v>43.333333333333343</v>
      </c>
      <c r="S44" s="336">
        <v>2.9414418478751259</v>
      </c>
      <c r="T44" s="336">
        <v>-4.6471600688468158</v>
      </c>
      <c r="U44" s="357">
        <v>46.212121212121218</v>
      </c>
      <c r="V44" s="336">
        <v>4.7685834502103859</v>
      </c>
      <c r="W44" s="336">
        <v>9.4883720930232442</v>
      </c>
      <c r="X44" s="336">
        <v>-29.743589743589752</v>
      </c>
      <c r="Y44" s="335">
        <v>58.447488584474883</v>
      </c>
      <c r="Z44" s="83" t="s">
        <v>69</v>
      </c>
    </row>
    <row r="45" spans="1:26" s="219" customFormat="1" ht="33.75" customHeight="1">
      <c r="A45" s="83" t="s">
        <v>70</v>
      </c>
      <c r="B45" s="334">
        <v>-4.7400042535091416</v>
      </c>
      <c r="C45" s="336">
        <v>-4.2053903345724848</v>
      </c>
      <c r="D45" s="331">
        <v>-6.6787003610108258</v>
      </c>
      <c r="E45" s="331">
        <v>4.7511312217194615</v>
      </c>
      <c r="F45" s="357">
        <v>-5.8461538461538396</v>
      </c>
      <c r="G45" s="336">
        <v>5.7058946926788394</v>
      </c>
      <c r="H45" s="331">
        <v>7.9098360655737565</v>
      </c>
      <c r="I45" s="331">
        <v>-2</v>
      </c>
      <c r="J45" s="331">
        <v>7.460437076111532</v>
      </c>
      <c r="K45" s="331">
        <v>2.6857654431512827</v>
      </c>
      <c r="L45" s="331">
        <v>-5.6439942112879891</v>
      </c>
      <c r="M45" s="331">
        <v>-5.0505050505050519</v>
      </c>
      <c r="N45" s="331">
        <v>34.649122807017562</v>
      </c>
      <c r="O45" s="331">
        <v>-7.1428571428571388</v>
      </c>
      <c r="P45" s="331">
        <v>166.66666666666663</v>
      </c>
      <c r="Q45" s="331" t="s">
        <v>22</v>
      </c>
      <c r="R45" s="357">
        <v>-50</v>
      </c>
      <c r="S45" s="336">
        <v>5.1034248897931462</v>
      </c>
      <c r="T45" s="336">
        <v>93.61702127659575</v>
      </c>
      <c r="U45" s="357">
        <v>7.1428571428571388</v>
      </c>
      <c r="V45" s="336">
        <v>46.601941747572823</v>
      </c>
      <c r="W45" s="336">
        <v>20.982142857142861</v>
      </c>
      <c r="X45" s="336">
        <v>-15.789473684210535</v>
      </c>
      <c r="Y45" s="335">
        <v>0</v>
      </c>
      <c r="Z45" s="83" t="s">
        <v>70</v>
      </c>
    </row>
    <row r="46" spans="1:26" s="219" customFormat="1" ht="33.75" customHeight="1">
      <c r="A46" s="83" t="s">
        <v>71</v>
      </c>
      <c r="B46" s="334">
        <v>-6.8834989048584987</v>
      </c>
      <c r="C46" s="336">
        <v>-0.38305003591094078</v>
      </c>
      <c r="D46" s="331">
        <v>-0.46278441959121608</v>
      </c>
      <c r="E46" s="331">
        <v>-2.5723472668810246</v>
      </c>
      <c r="F46" s="357">
        <v>3.0721966205837106</v>
      </c>
      <c r="G46" s="336">
        <v>-6.6953610712577643</v>
      </c>
      <c r="H46" s="331">
        <v>-5.859375</v>
      </c>
      <c r="I46" s="331">
        <v>3.9560439560439704</v>
      </c>
      <c r="J46" s="331">
        <v>-16.013071895424829</v>
      </c>
      <c r="K46" s="331">
        <v>7.9046424090338832</v>
      </c>
      <c r="L46" s="331">
        <v>6.6666666666666714</v>
      </c>
      <c r="M46" s="331">
        <v>24.630541871921167</v>
      </c>
      <c r="N46" s="331">
        <v>-4.7008547008547055</v>
      </c>
      <c r="O46" s="331">
        <v>0</v>
      </c>
      <c r="P46" s="331">
        <v>100</v>
      </c>
      <c r="Q46" s="331">
        <v>0</v>
      </c>
      <c r="R46" s="357" t="s">
        <v>22</v>
      </c>
      <c r="S46" s="336">
        <v>-2.6634382566585941</v>
      </c>
      <c r="T46" s="336">
        <v>47.368421052631561</v>
      </c>
      <c r="U46" s="357">
        <v>81.818181818181813</v>
      </c>
      <c r="V46" s="336">
        <v>60</v>
      </c>
      <c r="W46" s="336">
        <v>18.042813455657509</v>
      </c>
      <c r="X46" s="336">
        <v>-20.370370370370367</v>
      </c>
      <c r="Y46" s="335">
        <v>-48.049921996879874</v>
      </c>
      <c r="Z46" s="83" t="s">
        <v>71</v>
      </c>
    </row>
    <row r="47" spans="1:26" s="219" customFormat="1" ht="33.75" customHeight="1">
      <c r="A47" s="83" t="s">
        <v>72</v>
      </c>
      <c r="B47" s="334">
        <v>-6.936357892440455</v>
      </c>
      <c r="C47" s="336">
        <v>-1.6631338659709769</v>
      </c>
      <c r="D47" s="331">
        <v>-3.6247924737133275</v>
      </c>
      <c r="E47" s="331">
        <v>1.3808139534883708</v>
      </c>
      <c r="F47" s="357">
        <v>0.87489063867016625</v>
      </c>
      <c r="G47" s="336">
        <v>7.2790294627383076</v>
      </c>
      <c r="H47" s="331">
        <v>4.8555623847572207</v>
      </c>
      <c r="I47" s="331">
        <v>-6.0027285129604309</v>
      </c>
      <c r="J47" s="331">
        <v>33.333333333333314</v>
      </c>
      <c r="K47" s="331">
        <v>23.908523908523918</v>
      </c>
      <c r="L47" s="331">
        <v>31.543624161073836</v>
      </c>
      <c r="M47" s="331">
        <v>15.17509727626458</v>
      </c>
      <c r="N47" s="331">
        <v>19.379844961240295</v>
      </c>
      <c r="O47" s="331">
        <v>-54.545454545454547</v>
      </c>
      <c r="P47" s="331">
        <v>0</v>
      </c>
      <c r="Q47" s="331" t="s">
        <v>22</v>
      </c>
      <c r="R47" s="357">
        <v>-77.777777777777771</v>
      </c>
      <c r="S47" s="336">
        <v>11.249351995852777</v>
      </c>
      <c r="T47" s="336">
        <v>40.540540540540547</v>
      </c>
      <c r="U47" s="357">
        <v>111.53846153846155</v>
      </c>
      <c r="V47" s="336">
        <v>59</v>
      </c>
      <c r="W47" s="336">
        <v>7.2805139186295662</v>
      </c>
      <c r="X47" s="336">
        <v>-47.169811320754718</v>
      </c>
      <c r="Y47" s="335">
        <v>29.306930693069319</v>
      </c>
      <c r="Z47" s="83" t="s">
        <v>72</v>
      </c>
    </row>
    <row r="48" spans="1:26" s="219" customFormat="1" ht="33.75" customHeight="1">
      <c r="A48" s="83" t="s">
        <v>73</v>
      </c>
      <c r="B48" s="334">
        <v>-4.8994067029810537</v>
      </c>
      <c r="C48" s="336">
        <v>-5.4127659574468083</v>
      </c>
      <c r="D48" s="331">
        <v>-9.3222474174855137</v>
      </c>
      <c r="E48" s="331">
        <v>10.553814002089851</v>
      </c>
      <c r="F48" s="357">
        <v>-5.1633298208640781</v>
      </c>
      <c r="G48" s="336">
        <v>-0.34818941504177303</v>
      </c>
      <c r="H48" s="331">
        <v>-2.7940513744930087</v>
      </c>
      <c r="I48" s="331">
        <v>-2.7777777777777857</v>
      </c>
      <c r="J48" s="331">
        <v>8.0164439876670031</v>
      </c>
      <c r="K48" s="331">
        <v>-5.648330058939095</v>
      </c>
      <c r="L48" s="331">
        <v>-13.8671875</v>
      </c>
      <c r="M48" s="331">
        <v>11.383537653239941</v>
      </c>
      <c r="N48" s="331">
        <v>-8.6167800453514758</v>
      </c>
      <c r="O48" s="331">
        <v>-33.333333333333343</v>
      </c>
      <c r="P48" s="331">
        <v>0</v>
      </c>
      <c r="Q48" s="331" t="s">
        <v>22</v>
      </c>
      <c r="R48" s="357" t="s">
        <v>22</v>
      </c>
      <c r="S48" s="336">
        <v>-2.0639672286119435</v>
      </c>
      <c r="T48" s="336">
        <v>152.08333333333334</v>
      </c>
      <c r="U48" s="357">
        <v>-0.85470085470085166</v>
      </c>
      <c r="V48" s="336">
        <v>68.075117370892031</v>
      </c>
      <c r="W48" s="336">
        <v>2.2764227642276325</v>
      </c>
      <c r="X48" s="336">
        <v>-29.577464788732399</v>
      </c>
      <c r="Y48" s="335">
        <v>-83.008356545961007</v>
      </c>
      <c r="Z48" s="83" t="s">
        <v>73</v>
      </c>
    </row>
    <row r="49" spans="1:26" s="219" customFormat="1" ht="33.75" customHeight="1">
      <c r="A49" s="83" t="s">
        <v>74</v>
      </c>
      <c r="B49" s="334">
        <v>-5.4634707808170617</v>
      </c>
      <c r="C49" s="336">
        <v>6.59375</v>
      </c>
      <c r="D49" s="331">
        <v>9.043062200956939</v>
      </c>
      <c r="E49" s="331">
        <v>-4.0247678018575925</v>
      </c>
      <c r="F49" s="357">
        <v>10.34482758620689</v>
      </c>
      <c r="G49" s="336">
        <v>-10.559006211180119</v>
      </c>
      <c r="H49" s="331">
        <v>-13.301282051282044</v>
      </c>
      <c r="I49" s="331">
        <v>-7.6502732240437155</v>
      </c>
      <c r="J49" s="331">
        <v>-5.6367432150313164</v>
      </c>
      <c r="K49" s="331">
        <v>6.3343717549325049</v>
      </c>
      <c r="L49" s="331">
        <v>-15.570175438596493</v>
      </c>
      <c r="M49" s="331">
        <v>11.895910780669141</v>
      </c>
      <c r="N49" s="331">
        <v>42.016806722689068</v>
      </c>
      <c r="O49" s="331" t="s">
        <v>22</v>
      </c>
      <c r="P49" s="331" t="s">
        <v>22</v>
      </c>
      <c r="Q49" s="331" t="s">
        <v>22</v>
      </c>
      <c r="R49" s="357" t="s">
        <v>22</v>
      </c>
      <c r="S49" s="336">
        <v>-5.2666012430487399</v>
      </c>
      <c r="T49" s="336">
        <v>20.224719101123597</v>
      </c>
      <c r="U49" s="357">
        <v>27.777777777777771</v>
      </c>
      <c r="V49" s="336">
        <v>22.399999999999991</v>
      </c>
      <c r="W49" s="336">
        <v>-11.437908496732035</v>
      </c>
      <c r="X49" s="336">
        <v>13.888888888888886</v>
      </c>
      <c r="Y49" s="335">
        <v>-27.733333333333334</v>
      </c>
      <c r="Z49" s="83" t="s">
        <v>74</v>
      </c>
    </row>
    <row r="50" spans="1:26" s="219" customFormat="1" ht="33.75" customHeight="1">
      <c r="A50" s="83" t="s">
        <v>75</v>
      </c>
      <c r="B50" s="334">
        <v>-0.34870109450919529</v>
      </c>
      <c r="C50" s="336">
        <v>-10.919553565213363</v>
      </c>
      <c r="D50" s="331">
        <v>-14.8943882426599</v>
      </c>
      <c r="E50" s="331">
        <v>-1.0995052226498103</v>
      </c>
      <c r="F50" s="357">
        <v>-1.936426744610884</v>
      </c>
      <c r="G50" s="336">
        <v>-4.3654547911880002</v>
      </c>
      <c r="H50" s="331">
        <v>-6.9894701931846441</v>
      </c>
      <c r="I50" s="331">
        <v>-3.6341110881684955</v>
      </c>
      <c r="J50" s="331">
        <v>0.94464386926129862</v>
      </c>
      <c r="K50" s="331">
        <v>2.6349994091929574</v>
      </c>
      <c r="L50" s="331">
        <v>3.6413290851160696</v>
      </c>
      <c r="M50" s="331">
        <v>9.3661305581835421</v>
      </c>
      <c r="N50" s="331">
        <v>-6.9053708439897719</v>
      </c>
      <c r="O50" s="331">
        <v>-22.222222222222214</v>
      </c>
      <c r="P50" s="331">
        <v>17.391304347826093</v>
      </c>
      <c r="Q50" s="331">
        <v>66.666666666666686</v>
      </c>
      <c r="R50" s="357">
        <v>-43.63636363636364</v>
      </c>
      <c r="S50" s="336">
        <v>-2.5371487898254514</v>
      </c>
      <c r="T50" s="336">
        <v>16.399999999999991</v>
      </c>
      <c r="U50" s="357">
        <v>15.325670498084293</v>
      </c>
      <c r="V50" s="336">
        <v>16.031537450722738</v>
      </c>
      <c r="W50" s="336">
        <v>15.045537340619305</v>
      </c>
      <c r="X50" s="336">
        <v>-21.749408983451531</v>
      </c>
      <c r="Y50" s="335">
        <v>9.6506399169837351</v>
      </c>
      <c r="Z50" s="83" t="s">
        <v>75</v>
      </c>
    </row>
    <row r="51" spans="1:26" s="219" customFormat="1" ht="33.75" customHeight="1">
      <c r="A51" s="83" t="s">
        <v>76</v>
      </c>
      <c r="B51" s="334">
        <v>-2.3129484645197493</v>
      </c>
      <c r="C51" s="336">
        <v>4.6491969568892557</v>
      </c>
      <c r="D51" s="331">
        <v>3.9108685766257452</v>
      </c>
      <c r="E51" s="331">
        <v>-2.1541950113378618</v>
      </c>
      <c r="F51" s="357">
        <v>20.94017094017093</v>
      </c>
      <c r="G51" s="336">
        <v>-12.246278755074428</v>
      </c>
      <c r="H51" s="331">
        <v>-17.661691542288565</v>
      </c>
      <c r="I51" s="331">
        <v>-9.8513011152416396</v>
      </c>
      <c r="J51" s="331">
        <v>-3.0864197530864175</v>
      </c>
      <c r="K51" s="331">
        <v>3.6222509702458012</v>
      </c>
      <c r="L51" s="331">
        <v>26.023391812865498</v>
      </c>
      <c r="M51" s="331">
        <v>-3.6866359447004555</v>
      </c>
      <c r="N51" s="331">
        <v>-24.766355140186917</v>
      </c>
      <c r="O51" s="331">
        <v>40</v>
      </c>
      <c r="P51" s="331">
        <v>-25</v>
      </c>
      <c r="Q51" s="331" t="s">
        <v>22</v>
      </c>
      <c r="R51" s="357">
        <v>300</v>
      </c>
      <c r="S51" s="336">
        <v>-8.8912694161756889</v>
      </c>
      <c r="T51" s="336">
        <v>35.29411764705884</v>
      </c>
      <c r="U51" s="357">
        <v>-5.5555555555555571</v>
      </c>
      <c r="V51" s="336">
        <v>14.285714285714278</v>
      </c>
      <c r="W51" s="336">
        <v>26.470588235294116</v>
      </c>
      <c r="X51" s="336">
        <v>6</v>
      </c>
      <c r="Y51" s="335">
        <v>-1.6574585635359114</v>
      </c>
      <c r="Z51" s="83" t="s">
        <v>76</v>
      </c>
    </row>
    <row r="52" spans="1:26" s="219" customFormat="1" ht="33.75" customHeight="1">
      <c r="A52" s="83" t="s">
        <v>77</v>
      </c>
      <c r="B52" s="334">
        <v>-5.2192443508559165</v>
      </c>
      <c r="C52" s="336">
        <v>5.9122401847575077</v>
      </c>
      <c r="D52" s="331">
        <v>9.4618272841051407</v>
      </c>
      <c r="E52" s="331">
        <v>4.0050062578222736</v>
      </c>
      <c r="F52" s="357">
        <v>-6.4301552106430222</v>
      </c>
      <c r="G52" s="336">
        <v>-12.62626262626263</v>
      </c>
      <c r="H52" s="331">
        <v>-15.865039483129934</v>
      </c>
      <c r="I52" s="331">
        <v>-7.5487701441899873</v>
      </c>
      <c r="J52" s="331">
        <v>-10.427226647356989</v>
      </c>
      <c r="K52" s="331">
        <v>17.051282051282058</v>
      </c>
      <c r="L52" s="331">
        <v>22.986822840409957</v>
      </c>
      <c r="M52" s="331">
        <v>10.848126232741635</v>
      </c>
      <c r="N52" s="331">
        <v>14.594594594594597</v>
      </c>
      <c r="O52" s="331">
        <v>-18.181818181818173</v>
      </c>
      <c r="P52" s="331">
        <v>-56.25</v>
      </c>
      <c r="Q52" s="331">
        <v>-80</v>
      </c>
      <c r="R52" s="357">
        <v>21.739130434782624</v>
      </c>
      <c r="S52" s="336">
        <v>-6</v>
      </c>
      <c r="T52" s="336">
        <v>74.81481481481481</v>
      </c>
      <c r="U52" s="357">
        <v>-7.1942446043165518</v>
      </c>
      <c r="V52" s="336">
        <v>33.211678832116803</v>
      </c>
      <c r="W52" s="336">
        <v>1.4000000000000057</v>
      </c>
      <c r="X52" s="336">
        <v>-21.15384615384616</v>
      </c>
      <c r="Y52" s="335">
        <v>-26.215644820295978</v>
      </c>
      <c r="Z52" s="83" t="s">
        <v>77</v>
      </c>
    </row>
    <row r="53" spans="1:26" s="219" customFormat="1" ht="33.75" customHeight="1">
      <c r="A53" s="83" t="s">
        <v>78</v>
      </c>
      <c r="B53" s="334">
        <v>-5.374121042368543</v>
      </c>
      <c r="C53" s="336">
        <v>-2.0129589632829408</v>
      </c>
      <c r="D53" s="331">
        <v>-1.5718849840255587</v>
      </c>
      <c r="E53" s="331">
        <v>1.6143911439114476</v>
      </c>
      <c r="F53" s="357">
        <v>-9.1656131479140299</v>
      </c>
      <c r="G53" s="336">
        <v>-2.8951021217529274</v>
      </c>
      <c r="H53" s="331">
        <v>0.79605761940864284</v>
      </c>
      <c r="I53" s="331">
        <v>-2.0952380952380878</v>
      </c>
      <c r="J53" s="331">
        <v>-10.701107011070107</v>
      </c>
      <c r="K53" s="331">
        <v>8.4688090737240032</v>
      </c>
      <c r="L53" s="331">
        <v>24.258289703315867</v>
      </c>
      <c r="M53" s="331">
        <v>-13.205537806176778</v>
      </c>
      <c r="N53" s="331">
        <v>12.5</v>
      </c>
      <c r="O53" s="331">
        <v>46.341463414634148</v>
      </c>
      <c r="P53" s="331">
        <v>175</v>
      </c>
      <c r="Q53" s="331">
        <v>83.333333333333314</v>
      </c>
      <c r="R53" s="357">
        <v>22.58064516129032</v>
      </c>
      <c r="S53" s="336">
        <v>1.2550135851985971</v>
      </c>
      <c r="T53" s="336">
        <v>114.41860465116278</v>
      </c>
      <c r="U53" s="357">
        <v>157.62711864406776</v>
      </c>
      <c r="V53" s="336">
        <v>123.72262773722628</v>
      </c>
      <c r="W53" s="336">
        <v>38.528678304239406</v>
      </c>
      <c r="X53" s="336">
        <v>17.20430107526883</v>
      </c>
      <c r="Y53" s="335">
        <v>15.5</v>
      </c>
      <c r="Z53" s="83" t="s">
        <v>78</v>
      </c>
    </row>
    <row r="54" spans="1:26" s="219" customFormat="1" ht="33.75" customHeight="1">
      <c r="A54" s="83" t="s">
        <v>79</v>
      </c>
      <c r="B54" s="334">
        <v>-3.3212816834050614</v>
      </c>
      <c r="C54" s="336">
        <v>-0.45891294994980569</v>
      </c>
      <c r="D54" s="331">
        <v>1.7882025081281938</v>
      </c>
      <c r="E54" s="331">
        <v>-8.608058608058613</v>
      </c>
      <c r="F54" s="357">
        <v>3.1098153547133052</v>
      </c>
      <c r="G54" s="336">
        <v>-1.8659295093296464</v>
      </c>
      <c r="H54" s="331">
        <v>-5.1350154935812355</v>
      </c>
      <c r="I54" s="331">
        <v>18.534482758620683</v>
      </c>
      <c r="J54" s="331">
        <v>-11.871750433275565</v>
      </c>
      <c r="K54" s="331">
        <v>-1.5492957746478879</v>
      </c>
      <c r="L54" s="331">
        <v>-22.085889570552141</v>
      </c>
      <c r="M54" s="331">
        <v>23.181818181818187</v>
      </c>
      <c r="N54" s="331">
        <v>27.79220779220779</v>
      </c>
      <c r="O54" s="331">
        <v>-72.222222222222229</v>
      </c>
      <c r="P54" s="331">
        <v>-92.307692307692307</v>
      </c>
      <c r="Q54" s="331">
        <v>-66.666666666666671</v>
      </c>
      <c r="R54" s="357">
        <v>-58.82352941176471</v>
      </c>
      <c r="S54" s="336">
        <v>-2.2252889425564888</v>
      </c>
      <c r="T54" s="336">
        <v>57.142857142857139</v>
      </c>
      <c r="U54" s="357">
        <v>-2.0833333333333428</v>
      </c>
      <c r="V54" s="336">
        <v>31.531531531531556</v>
      </c>
      <c r="W54" s="336">
        <v>8.6232980332829072</v>
      </c>
      <c r="X54" s="336">
        <v>23.943661971830977</v>
      </c>
      <c r="Y54" s="335">
        <v>-70.013037809647983</v>
      </c>
      <c r="Z54" s="83" t="s">
        <v>79</v>
      </c>
    </row>
    <row r="55" spans="1:26" s="219" customFormat="1" ht="33.75" customHeight="1">
      <c r="A55" s="83" t="s">
        <v>80</v>
      </c>
      <c r="B55" s="334">
        <v>-6.4547911726861429</v>
      </c>
      <c r="C55" s="336">
        <v>-5.0885668276972638</v>
      </c>
      <c r="D55" s="331">
        <v>-12.268117734355684</v>
      </c>
      <c r="E55" s="331">
        <v>-0.85409252669037983</v>
      </c>
      <c r="F55" s="357">
        <v>25.196850393700785</v>
      </c>
      <c r="G55" s="336">
        <v>-7.9829242262540134</v>
      </c>
      <c r="H55" s="331">
        <v>-8.5903083700440561</v>
      </c>
      <c r="I55" s="331">
        <v>-7.067424857839157</v>
      </c>
      <c r="J55" s="331">
        <v>-7.7702702702702737</v>
      </c>
      <c r="K55" s="331">
        <v>-0.59790732436472638</v>
      </c>
      <c r="L55" s="331">
        <v>7.4249605055292278</v>
      </c>
      <c r="M55" s="331">
        <v>-4.5673076923076934</v>
      </c>
      <c r="N55" s="331">
        <v>-12.456747404844293</v>
      </c>
      <c r="O55" s="331">
        <v>-52.173913043478258</v>
      </c>
      <c r="P55" s="331">
        <v>33.333333333333314</v>
      </c>
      <c r="Q55" s="331" t="s">
        <v>22</v>
      </c>
      <c r="R55" s="357">
        <v>-72.727272727272734</v>
      </c>
      <c r="S55" s="336">
        <v>-6.5167052596758168</v>
      </c>
      <c r="T55" s="336">
        <v>57.692307692307679</v>
      </c>
      <c r="U55" s="357">
        <v>-43.548387096774185</v>
      </c>
      <c r="V55" s="336">
        <v>-13.63636363636364</v>
      </c>
      <c r="W55" s="336">
        <v>-21.732026143790847</v>
      </c>
      <c r="X55" s="336">
        <v>-39.215686274509807</v>
      </c>
      <c r="Y55" s="335">
        <v>3.4920634920635081</v>
      </c>
      <c r="Z55" s="83" t="s">
        <v>80</v>
      </c>
    </row>
    <row r="56" spans="1:26" s="219" customFormat="1" ht="33.75" customHeight="1">
      <c r="A56" s="83" t="s">
        <v>81</v>
      </c>
      <c r="B56" s="334">
        <v>17.483491076032536</v>
      </c>
      <c r="C56" s="336">
        <v>19.704028500959154</v>
      </c>
      <c r="D56" s="331">
        <v>21.082390953150238</v>
      </c>
      <c r="E56" s="331">
        <v>17.337234820775421</v>
      </c>
      <c r="F56" s="357">
        <v>16.03677221654749</v>
      </c>
      <c r="G56" s="336">
        <v>-5.6455696202531698</v>
      </c>
      <c r="H56" s="331">
        <v>1.2320328542094501</v>
      </c>
      <c r="I56" s="331">
        <v>-3.1887755102040813</v>
      </c>
      <c r="J56" s="331">
        <v>-18.22660098522168</v>
      </c>
      <c r="K56" s="331">
        <v>2.4684873949579753</v>
      </c>
      <c r="L56" s="331">
        <v>2.1621621621621614</v>
      </c>
      <c r="M56" s="331">
        <v>13.111111111111114</v>
      </c>
      <c r="N56" s="331">
        <v>-6.049149338374292</v>
      </c>
      <c r="O56" s="331">
        <v>40.740740740740733</v>
      </c>
      <c r="P56" s="331">
        <v>-11.111111111111114</v>
      </c>
      <c r="Q56" s="331" t="s">
        <v>22</v>
      </c>
      <c r="R56" s="357">
        <v>27.777777777777771</v>
      </c>
      <c r="S56" s="336">
        <v>-2.8056452984186393</v>
      </c>
      <c r="T56" s="336">
        <v>129.99999999999997</v>
      </c>
      <c r="U56" s="357">
        <v>2.4691358024691397</v>
      </c>
      <c r="V56" s="336">
        <v>56.737588652482259</v>
      </c>
      <c r="W56" s="336">
        <v>39.704069050554892</v>
      </c>
      <c r="X56" s="336">
        <v>27.272727272727266</v>
      </c>
      <c r="Y56" s="335">
        <v>-43.360995850622409</v>
      </c>
      <c r="Z56" s="83" t="s">
        <v>81</v>
      </c>
    </row>
    <row r="57" spans="1:26" s="219" customFormat="1" ht="33.75" customHeight="1" thickBot="1">
      <c r="A57" s="88" t="s">
        <v>82</v>
      </c>
      <c r="B57" s="330">
        <v>-0.25947235555690895</v>
      </c>
      <c r="C57" s="339">
        <v>15.530104024377422</v>
      </c>
      <c r="D57" s="338">
        <v>17.111147921152892</v>
      </c>
      <c r="E57" s="338">
        <v>14.937965260545923</v>
      </c>
      <c r="F57" s="358">
        <v>9.8293515358361674</v>
      </c>
      <c r="G57" s="339">
        <v>-5.2855924978687057</v>
      </c>
      <c r="H57" s="338">
        <v>-1.0907504363001692</v>
      </c>
      <c r="I57" s="338">
        <v>-6.095238095238102</v>
      </c>
      <c r="J57" s="338">
        <v>-11.777777777777771</v>
      </c>
      <c r="K57" s="338">
        <v>-28.763148349655424</v>
      </c>
      <c r="L57" s="338">
        <v>-32.017010935601448</v>
      </c>
      <c r="M57" s="338">
        <v>-16.554809843400449</v>
      </c>
      <c r="N57" s="338">
        <v>-28.915662650602414</v>
      </c>
      <c r="O57" s="338">
        <v>-46.376811594202891</v>
      </c>
      <c r="P57" s="338">
        <v>-62.068965517241381</v>
      </c>
      <c r="Q57" s="338" t="s">
        <v>22</v>
      </c>
      <c r="R57" s="358">
        <v>-25.714285714285708</v>
      </c>
      <c r="S57" s="339">
        <v>-14.272412875764829</v>
      </c>
      <c r="T57" s="339">
        <v>26.08695652173914</v>
      </c>
      <c r="U57" s="358">
        <v>26.966292134831463</v>
      </c>
      <c r="V57" s="339">
        <v>26.470588235294116</v>
      </c>
      <c r="W57" s="339">
        <v>20.720720720720735</v>
      </c>
      <c r="X57" s="339">
        <v>-37.777777777777779</v>
      </c>
      <c r="Y57" s="337">
        <v>429.36802973977694</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1" customWidth="1"/>
    <col min="2" max="2" width="18.08984375" style="96" customWidth="1"/>
    <col min="3" max="3" width="14.6328125" style="96" customWidth="1"/>
    <col min="4" max="4" width="10" style="96"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4.6328125" style="96" customWidth="1"/>
    <col min="12" max="12" width="10" style="96" customWidth="1"/>
    <col min="13" max="13" width="14.6328125" style="96" customWidth="1"/>
    <col min="14" max="14" width="10" style="96" customWidth="1"/>
    <col min="15" max="15" width="14.6328125" style="96" customWidth="1"/>
    <col min="16" max="16" width="10" style="96" customWidth="1"/>
    <col min="17" max="17" width="14.6328125" style="96" customWidth="1"/>
    <col min="18" max="18" width="10" style="96" customWidth="1"/>
    <col min="19" max="19" width="14.6328125" style="96" customWidth="1"/>
    <col min="20" max="20" width="10" style="96" customWidth="1"/>
    <col min="21" max="21" width="14.6328125" style="96" customWidth="1"/>
    <col min="22" max="22" width="10" style="96" customWidth="1"/>
    <col min="23" max="23" width="14.6328125" style="96" customWidth="1"/>
    <col min="24" max="24" width="10" style="96" customWidth="1"/>
    <col min="25" max="25" width="14.6328125" style="96" customWidth="1"/>
    <col min="26" max="26" width="10" style="96" customWidth="1"/>
    <col min="27" max="27" width="14.6328125" style="96" customWidth="1"/>
    <col min="28" max="28" width="10" style="96" customWidth="1"/>
    <col min="29" max="29" width="14.6328125" style="96" customWidth="1"/>
    <col min="30" max="30" width="10" style="96" customWidth="1"/>
    <col min="31" max="31" width="14.6328125" style="96" customWidth="1"/>
    <col min="32" max="32" width="10" style="96" customWidth="1"/>
    <col min="33" max="33" width="14.6328125" style="96" customWidth="1"/>
    <col min="34" max="34" width="10" style="96" customWidth="1"/>
    <col min="35" max="35" width="15.6328125" style="42" customWidth="1"/>
    <col min="36" max="16384" width="9" style="96"/>
  </cols>
  <sheetData>
    <row r="1" spans="1:35" s="222" customFormat="1" ht="37">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206</v>
      </c>
    </row>
    <row r="4" spans="1:35" s="53" customFormat="1" ht="30" customHeight="1" thickBot="1">
      <c r="A4" s="690"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90" t="s">
        <v>205</v>
      </c>
    </row>
    <row r="5" spans="1:35" s="53" customFormat="1" ht="30" customHeight="1" thickBot="1">
      <c r="A5" s="691"/>
      <c r="B5" s="712" t="s">
        <v>85</v>
      </c>
      <c r="C5" s="724" t="s">
        <v>86</v>
      </c>
      <c r="D5" s="725"/>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91"/>
    </row>
    <row r="6" spans="1:35" s="53" customFormat="1" ht="30" customHeight="1" thickBot="1">
      <c r="A6" s="691"/>
      <c r="B6" s="713"/>
      <c r="C6" s="726"/>
      <c r="D6" s="727"/>
      <c r="E6" s="227"/>
      <c r="F6" s="227"/>
      <c r="G6" s="227"/>
      <c r="H6" s="227"/>
      <c r="I6" s="227"/>
      <c r="J6" s="279"/>
      <c r="K6" s="257" t="s">
        <v>89</v>
      </c>
      <c r="L6" s="258"/>
      <c r="M6" s="258"/>
      <c r="N6" s="258"/>
      <c r="O6" s="258"/>
      <c r="P6" s="258"/>
      <c r="Q6" s="258"/>
      <c r="R6" s="258"/>
      <c r="S6" s="258"/>
      <c r="T6" s="258"/>
      <c r="U6" s="360"/>
      <c r="V6" s="360"/>
      <c r="W6" s="360"/>
      <c r="X6" s="360"/>
      <c r="Y6" s="360"/>
      <c r="Z6" s="360"/>
      <c r="AA6" s="743" t="s">
        <v>90</v>
      </c>
      <c r="AB6" s="744"/>
      <c r="AC6" s="267"/>
      <c r="AD6" s="268"/>
      <c r="AE6" s="267"/>
      <c r="AF6" s="268"/>
      <c r="AG6" s="269"/>
      <c r="AH6" s="270"/>
      <c r="AI6" s="691"/>
    </row>
    <row r="7" spans="1:35" s="53" customFormat="1" ht="30" customHeight="1">
      <c r="A7" s="691"/>
      <c r="B7" s="713"/>
      <c r="C7" s="726"/>
      <c r="D7" s="727"/>
      <c r="E7" s="720" t="s">
        <v>97</v>
      </c>
      <c r="F7" s="720"/>
      <c r="G7" s="720" t="s">
        <v>124</v>
      </c>
      <c r="H7" s="720"/>
      <c r="I7" s="720" t="s">
        <v>98</v>
      </c>
      <c r="J7" s="722"/>
      <c r="K7" s="745" t="s">
        <v>86</v>
      </c>
      <c r="L7" s="753"/>
      <c r="M7" s="266"/>
      <c r="N7" s="266"/>
      <c r="O7" s="266"/>
      <c r="P7" s="266"/>
      <c r="Q7" s="266"/>
      <c r="R7" s="265"/>
      <c r="S7" s="752" t="s">
        <v>92</v>
      </c>
      <c r="T7" s="753"/>
      <c r="U7" s="476"/>
      <c r="V7" s="476"/>
      <c r="W7" s="476"/>
      <c r="X7" s="476"/>
      <c r="Y7" s="476"/>
      <c r="Z7" s="476"/>
      <c r="AA7" s="745" t="s">
        <v>86</v>
      </c>
      <c r="AB7" s="746"/>
      <c r="AC7" s="267" t="s">
        <v>94</v>
      </c>
      <c r="AD7" s="268"/>
      <c r="AE7" s="267" t="s">
        <v>95</v>
      </c>
      <c r="AF7" s="268"/>
      <c r="AG7" s="269" t="s">
        <v>96</v>
      </c>
      <c r="AH7" s="270"/>
      <c r="AI7" s="691"/>
    </row>
    <row r="8" spans="1:35" s="53" customFormat="1" ht="30" customHeight="1" thickBot="1">
      <c r="A8" s="692"/>
      <c r="B8" s="714"/>
      <c r="C8" s="728"/>
      <c r="D8" s="729"/>
      <c r="E8" s="721"/>
      <c r="F8" s="721"/>
      <c r="G8" s="721"/>
      <c r="H8" s="721"/>
      <c r="I8" s="721"/>
      <c r="J8" s="723"/>
      <c r="K8" s="747"/>
      <c r="L8" s="755"/>
      <c r="M8" s="749" t="s">
        <v>97</v>
      </c>
      <c r="N8" s="750"/>
      <c r="O8" s="751" t="s">
        <v>124</v>
      </c>
      <c r="P8" s="751"/>
      <c r="Q8" s="751" t="s">
        <v>98</v>
      </c>
      <c r="R8" s="751"/>
      <c r="S8" s="754"/>
      <c r="T8" s="755"/>
      <c r="U8" s="749" t="s">
        <v>97</v>
      </c>
      <c r="V8" s="750"/>
      <c r="W8" s="751" t="s">
        <v>124</v>
      </c>
      <c r="X8" s="751"/>
      <c r="Y8" s="751" t="s">
        <v>98</v>
      </c>
      <c r="Z8" s="751"/>
      <c r="AA8" s="747"/>
      <c r="AB8" s="748"/>
      <c r="AC8" s="474"/>
      <c r="AD8" s="475"/>
      <c r="AE8" s="474"/>
      <c r="AF8" s="475"/>
      <c r="AG8" s="271"/>
      <c r="AH8" s="272"/>
      <c r="AI8" s="692"/>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126590689.601</v>
      </c>
      <c r="C10" s="302">
        <v>537562.27399999998</v>
      </c>
      <c r="D10" s="503">
        <v>42.46459796485329</v>
      </c>
      <c r="E10" s="304">
        <v>443620.288</v>
      </c>
      <c r="F10" s="503">
        <v>35.043674175268549</v>
      </c>
      <c r="G10" s="304">
        <v>47986.04</v>
      </c>
      <c r="H10" s="503">
        <v>3.7906452797790062</v>
      </c>
      <c r="I10" s="304">
        <v>45955.946000000004</v>
      </c>
      <c r="J10" s="504">
        <v>3.6302785098057462</v>
      </c>
      <c r="K10" s="303">
        <v>105193.579</v>
      </c>
      <c r="L10" s="340">
        <v>8.3546159813317313</v>
      </c>
      <c r="M10" s="310">
        <v>48108.811000000002</v>
      </c>
      <c r="N10" s="340">
        <v>3.8208666825897026</v>
      </c>
      <c r="O10" s="312">
        <v>20212.535</v>
      </c>
      <c r="P10" s="340">
        <v>1.6053068023688686</v>
      </c>
      <c r="Q10" s="312">
        <v>36872.233</v>
      </c>
      <c r="R10" s="340">
        <v>2.9284424963731603</v>
      </c>
      <c r="S10" s="314">
        <v>77032.08</v>
      </c>
      <c r="T10" s="340">
        <v>6.1179917325868765</v>
      </c>
      <c r="U10" s="314">
        <v>20527.494999999999</v>
      </c>
      <c r="V10" s="340">
        <v>1.6303213505427665</v>
      </c>
      <c r="W10" s="314">
        <v>1269.329</v>
      </c>
      <c r="X10" s="340">
        <v>0.10081182187905047</v>
      </c>
      <c r="Y10" s="314">
        <v>55235.256000000001</v>
      </c>
      <c r="Z10" s="340">
        <v>4.3868585601650594</v>
      </c>
      <c r="AA10" s="302">
        <v>-26277.796999999999</v>
      </c>
      <c r="AB10" s="340">
        <v>-2.0870180942354954</v>
      </c>
      <c r="AC10" s="302">
        <v>265222.93400000001</v>
      </c>
      <c r="AD10" s="506">
        <v>20.951219622545203</v>
      </c>
      <c r="AE10" s="507">
        <v>65987.562000000005</v>
      </c>
      <c r="AF10" s="503">
        <v>5.2126710272284313</v>
      </c>
      <c r="AG10" s="302">
        <v>853007.85900000005</v>
      </c>
      <c r="AH10" s="503">
        <v>67.383143396136603</v>
      </c>
      <c r="AI10" s="107" t="s">
        <v>99</v>
      </c>
    </row>
    <row r="11" spans="1:35" ht="30" customHeight="1">
      <c r="A11" s="108" t="s">
        <v>100</v>
      </c>
      <c r="B11" s="500">
        <v>5928407.557</v>
      </c>
      <c r="C11" s="502">
        <v>30611.834999999999</v>
      </c>
      <c r="D11" s="341">
        <v>51.635847747773184</v>
      </c>
      <c r="E11" s="307">
        <v>25609.391</v>
      </c>
      <c r="F11" s="341">
        <v>43.197757161215357</v>
      </c>
      <c r="G11" s="307">
        <v>1975.0650000000001</v>
      </c>
      <c r="H11" s="341">
        <v>3.3315270264574357</v>
      </c>
      <c r="I11" s="315">
        <v>3027.3789999999999</v>
      </c>
      <c r="J11" s="347">
        <v>5.106563560100394</v>
      </c>
      <c r="K11" s="502">
        <v>8968.4840000000004</v>
      </c>
      <c r="L11" s="341">
        <v>15.068413624885489</v>
      </c>
      <c r="M11" s="311">
        <v>3958.6289999999999</v>
      </c>
      <c r="N11" s="341">
        <v>6.6510972377791848</v>
      </c>
      <c r="O11" s="505">
        <v>824.89599999999996</v>
      </c>
      <c r="P11" s="341">
        <v>1.3859504154228897</v>
      </c>
      <c r="Q11" s="505">
        <v>4184.9589999999998</v>
      </c>
      <c r="R11" s="341">
        <v>7.0313659716834129</v>
      </c>
      <c r="S11" s="315">
        <v>4471.2299999999996</v>
      </c>
      <c r="T11" s="341">
        <v>7.5123446785428545</v>
      </c>
      <c r="U11" s="315">
        <v>829.94100000000003</v>
      </c>
      <c r="V11" s="341">
        <v>1.394426780741437</v>
      </c>
      <c r="W11" s="315">
        <v>339.20299999999997</v>
      </c>
      <c r="X11" s="341">
        <v>0.56991249656040321</v>
      </c>
      <c r="Y11" s="315">
        <v>3302.0859999999998</v>
      </c>
      <c r="Z11" s="341">
        <v>5.5480054012410145</v>
      </c>
      <c r="AA11" s="502">
        <v>-2198.0210000000002</v>
      </c>
      <c r="AB11" s="341">
        <v>-3.6930087163208882</v>
      </c>
      <c r="AC11" s="316">
        <v>10938.12</v>
      </c>
      <c r="AD11" s="344">
        <v>18.450350949783733</v>
      </c>
      <c r="AE11" s="502">
        <v>3494.9229999999998</v>
      </c>
      <c r="AF11" s="341">
        <v>5.895213792906917</v>
      </c>
      <c r="AG11" s="502">
        <v>36234.849000000002</v>
      </c>
      <c r="AH11" s="341">
        <v>61.12071184649831</v>
      </c>
      <c r="AI11" s="108" t="s">
        <v>100</v>
      </c>
    </row>
    <row r="12" spans="1:35" ht="30" customHeight="1">
      <c r="A12" s="109" t="s">
        <v>37</v>
      </c>
      <c r="B12" s="501">
        <v>1120082.3770000001</v>
      </c>
      <c r="C12" s="298">
        <v>3001.9459999999999</v>
      </c>
      <c r="D12" s="342">
        <v>26.801118039552907</v>
      </c>
      <c r="E12" s="308">
        <v>2287.4090000000001</v>
      </c>
      <c r="F12" s="342">
        <v>20.421792601777536</v>
      </c>
      <c r="G12" s="308">
        <v>457.85500000000002</v>
      </c>
      <c r="H12" s="342">
        <v>4.0876904181485925</v>
      </c>
      <c r="I12" s="305">
        <v>256.68200000000002</v>
      </c>
      <c r="J12" s="348">
        <v>2.2916350196267752</v>
      </c>
      <c r="K12" s="298">
        <v>1254.663</v>
      </c>
      <c r="L12" s="342">
        <v>11.334182227118028</v>
      </c>
      <c r="M12" s="311">
        <v>507.94</v>
      </c>
      <c r="N12" s="342">
        <v>4.5885504876148664</v>
      </c>
      <c r="O12" s="313">
        <v>293.42</v>
      </c>
      <c r="P12" s="342">
        <v>2.6506526047878767</v>
      </c>
      <c r="Q12" s="313">
        <v>453.303</v>
      </c>
      <c r="R12" s="342">
        <v>4.0949791347152846</v>
      </c>
      <c r="S12" s="305">
        <v>176.90799999999999</v>
      </c>
      <c r="T12" s="342">
        <v>1.5981243644189682</v>
      </c>
      <c r="U12" s="305">
        <v>74.025999999999996</v>
      </c>
      <c r="V12" s="342">
        <v>0.66872472810996986</v>
      </c>
      <c r="W12" s="305">
        <v>0</v>
      </c>
      <c r="X12" s="342">
        <v>0</v>
      </c>
      <c r="Y12" s="305">
        <v>102.88200000000001</v>
      </c>
      <c r="Z12" s="342">
        <v>0.92939963630899847</v>
      </c>
      <c r="AA12" s="298">
        <v>-382.24099999999999</v>
      </c>
      <c r="AB12" s="342">
        <v>-3.4530301353238455</v>
      </c>
      <c r="AC12" s="317">
        <v>2917.893</v>
      </c>
      <c r="AD12" s="345">
        <v>26.050700019182603</v>
      </c>
      <c r="AE12" s="298">
        <v>879.14</v>
      </c>
      <c r="AF12" s="342">
        <v>7.8488869930680103</v>
      </c>
      <c r="AG12" s="298">
        <v>5835.7089999999998</v>
      </c>
      <c r="AH12" s="342">
        <v>52.100712588927728</v>
      </c>
      <c r="AI12" s="109" t="s">
        <v>101</v>
      </c>
    </row>
    <row r="13" spans="1:35" ht="30" customHeight="1">
      <c r="A13" s="109" t="s">
        <v>38</v>
      </c>
      <c r="B13" s="501">
        <v>913547.21799999999</v>
      </c>
      <c r="C13" s="298">
        <v>3455.47</v>
      </c>
      <c r="D13" s="342">
        <v>37.824755326440062</v>
      </c>
      <c r="E13" s="308">
        <v>2659.4850000000001</v>
      </c>
      <c r="F13" s="342">
        <v>29.11163153473694</v>
      </c>
      <c r="G13" s="308">
        <v>591.97500000000002</v>
      </c>
      <c r="H13" s="342">
        <v>6.4799606231191005</v>
      </c>
      <c r="I13" s="305">
        <v>204.01</v>
      </c>
      <c r="J13" s="348">
        <v>2.2331631685840239</v>
      </c>
      <c r="K13" s="298">
        <v>2060.1120000000001</v>
      </c>
      <c r="L13" s="342">
        <v>22.732785780173472</v>
      </c>
      <c r="M13" s="311">
        <v>773.49699999999996</v>
      </c>
      <c r="N13" s="342">
        <v>8.5353328375383661</v>
      </c>
      <c r="O13" s="313">
        <v>417.55399999999997</v>
      </c>
      <c r="P13" s="342">
        <v>4.6075968848560427</v>
      </c>
      <c r="Q13" s="313">
        <v>869.06100000000004</v>
      </c>
      <c r="R13" s="342">
        <v>9.5898560577790608</v>
      </c>
      <c r="S13" s="305">
        <v>1123.902</v>
      </c>
      <c r="T13" s="342">
        <v>12.401958439108419</v>
      </c>
      <c r="U13" s="305">
        <v>425.62</v>
      </c>
      <c r="V13" s="342">
        <v>4.6966030408819677</v>
      </c>
      <c r="W13" s="305">
        <v>0</v>
      </c>
      <c r="X13" s="342">
        <v>0</v>
      </c>
      <c r="Y13" s="305">
        <v>698.28200000000004</v>
      </c>
      <c r="Z13" s="342">
        <v>7.7053553982264518</v>
      </c>
      <c r="AA13" s="298">
        <v>-130.05799999999999</v>
      </c>
      <c r="AB13" s="342">
        <v>-1.4351552988370539</v>
      </c>
      <c r="AC13" s="317">
        <v>2694.2579999999998</v>
      </c>
      <c r="AD13" s="345">
        <v>29.492268674392697</v>
      </c>
      <c r="AE13" s="298">
        <v>1040.8699999999999</v>
      </c>
      <c r="AF13" s="342">
        <v>11.393718676947467</v>
      </c>
      <c r="AG13" s="298">
        <v>8862.0720000000001</v>
      </c>
      <c r="AH13" s="342">
        <v>97.007268211066901</v>
      </c>
      <c r="AI13" s="109" t="s">
        <v>38</v>
      </c>
    </row>
    <row r="14" spans="1:35" ht="30" customHeight="1">
      <c r="A14" s="109" t="s">
        <v>39</v>
      </c>
      <c r="B14" s="501">
        <v>2198359.8659999999</v>
      </c>
      <c r="C14" s="298">
        <v>6780.018</v>
      </c>
      <c r="D14" s="342">
        <v>30.841256269550183</v>
      </c>
      <c r="E14" s="308">
        <v>5911.2560000000003</v>
      </c>
      <c r="F14" s="342">
        <v>26.889391911779015</v>
      </c>
      <c r="G14" s="308">
        <v>458.77699999999999</v>
      </c>
      <c r="H14" s="342">
        <v>2.0869058205413946</v>
      </c>
      <c r="I14" s="305">
        <v>409.98500000000001</v>
      </c>
      <c r="J14" s="348">
        <v>1.8649585372297732</v>
      </c>
      <c r="K14" s="298">
        <v>3394.8359999999998</v>
      </c>
      <c r="L14" s="342">
        <v>15.59802042911495</v>
      </c>
      <c r="M14" s="311">
        <v>1793.6980000000001</v>
      </c>
      <c r="N14" s="342">
        <v>8.2413813355527719</v>
      </c>
      <c r="O14" s="313">
        <v>870.03599999999994</v>
      </c>
      <c r="P14" s="342">
        <v>3.9974948133180672</v>
      </c>
      <c r="Q14" s="313">
        <v>731.10199999999998</v>
      </c>
      <c r="R14" s="342">
        <v>3.3591442802441116</v>
      </c>
      <c r="S14" s="305">
        <v>1020.332</v>
      </c>
      <c r="T14" s="342">
        <v>4.6880495495157106</v>
      </c>
      <c r="U14" s="305">
        <v>958.29700000000003</v>
      </c>
      <c r="V14" s="342">
        <v>4.403021584300264</v>
      </c>
      <c r="W14" s="305">
        <v>0</v>
      </c>
      <c r="X14" s="342">
        <v>0</v>
      </c>
      <c r="Y14" s="305">
        <v>62.034999999999997</v>
      </c>
      <c r="Z14" s="342">
        <v>0.2850279652154466</v>
      </c>
      <c r="AA14" s="298">
        <v>-420.22399999999999</v>
      </c>
      <c r="AB14" s="342">
        <v>-1.9307744282210983</v>
      </c>
      <c r="AC14" s="317">
        <v>5935.9629999999997</v>
      </c>
      <c r="AD14" s="345">
        <v>27.001780244472496</v>
      </c>
      <c r="AE14" s="298">
        <v>1343.0129999999999</v>
      </c>
      <c r="AF14" s="342">
        <v>6.1091590179166779</v>
      </c>
      <c r="AG14" s="298">
        <v>15098.808999999999</v>
      </c>
      <c r="AH14" s="342">
        <v>68.682153606965457</v>
      </c>
      <c r="AI14" s="109" t="s">
        <v>39</v>
      </c>
    </row>
    <row r="15" spans="1:35" ht="30" customHeight="1">
      <c r="A15" s="109" t="s">
        <v>40</v>
      </c>
      <c r="B15" s="501">
        <v>844604.22600000002</v>
      </c>
      <c r="C15" s="298">
        <v>1135.184</v>
      </c>
      <c r="D15" s="342">
        <v>13.440425290981199</v>
      </c>
      <c r="E15" s="308">
        <v>841.88</v>
      </c>
      <c r="F15" s="342">
        <v>9.9677455319765347</v>
      </c>
      <c r="G15" s="308">
        <v>206.81200000000001</v>
      </c>
      <c r="H15" s="342">
        <v>2.4486261568859353</v>
      </c>
      <c r="I15" s="305">
        <v>86.492000000000004</v>
      </c>
      <c r="J15" s="348">
        <v>1.0240536021187276</v>
      </c>
      <c r="K15" s="298">
        <v>613.87099999999998</v>
      </c>
      <c r="L15" s="342">
        <v>7.0977726637449976</v>
      </c>
      <c r="M15" s="311">
        <v>416.78699999999998</v>
      </c>
      <c r="N15" s="342">
        <v>4.8190244777881448</v>
      </c>
      <c r="O15" s="313">
        <v>80.682000000000002</v>
      </c>
      <c r="P15" s="342">
        <v>0.93287106583675383</v>
      </c>
      <c r="Q15" s="313">
        <v>116.402</v>
      </c>
      <c r="R15" s="342">
        <v>1.345877120120099</v>
      </c>
      <c r="S15" s="305">
        <v>166.453</v>
      </c>
      <c r="T15" s="342">
        <v>1.924582775857381</v>
      </c>
      <c r="U15" s="305">
        <v>80.087000000000003</v>
      </c>
      <c r="V15" s="342">
        <v>0.92599148570521439</v>
      </c>
      <c r="W15" s="305">
        <v>0</v>
      </c>
      <c r="X15" s="342">
        <v>0</v>
      </c>
      <c r="Y15" s="305">
        <v>86.366</v>
      </c>
      <c r="Z15" s="342">
        <v>0.9985912901521663</v>
      </c>
      <c r="AA15" s="298">
        <v>-38.948999999999998</v>
      </c>
      <c r="AB15" s="342">
        <v>-0.45034078410643918</v>
      </c>
      <c r="AC15" s="317">
        <v>1274.067</v>
      </c>
      <c r="AD15" s="345">
        <v>15.084781259429786</v>
      </c>
      <c r="AE15" s="298">
        <v>530.83500000000004</v>
      </c>
      <c r="AF15" s="342">
        <v>6.2850147283066047</v>
      </c>
      <c r="AG15" s="298">
        <v>2761.3420000000001</v>
      </c>
      <c r="AH15" s="342">
        <v>32.693916452177454</v>
      </c>
      <c r="AI15" s="109" t="s">
        <v>40</v>
      </c>
    </row>
    <row r="16" spans="1:35" ht="30" customHeight="1">
      <c r="A16" s="109" t="s">
        <v>41</v>
      </c>
      <c r="B16" s="501">
        <v>820409.92200000002</v>
      </c>
      <c r="C16" s="298">
        <v>2810.1770000000001</v>
      </c>
      <c r="D16" s="342">
        <v>34.253327813848649</v>
      </c>
      <c r="E16" s="308">
        <v>1857.8679999999999</v>
      </c>
      <c r="F16" s="342">
        <v>22.645606180272402</v>
      </c>
      <c r="G16" s="308">
        <v>139.56399999999999</v>
      </c>
      <c r="H16" s="342">
        <v>1.7011495870231563</v>
      </c>
      <c r="I16" s="305">
        <v>812.745</v>
      </c>
      <c r="J16" s="348">
        <v>9.9065720465530873</v>
      </c>
      <c r="K16" s="298">
        <v>1347.271</v>
      </c>
      <c r="L16" s="342">
        <v>16.314524880174876</v>
      </c>
      <c r="M16" s="311">
        <v>581.78599999999994</v>
      </c>
      <c r="N16" s="342">
        <v>7.045028188046369</v>
      </c>
      <c r="O16" s="313">
        <v>77.438999999999993</v>
      </c>
      <c r="P16" s="342">
        <v>0.9377330115439747</v>
      </c>
      <c r="Q16" s="313">
        <v>688.04600000000005</v>
      </c>
      <c r="R16" s="342">
        <v>8.3317636805845332</v>
      </c>
      <c r="S16" s="305">
        <v>288.738</v>
      </c>
      <c r="T16" s="342">
        <v>3.4964185266749848</v>
      </c>
      <c r="U16" s="305">
        <v>205.90700000000001</v>
      </c>
      <c r="V16" s="342">
        <v>2.4933921048565351</v>
      </c>
      <c r="W16" s="305">
        <v>0</v>
      </c>
      <c r="X16" s="342">
        <v>0</v>
      </c>
      <c r="Y16" s="305">
        <v>82.831000000000003</v>
      </c>
      <c r="Z16" s="342">
        <v>1.0030264218184504</v>
      </c>
      <c r="AA16" s="298">
        <v>-118.76900000000001</v>
      </c>
      <c r="AB16" s="342">
        <v>-1.4382108762776682</v>
      </c>
      <c r="AC16" s="317">
        <v>2645.4580000000001</v>
      </c>
      <c r="AD16" s="345">
        <v>32.245563212483916</v>
      </c>
      <c r="AE16" s="298">
        <v>369.55</v>
      </c>
      <c r="AF16" s="342">
        <v>4.5044555177868748</v>
      </c>
      <c r="AG16" s="298">
        <v>5125.55</v>
      </c>
      <c r="AH16" s="342">
        <v>62.475475522101256</v>
      </c>
      <c r="AI16" s="109" t="s">
        <v>41</v>
      </c>
    </row>
    <row r="17" spans="1:35" ht="30" customHeight="1">
      <c r="A17" s="109" t="s">
        <v>42</v>
      </c>
      <c r="B17" s="501">
        <v>1418062.379</v>
      </c>
      <c r="C17" s="298">
        <v>3997.05</v>
      </c>
      <c r="D17" s="342">
        <v>28.186700805211903</v>
      </c>
      <c r="E17" s="308">
        <v>3156.1680000000001</v>
      </c>
      <c r="F17" s="342">
        <v>22.256905244363725</v>
      </c>
      <c r="G17" s="308">
        <v>543.22500000000002</v>
      </c>
      <c r="H17" s="342">
        <v>3.8307553182750365</v>
      </c>
      <c r="I17" s="305">
        <v>297.65699999999998</v>
      </c>
      <c r="J17" s="348">
        <v>2.0990402425731371</v>
      </c>
      <c r="K17" s="298">
        <v>1499.3040000000001</v>
      </c>
      <c r="L17" s="342">
        <v>10.332587448656543</v>
      </c>
      <c r="M17" s="311">
        <v>672.92</v>
      </c>
      <c r="N17" s="342">
        <v>4.6374882918674007</v>
      </c>
      <c r="O17" s="313">
        <v>281.16899999999998</v>
      </c>
      <c r="P17" s="342">
        <v>1.9377012802949314</v>
      </c>
      <c r="Q17" s="313">
        <v>545.21500000000003</v>
      </c>
      <c r="R17" s="342">
        <v>3.757397876494212</v>
      </c>
      <c r="S17" s="305">
        <v>208.01499999999999</v>
      </c>
      <c r="T17" s="342">
        <v>1.4335539544563951</v>
      </c>
      <c r="U17" s="305">
        <v>203.16399999999999</v>
      </c>
      <c r="V17" s="342">
        <v>1.4001228546171145</v>
      </c>
      <c r="W17" s="305">
        <v>3.706</v>
      </c>
      <c r="X17" s="342">
        <v>2.5540230056560347E-2</v>
      </c>
      <c r="Y17" s="305">
        <v>1.145</v>
      </c>
      <c r="Z17" s="342">
        <v>7.8908697827203451E-3</v>
      </c>
      <c r="AA17" s="298">
        <v>-502.95499999999998</v>
      </c>
      <c r="AB17" s="342">
        <v>-3.4661593114131968</v>
      </c>
      <c r="AC17" s="317">
        <v>2237.0790000000002</v>
      </c>
      <c r="AD17" s="345">
        <v>15.775603620325649</v>
      </c>
      <c r="AE17" s="298">
        <v>1051.1320000000001</v>
      </c>
      <c r="AF17" s="342">
        <v>7.4124524814010329</v>
      </c>
      <c r="AG17" s="298">
        <v>6780.1840000000002</v>
      </c>
      <c r="AH17" s="342">
        <v>47.813016552778883</v>
      </c>
      <c r="AI17" s="109" t="s">
        <v>42</v>
      </c>
    </row>
    <row r="18" spans="1:35" ht="30" customHeight="1">
      <c r="A18" s="109" t="s">
        <v>43</v>
      </c>
      <c r="B18" s="501">
        <v>2427373.4679999999</v>
      </c>
      <c r="C18" s="298">
        <v>7988.4219999999996</v>
      </c>
      <c r="D18" s="342">
        <v>32.909735997822978</v>
      </c>
      <c r="E18" s="308">
        <v>5571.2809999999999</v>
      </c>
      <c r="F18" s="342">
        <v>22.951890483463092</v>
      </c>
      <c r="G18" s="308">
        <v>1606.662</v>
      </c>
      <c r="H18" s="342">
        <v>6.618932031599515</v>
      </c>
      <c r="I18" s="305">
        <v>810.47900000000004</v>
      </c>
      <c r="J18" s="348">
        <v>3.3389134827603715</v>
      </c>
      <c r="K18" s="298">
        <v>2296.2489999999998</v>
      </c>
      <c r="L18" s="342">
        <v>9.4037755567768659</v>
      </c>
      <c r="M18" s="311">
        <v>873.25699999999995</v>
      </c>
      <c r="N18" s="342">
        <v>3.5762292466471606</v>
      </c>
      <c r="O18" s="313">
        <v>553.42399999999998</v>
      </c>
      <c r="P18" s="342">
        <v>2.2664245400797913</v>
      </c>
      <c r="Q18" s="313">
        <v>869.56799999999998</v>
      </c>
      <c r="R18" s="342">
        <v>3.5611217700499145</v>
      </c>
      <c r="S18" s="305">
        <v>1424.579</v>
      </c>
      <c r="T18" s="342">
        <v>5.8340455146186807</v>
      </c>
      <c r="U18" s="305">
        <v>627.26599999999996</v>
      </c>
      <c r="V18" s="342">
        <v>2.5688279791944155</v>
      </c>
      <c r="W18" s="305">
        <v>2.6880000000000002</v>
      </c>
      <c r="X18" s="342">
        <v>1.100810438964425E-2</v>
      </c>
      <c r="Y18" s="305">
        <v>794.625</v>
      </c>
      <c r="Z18" s="342">
        <v>3.2542094310346212</v>
      </c>
      <c r="AA18" s="298">
        <v>-269.93799999999999</v>
      </c>
      <c r="AB18" s="342">
        <v>-1.1054708641115287</v>
      </c>
      <c r="AC18" s="317">
        <v>7188.7190000000001</v>
      </c>
      <c r="AD18" s="345">
        <v>29.615216178180624</v>
      </c>
      <c r="AE18" s="298">
        <v>1410.5150000000001</v>
      </c>
      <c r="AF18" s="342">
        <v>5.8108693144865509</v>
      </c>
      <c r="AG18" s="298">
        <v>22241.580999999998</v>
      </c>
      <c r="AH18" s="342">
        <v>91.628178742209116</v>
      </c>
      <c r="AI18" s="109" t="s">
        <v>43</v>
      </c>
    </row>
    <row r="19" spans="1:35" ht="30" customHeight="1">
      <c r="A19" s="109" t="s">
        <v>44</v>
      </c>
      <c r="B19" s="501">
        <v>1948570.75</v>
      </c>
      <c r="C19" s="298">
        <v>5959.2169999999996</v>
      </c>
      <c r="D19" s="342">
        <v>30.582502585548919</v>
      </c>
      <c r="E19" s="308">
        <v>4847.9319999999998</v>
      </c>
      <c r="F19" s="342">
        <v>24.879425086310054</v>
      </c>
      <c r="G19" s="308">
        <v>703.79</v>
      </c>
      <c r="H19" s="342">
        <v>3.6118267709807301</v>
      </c>
      <c r="I19" s="305">
        <v>407.495</v>
      </c>
      <c r="J19" s="348">
        <v>2.0912507282581347</v>
      </c>
      <c r="K19" s="298">
        <v>1353.5429999999999</v>
      </c>
      <c r="L19" s="342">
        <v>6.8182070333208848</v>
      </c>
      <c r="M19" s="311">
        <v>426.53</v>
      </c>
      <c r="N19" s="342">
        <v>2.1485611066086245</v>
      </c>
      <c r="O19" s="313">
        <v>427.13400000000001</v>
      </c>
      <c r="P19" s="342">
        <v>2.1516036379859993</v>
      </c>
      <c r="Q19" s="313">
        <v>499.87900000000002</v>
      </c>
      <c r="R19" s="342">
        <v>2.5180422887262628</v>
      </c>
      <c r="S19" s="305">
        <v>1985.7470000000001</v>
      </c>
      <c r="T19" s="342">
        <v>10.002810521568838</v>
      </c>
      <c r="U19" s="305">
        <v>227.428</v>
      </c>
      <c r="V19" s="342">
        <v>1.1456238842608639</v>
      </c>
      <c r="W19" s="305">
        <v>0</v>
      </c>
      <c r="X19" s="342">
        <v>0</v>
      </c>
      <c r="Y19" s="305">
        <v>1758.319</v>
      </c>
      <c r="Z19" s="342">
        <v>8.857186637307974</v>
      </c>
      <c r="AA19" s="298">
        <v>-960.33799999999997</v>
      </c>
      <c r="AB19" s="342">
        <v>-4.8375140693463843</v>
      </c>
      <c r="AC19" s="317">
        <v>3720.4059999999999</v>
      </c>
      <c r="AD19" s="345">
        <v>19.092999317576741</v>
      </c>
      <c r="AE19" s="298">
        <v>1490.51</v>
      </c>
      <c r="AF19" s="342">
        <v>7.6492475318127404</v>
      </c>
      <c r="AG19" s="298">
        <v>13155.012000000001</v>
      </c>
      <c r="AH19" s="342">
        <v>67.511082161117329</v>
      </c>
      <c r="AI19" s="109" t="s">
        <v>44</v>
      </c>
    </row>
    <row r="20" spans="1:35" ht="30" customHeight="1">
      <c r="A20" s="109" t="s">
        <v>45</v>
      </c>
      <c r="B20" s="501">
        <v>1590250.375</v>
      </c>
      <c r="C20" s="298">
        <v>5470.223</v>
      </c>
      <c r="D20" s="342">
        <v>34.398501556712418</v>
      </c>
      <c r="E20" s="308">
        <v>4675.7730000000001</v>
      </c>
      <c r="F20" s="342">
        <v>29.402747350397576</v>
      </c>
      <c r="G20" s="308">
        <v>403.64100000000002</v>
      </c>
      <c r="H20" s="342">
        <v>2.5382229512129499</v>
      </c>
      <c r="I20" s="305">
        <v>390.80900000000003</v>
      </c>
      <c r="J20" s="348">
        <v>2.4575312551018893</v>
      </c>
      <c r="K20" s="298">
        <v>981.404</v>
      </c>
      <c r="L20" s="342">
        <v>6.1883963036800251</v>
      </c>
      <c r="M20" s="311">
        <v>458.22</v>
      </c>
      <c r="N20" s="342">
        <v>2.8893778242928105</v>
      </c>
      <c r="O20" s="313">
        <v>210.333</v>
      </c>
      <c r="P20" s="342">
        <v>1.326287604026406</v>
      </c>
      <c r="Q20" s="313">
        <v>312.851</v>
      </c>
      <c r="R20" s="342">
        <v>1.9727308753608093</v>
      </c>
      <c r="S20" s="305">
        <v>330.858</v>
      </c>
      <c r="T20" s="342">
        <v>2.0862768281390398</v>
      </c>
      <c r="U20" s="305">
        <v>121.965</v>
      </c>
      <c r="V20" s="342">
        <v>0.76906936916737079</v>
      </c>
      <c r="W20" s="305">
        <v>22.622</v>
      </c>
      <c r="X20" s="342">
        <v>0.14264655654740507</v>
      </c>
      <c r="Y20" s="305">
        <v>186.27099999999999</v>
      </c>
      <c r="Z20" s="342">
        <v>1.1745609024242636</v>
      </c>
      <c r="AA20" s="298">
        <v>-156.54499999999999</v>
      </c>
      <c r="AB20" s="342">
        <v>-0.98711896360682194</v>
      </c>
      <c r="AC20" s="317">
        <v>4265.6530000000002</v>
      </c>
      <c r="AD20" s="345">
        <v>26.823782387097378</v>
      </c>
      <c r="AE20" s="298">
        <v>1040.752</v>
      </c>
      <c r="AF20" s="342">
        <v>6.5445794974266231</v>
      </c>
      <c r="AG20" s="298">
        <v>9363.1119999999992</v>
      </c>
      <c r="AH20" s="342">
        <v>58.878225386364072</v>
      </c>
      <c r="AI20" s="109" t="s">
        <v>45</v>
      </c>
    </row>
    <row r="21" spans="1:35" ht="30" customHeight="1">
      <c r="A21" s="109" t="s">
        <v>46</v>
      </c>
      <c r="B21" s="501">
        <v>6068232.9199999999</v>
      </c>
      <c r="C21" s="298">
        <v>19509.932000000001</v>
      </c>
      <c r="D21" s="342">
        <v>32.150928049742696</v>
      </c>
      <c r="E21" s="308">
        <v>15974.557000000001</v>
      </c>
      <c r="F21" s="342">
        <v>26.324890970071731</v>
      </c>
      <c r="G21" s="308">
        <v>2253.0479999999998</v>
      </c>
      <c r="H21" s="342">
        <v>3.7128568229052084</v>
      </c>
      <c r="I21" s="305">
        <v>1282.327</v>
      </c>
      <c r="J21" s="348">
        <v>2.1131802567657538</v>
      </c>
      <c r="K21" s="298">
        <v>3570.7040000000002</v>
      </c>
      <c r="L21" s="342">
        <v>5.8274217422584513</v>
      </c>
      <c r="M21" s="311">
        <v>2059.9490000000001</v>
      </c>
      <c r="N21" s="342">
        <v>3.3618556986363348</v>
      </c>
      <c r="O21" s="313">
        <v>562.41999999999996</v>
      </c>
      <c r="P21" s="342">
        <v>0.91787460855926384</v>
      </c>
      <c r="Q21" s="313">
        <v>948.33500000000004</v>
      </c>
      <c r="R21" s="342">
        <v>1.5476914350628528</v>
      </c>
      <c r="S21" s="305">
        <v>3347.9639999999999</v>
      </c>
      <c r="T21" s="342">
        <v>5.4639080153097463</v>
      </c>
      <c r="U21" s="305">
        <v>533.50699999999995</v>
      </c>
      <c r="V21" s="342">
        <v>0.87068832685293407</v>
      </c>
      <c r="W21" s="305">
        <v>76.671999999999997</v>
      </c>
      <c r="X21" s="342">
        <v>0.1251294086047009</v>
      </c>
      <c r="Y21" s="305">
        <v>2737.7849999999999</v>
      </c>
      <c r="Z21" s="342">
        <v>4.4680902798521114</v>
      </c>
      <c r="AA21" s="298">
        <v>-757.31899999999996</v>
      </c>
      <c r="AB21" s="342">
        <v>-1.2359515676531652</v>
      </c>
      <c r="AC21" s="317">
        <v>10594.928</v>
      </c>
      <c r="AD21" s="345">
        <v>17.459659409382063</v>
      </c>
      <c r="AE21" s="298">
        <v>2618.1039999999998</v>
      </c>
      <c r="AF21" s="342">
        <v>4.3144421687755514</v>
      </c>
      <c r="AG21" s="298">
        <v>52344.51</v>
      </c>
      <c r="AH21" s="342">
        <v>86.259889312225013</v>
      </c>
      <c r="AI21" s="109" t="s">
        <v>46</v>
      </c>
    </row>
    <row r="22" spans="1:35" ht="30" customHeight="1">
      <c r="A22" s="109" t="s">
        <v>47</v>
      </c>
      <c r="B22" s="501">
        <v>5778213.1320000002</v>
      </c>
      <c r="C22" s="298">
        <v>26190.188999999998</v>
      </c>
      <c r="D22" s="342">
        <v>45.325757983826477</v>
      </c>
      <c r="E22" s="308">
        <v>20540.667000000001</v>
      </c>
      <c r="F22" s="342">
        <v>35.548475853624851</v>
      </c>
      <c r="G22" s="308">
        <v>2811.8339999999998</v>
      </c>
      <c r="H22" s="342">
        <v>4.8662690969772964</v>
      </c>
      <c r="I22" s="305">
        <v>2837.6880000000001</v>
      </c>
      <c r="J22" s="348">
        <v>4.911013033224334</v>
      </c>
      <c r="K22" s="298">
        <v>4316.201</v>
      </c>
      <c r="L22" s="342">
        <v>7.5213532912180803</v>
      </c>
      <c r="M22" s="311">
        <v>2033.941</v>
      </c>
      <c r="N22" s="342">
        <v>3.5443179857688261</v>
      </c>
      <c r="O22" s="313">
        <v>718.65499999999997</v>
      </c>
      <c r="P22" s="342">
        <v>1.2523184507626797</v>
      </c>
      <c r="Q22" s="313">
        <v>1563.605</v>
      </c>
      <c r="R22" s="342">
        <v>2.7247168546865739</v>
      </c>
      <c r="S22" s="305">
        <v>3407.9780000000001</v>
      </c>
      <c r="T22" s="342">
        <v>5.9386962161166288</v>
      </c>
      <c r="U22" s="305">
        <v>890.09699999999998</v>
      </c>
      <c r="V22" s="342">
        <v>1.5510709534735152</v>
      </c>
      <c r="W22" s="305">
        <v>36.268000000000001</v>
      </c>
      <c r="X22" s="342">
        <v>6.3200124638749994E-2</v>
      </c>
      <c r="Y22" s="305">
        <v>2481.6129999999998</v>
      </c>
      <c r="Z22" s="342">
        <v>4.3244251380043641</v>
      </c>
      <c r="AA22" s="298">
        <v>-996.17499999999995</v>
      </c>
      <c r="AB22" s="342">
        <v>-1.7359210367819224</v>
      </c>
      <c r="AC22" s="317">
        <v>11317.482</v>
      </c>
      <c r="AD22" s="345">
        <v>19.586473779105315</v>
      </c>
      <c r="AE22" s="298">
        <v>3783.08</v>
      </c>
      <c r="AF22" s="342">
        <v>6.5471451356633681</v>
      </c>
      <c r="AG22" s="298">
        <v>30316.962</v>
      </c>
      <c r="AH22" s="342">
        <v>52.467711570041125</v>
      </c>
      <c r="AI22" s="109" t="s">
        <v>47</v>
      </c>
    </row>
    <row r="23" spans="1:35" ht="30" customHeight="1">
      <c r="A23" s="109" t="s">
        <v>48</v>
      </c>
      <c r="B23" s="501">
        <v>18139052.811999999</v>
      </c>
      <c r="C23" s="298">
        <v>84792.351999999999</v>
      </c>
      <c r="D23" s="342">
        <v>46.745744046737165</v>
      </c>
      <c r="E23" s="308">
        <v>68722.926999999996</v>
      </c>
      <c r="F23" s="342">
        <v>37.886723034697781</v>
      </c>
      <c r="G23" s="308">
        <v>7794.5839999999998</v>
      </c>
      <c r="H23" s="342">
        <v>4.2971284558163072</v>
      </c>
      <c r="I23" s="305">
        <v>8274.8410000000003</v>
      </c>
      <c r="J23" s="348">
        <v>4.5618925562230732</v>
      </c>
      <c r="K23" s="298">
        <v>10735.758</v>
      </c>
      <c r="L23" s="342">
        <v>5.9928797507604044</v>
      </c>
      <c r="M23" s="311">
        <v>5672.3339999999998</v>
      </c>
      <c r="N23" s="342">
        <v>3.1663917506476738</v>
      </c>
      <c r="O23" s="313">
        <v>1433.761</v>
      </c>
      <c r="P23" s="342">
        <v>0.80034938048435789</v>
      </c>
      <c r="Q23" s="313">
        <v>3629.663</v>
      </c>
      <c r="R23" s="342">
        <v>2.026138619628373</v>
      </c>
      <c r="S23" s="305">
        <v>10685.778</v>
      </c>
      <c r="T23" s="342">
        <v>5.9649800784742926</v>
      </c>
      <c r="U23" s="305">
        <v>1945.9649999999999</v>
      </c>
      <c r="V23" s="342">
        <v>1.0862702236943558</v>
      </c>
      <c r="W23" s="305">
        <v>149.24199999999999</v>
      </c>
      <c r="X23" s="342">
        <v>8.3309381579110137E-2</v>
      </c>
      <c r="Y23" s="305">
        <v>8590.5709999999999</v>
      </c>
      <c r="Z23" s="342">
        <v>4.7954004732008269</v>
      </c>
      <c r="AA23" s="298">
        <v>-2826.3319999999999</v>
      </c>
      <c r="AB23" s="342">
        <v>-1.5777058137605333</v>
      </c>
      <c r="AC23" s="317">
        <v>40091.771999999997</v>
      </c>
      <c r="AD23" s="345">
        <v>22.102461697160418</v>
      </c>
      <c r="AE23" s="298">
        <v>10051.303</v>
      </c>
      <c r="AF23" s="342">
        <v>5.5412501987703022</v>
      </c>
      <c r="AG23" s="298">
        <v>117416.15700000001</v>
      </c>
      <c r="AH23" s="342">
        <v>64.731140163130604</v>
      </c>
      <c r="AI23" s="109" t="s">
        <v>48</v>
      </c>
    </row>
    <row r="24" spans="1:35" ht="30" customHeight="1">
      <c r="A24" s="109" t="s">
        <v>49</v>
      </c>
      <c r="B24" s="501">
        <v>9121731.6209999993</v>
      </c>
      <c r="C24" s="298">
        <v>41801.375999999997</v>
      </c>
      <c r="D24" s="342">
        <v>45.826141062695925</v>
      </c>
      <c r="E24" s="308">
        <v>34264.398000000001</v>
      </c>
      <c r="F24" s="342">
        <v>37.563479637042484</v>
      </c>
      <c r="G24" s="308">
        <v>4336.8370000000004</v>
      </c>
      <c r="H24" s="342">
        <v>4.7544010065103857</v>
      </c>
      <c r="I24" s="305">
        <v>3200.1410000000001</v>
      </c>
      <c r="J24" s="348">
        <v>3.5082604191430642</v>
      </c>
      <c r="K24" s="298">
        <v>6746.1689999999999</v>
      </c>
      <c r="L24" s="342">
        <v>7.4208418249481634</v>
      </c>
      <c r="M24" s="311">
        <v>2835.453</v>
      </c>
      <c r="N24" s="342">
        <v>3.1190218055721317</v>
      </c>
      <c r="O24" s="313">
        <v>1795.751</v>
      </c>
      <c r="P24" s="342">
        <v>1.9753409865647433</v>
      </c>
      <c r="Q24" s="313">
        <v>2114.9650000000001</v>
      </c>
      <c r="R24" s="342">
        <v>2.3264790328112879</v>
      </c>
      <c r="S24" s="305">
        <v>6281.424</v>
      </c>
      <c r="T24" s="342">
        <v>6.9096184722667315</v>
      </c>
      <c r="U24" s="305">
        <v>1388.239</v>
      </c>
      <c r="V24" s="342">
        <v>1.5270744083381562</v>
      </c>
      <c r="W24" s="305">
        <v>124.245</v>
      </c>
      <c r="X24" s="342">
        <v>0.13667052997644805</v>
      </c>
      <c r="Y24" s="305">
        <v>4768.9399999999996</v>
      </c>
      <c r="Z24" s="342">
        <v>5.2458735339521265</v>
      </c>
      <c r="AA24" s="298">
        <v>-712.83699999999999</v>
      </c>
      <c r="AB24" s="342">
        <v>-0.78412660933495348</v>
      </c>
      <c r="AC24" s="317">
        <v>17483.044000000002</v>
      </c>
      <c r="AD24" s="345">
        <v>19.166365254323683</v>
      </c>
      <c r="AE24" s="298">
        <v>2697.0639999999999</v>
      </c>
      <c r="AF24" s="342">
        <v>2.9567456181135987</v>
      </c>
      <c r="AG24" s="298">
        <v>57796.294999999998</v>
      </c>
      <c r="AH24" s="342">
        <v>63.361100064533467</v>
      </c>
      <c r="AI24" s="109" t="s">
        <v>49</v>
      </c>
    </row>
    <row r="25" spans="1:35" ht="30" customHeight="1">
      <c r="A25" s="109" t="s">
        <v>50</v>
      </c>
      <c r="B25" s="501">
        <v>1850623.2690000001</v>
      </c>
      <c r="C25" s="298">
        <v>3437.011</v>
      </c>
      <c r="D25" s="342">
        <v>18.572180829960157</v>
      </c>
      <c r="E25" s="308">
        <v>2852.0990000000002</v>
      </c>
      <c r="F25" s="342">
        <v>15.411559163746794</v>
      </c>
      <c r="G25" s="308">
        <v>360.66500000000002</v>
      </c>
      <c r="H25" s="342">
        <v>1.9488839573215158</v>
      </c>
      <c r="I25" s="305">
        <v>224.24700000000001</v>
      </c>
      <c r="J25" s="348">
        <v>1.2117377088918468</v>
      </c>
      <c r="K25" s="298">
        <v>1839.5309999999999</v>
      </c>
      <c r="L25" s="342">
        <v>9.6941909975746015</v>
      </c>
      <c r="M25" s="311">
        <v>339.47399999999999</v>
      </c>
      <c r="N25" s="342">
        <v>1.7890026287736605</v>
      </c>
      <c r="O25" s="313">
        <v>288.62</v>
      </c>
      <c r="P25" s="342">
        <v>1.5210058464467204</v>
      </c>
      <c r="Q25" s="313">
        <v>1211.4369999999999</v>
      </c>
      <c r="R25" s="342">
        <v>6.3841825223542212</v>
      </c>
      <c r="S25" s="305">
        <v>23.123999999999999</v>
      </c>
      <c r="T25" s="342">
        <v>0.12186175314681573</v>
      </c>
      <c r="U25" s="305">
        <v>8.593</v>
      </c>
      <c r="V25" s="342">
        <v>4.5284468292275892E-2</v>
      </c>
      <c r="W25" s="305">
        <v>0</v>
      </c>
      <c r="X25" s="342">
        <v>0</v>
      </c>
      <c r="Y25" s="305">
        <v>14.531000000000001</v>
      </c>
      <c r="Z25" s="342">
        <v>7.6577284854539851E-2</v>
      </c>
      <c r="AA25" s="298">
        <v>-298.13200000000001</v>
      </c>
      <c r="AB25" s="342">
        <v>-1.5711333761099495</v>
      </c>
      <c r="AC25" s="317">
        <v>3663.462</v>
      </c>
      <c r="AD25" s="345">
        <v>19.795828040028823</v>
      </c>
      <c r="AE25" s="298">
        <v>720.51099999999997</v>
      </c>
      <c r="AF25" s="342">
        <v>3.8933423785886694</v>
      </c>
      <c r="AG25" s="298">
        <v>20858.650000000001</v>
      </c>
      <c r="AH25" s="342">
        <v>112.71148671588438</v>
      </c>
      <c r="AI25" s="109" t="s">
        <v>50</v>
      </c>
    </row>
    <row r="26" spans="1:35" ht="30" customHeight="1">
      <c r="A26" s="109" t="s">
        <v>51</v>
      </c>
      <c r="B26" s="501">
        <v>891252.402</v>
      </c>
      <c r="C26" s="298">
        <v>1404.424</v>
      </c>
      <c r="D26" s="342">
        <v>15.75787057458051</v>
      </c>
      <c r="E26" s="308">
        <v>1125.5150000000001</v>
      </c>
      <c r="F26" s="342">
        <v>12.628465263872579</v>
      </c>
      <c r="G26" s="308">
        <v>174.608</v>
      </c>
      <c r="H26" s="342">
        <v>1.9591307648447718</v>
      </c>
      <c r="I26" s="305">
        <v>104.301</v>
      </c>
      <c r="J26" s="348">
        <v>1.1702745458631594</v>
      </c>
      <c r="K26" s="298">
        <v>1386.5</v>
      </c>
      <c r="L26" s="342">
        <v>15.040458943034647</v>
      </c>
      <c r="M26" s="311">
        <v>540.88099999999997</v>
      </c>
      <c r="N26" s="342">
        <v>5.8673627649242857</v>
      </c>
      <c r="O26" s="313">
        <v>56.161999999999999</v>
      </c>
      <c r="P26" s="342">
        <v>0.60923350534346332</v>
      </c>
      <c r="Q26" s="313">
        <v>789.45699999999999</v>
      </c>
      <c r="R26" s="342">
        <v>8.5638626727668985</v>
      </c>
      <c r="S26" s="305">
        <v>92.024000000000001</v>
      </c>
      <c r="T26" s="342">
        <v>0.9982569013875372</v>
      </c>
      <c r="U26" s="305">
        <v>46.363999999999997</v>
      </c>
      <c r="V26" s="342">
        <v>0.50294687229344281</v>
      </c>
      <c r="W26" s="305">
        <v>0</v>
      </c>
      <c r="X26" s="342">
        <v>0</v>
      </c>
      <c r="Y26" s="305">
        <v>45.66</v>
      </c>
      <c r="Z26" s="342">
        <v>0.49531002909409444</v>
      </c>
      <c r="AA26" s="298">
        <v>-243.54300000000001</v>
      </c>
      <c r="AB26" s="342">
        <v>-2.6419029876404521</v>
      </c>
      <c r="AC26" s="317">
        <v>1161.2739999999999</v>
      </c>
      <c r="AD26" s="345">
        <v>13.02968718394545</v>
      </c>
      <c r="AE26" s="298">
        <v>218.035</v>
      </c>
      <c r="AF26" s="342">
        <v>2.4463889186803001</v>
      </c>
      <c r="AG26" s="298">
        <v>2110.076</v>
      </c>
      <c r="AH26" s="342">
        <v>23.675403233303154</v>
      </c>
      <c r="AI26" s="109" t="s">
        <v>51</v>
      </c>
    </row>
    <row r="27" spans="1:35" ht="30" customHeight="1">
      <c r="A27" s="109" t="s">
        <v>52</v>
      </c>
      <c r="B27" s="501">
        <v>1112220.2379999999</v>
      </c>
      <c r="C27" s="298">
        <v>4228.0770000000002</v>
      </c>
      <c r="D27" s="342">
        <v>38.014746140593068</v>
      </c>
      <c r="E27" s="308">
        <v>3682.8910000000001</v>
      </c>
      <c r="F27" s="342">
        <v>33.112965167965235</v>
      </c>
      <c r="G27" s="308">
        <v>305.66500000000002</v>
      </c>
      <c r="H27" s="342">
        <v>2.7482416661438238</v>
      </c>
      <c r="I27" s="305">
        <v>239.52099999999999</v>
      </c>
      <c r="J27" s="348">
        <v>2.1535393064840096</v>
      </c>
      <c r="K27" s="298">
        <v>840.50099999999998</v>
      </c>
      <c r="L27" s="342">
        <v>7.5068936199927494</v>
      </c>
      <c r="M27" s="311">
        <v>502.26400000000001</v>
      </c>
      <c r="N27" s="342">
        <v>4.4859463785909099</v>
      </c>
      <c r="O27" s="313">
        <v>100.018</v>
      </c>
      <c r="P27" s="342">
        <v>0.89330588075973127</v>
      </c>
      <c r="Q27" s="313">
        <v>238.21899999999999</v>
      </c>
      <c r="R27" s="342">
        <v>2.1276413606421087</v>
      </c>
      <c r="S27" s="305">
        <v>349.85</v>
      </c>
      <c r="T27" s="342">
        <v>3.1246681835648782</v>
      </c>
      <c r="U27" s="305">
        <v>315.02499999999998</v>
      </c>
      <c r="V27" s="342">
        <v>2.8136303973918126</v>
      </c>
      <c r="W27" s="305">
        <v>5.8659999999999997</v>
      </c>
      <c r="X27" s="342">
        <v>5.2391892424729379E-2</v>
      </c>
      <c r="Y27" s="305">
        <v>28.959</v>
      </c>
      <c r="Z27" s="342">
        <v>0.25864589374833585</v>
      </c>
      <c r="AA27" s="298">
        <v>-97.185000000000002</v>
      </c>
      <c r="AB27" s="342">
        <v>-0.86800307966200563</v>
      </c>
      <c r="AC27" s="317">
        <v>1932.489</v>
      </c>
      <c r="AD27" s="345">
        <v>17.375056971405336</v>
      </c>
      <c r="AE27" s="298">
        <v>226.648</v>
      </c>
      <c r="AF27" s="342">
        <v>2.037797841258127</v>
      </c>
      <c r="AG27" s="298">
        <v>6315.96</v>
      </c>
      <c r="AH27" s="342">
        <v>56.786954455687585</v>
      </c>
      <c r="AI27" s="109" t="s">
        <v>52</v>
      </c>
    </row>
    <row r="28" spans="1:35" ht="30" customHeight="1">
      <c r="A28" s="109" t="s">
        <v>53</v>
      </c>
      <c r="B28" s="501">
        <v>693549.72699999996</v>
      </c>
      <c r="C28" s="298">
        <v>2719.8310000000001</v>
      </c>
      <c r="D28" s="342">
        <v>39.216092143310732</v>
      </c>
      <c r="E28" s="308">
        <v>2307.48</v>
      </c>
      <c r="F28" s="342">
        <v>33.270577583256696</v>
      </c>
      <c r="G28" s="308">
        <v>233.40700000000001</v>
      </c>
      <c r="H28" s="342">
        <v>3.3653967540239553</v>
      </c>
      <c r="I28" s="305">
        <v>178.94399999999999</v>
      </c>
      <c r="J28" s="348">
        <v>2.5801178060300782</v>
      </c>
      <c r="K28" s="298">
        <v>666.81100000000004</v>
      </c>
      <c r="L28" s="342">
        <v>9.4669741724893193</v>
      </c>
      <c r="M28" s="311">
        <v>287.95</v>
      </c>
      <c r="N28" s="342">
        <v>4.0881377376322519</v>
      </c>
      <c r="O28" s="313">
        <v>196.41800000000001</v>
      </c>
      <c r="P28" s="342">
        <v>2.7886224627548244</v>
      </c>
      <c r="Q28" s="313">
        <v>182.44300000000001</v>
      </c>
      <c r="R28" s="342">
        <v>2.590213972102243</v>
      </c>
      <c r="S28" s="305">
        <v>537.00699999999995</v>
      </c>
      <c r="T28" s="342">
        <v>7.6240964822805424</v>
      </c>
      <c r="U28" s="305">
        <v>48.18</v>
      </c>
      <c r="V28" s="342">
        <v>0.68403013092245835</v>
      </c>
      <c r="W28" s="305">
        <v>11.865</v>
      </c>
      <c r="X28" s="342">
        <v>0.16845200297623431</v>
      </c>
      <c r="Y28" s="305">
        <v>476.96199999999999</v>
      </c>
      <c r="Z28" s="342">
        <v>6.7716143483818509</v>
      </c>
      <c r="AA28" s="298">
        <v>-151.88499999999999</v>
      </c>
      <c r="AB28" s="342">
        <v>-2.1563702041336152</v>
      </c>
      <c r="AC28" s="317">
        <v>1164.6110000000001</v>
      </c>
      <c r="AD28" s="345">
        <v>16.79203313996835</v>
      </c>
      <c r="AE28" s="298">
        <v>830.27099999999996</v>
      </c>
      <c r="AF28" s="342">
        <v>11.97132617428022</v>
      </c>
      <c r="AG28" s="298">
        <v>4291.308</v>
      </c>
      <c r="AH28" s="342">
        <v>61.874553949611752</v>
      </c>
      <c r="AI28" s="109" t="s">
        <v>53</v>
      </c>
    </row>
    <row r="29" spans="1:35" ht="30" customHeight="1">
      <c r="A29" s="109" t="s">
        <v>54</v>
      </c>
      <c r="B29" s="501">
        <v>686467.85699999996</v>
      </c>
      <c r="C29" s="298">
        <v>2228.7600000000002</v>
      </c>
      <c r="D29" s="342">
        <v>32.467070049574083</v>
      </c>
      <c r="E29" s="308">
        <v>1773.65</v>
      </c>
      <c r="F29" s="342">
        <v>25.837335017420926</v>
      </c>
      <c r="G29" s="308">
        <v>262.72300000000001</v>
      </c>
      <c r="H29" s="342">
        <v>3.8271711824665964</v>
      </c>
      <c r="I29" s="305">
        <v>192.387</v>
      </c>
      <c r="J29" s="348">
        <v>2.8025638496865559</v>
      </c>
      <c r="K29" s="298">
        <v>342.67599999999999</v>
      </c>
      <c r="L29" s="342">
        <v>5.0586271836071752</v>
      </c>
      <c r="M29" s="311">
        <v>124.328</v>
      </c>
      <c r="N29" s="342">
        <v>1.8353459258410656</v>
      </c>
      <c r="O29" s="313">
        <v>71.739999999999995</v>
      </c>
      <c r="P29" s="342">
        <v>1.0590351064912009</v>
      </c>
      <c r="Q29" s="313">
        <v>146.608</v>
      </c>
      <c r="R29" s="342">
        <v>2.1642461512749094</v>
      </c>
      <c r="S29" s="305">
        <v>864.93</v>
      </c>
      <c r="T29" s="342">
        <v>12.768207898765464</v>
      </c>
      <c r="U29" s="305">
        <v>1.8759999999999999</v>
      </c>
      <c r="V29" s="342">
        <v>2.7693753272616292E-2</v>
      </c>
      <c r="W29" s="305">
        <v>88.632000000000005</v>
      </c>
      <c r="X29" s="342">
        <v>1.3083969829736288</v>
      </c>
      <c r="Y29" s="305">
        <v>774.42200000000003</v>
      </c>
      <c r="Z29" s="342">
        <v>11.432117162519221</v>
      </c>
      <c r="AA29" s="298">
        <v>-132.267</v>
      </c>
      <c r="AB29" s="342">
        <v>-1.9525424648769398</v>
      </c>
      <c r="AC29" s="317">
        <v>2628.395</v>
      </c>
      <c r="AD29" s="345">
        <v>38.288682757654598</v>
      </c>
      <c r="AE29" s="298">
        <v>378.62599999999998</v>
      </c>
      <c r="AF29" s="342">
        <v>5.5155677886313628</v>
      </c>
      <c r="AG29" s="298">
        <v>4730.1400000000003</v>
      </c>
      <c r="AH29" s="342">
        <v>68.905484091733683</v>
      </c>
      <c r="AI29" s="109" t="s">
        <v>54</v>
      </c>
    </row>
    <row r="30" spans="1:35" ht="30" customHeight="1">
      <c r="A30" s="109" t="s">
        <v>55</v>
      </c>
      <c r="B30" s="501">
        <v>1710785.8910000001</v>
      </c>
      <c r="C30" s="298">
        <v>5652.2039999999997</v>
      </c>
      <c r="D30" s="342">
        <v>33.038640485257545</v>
      </c>
      <c r="E30" s="308">
        <v>4467.8379999999997</v>
      </c>
      <c r="F30" s="342">
        <v>26.115705206035042</v>
      </c>
      <c r="G30" s="308">
        <v>753.63199999999995</v>
      </c>
      <c r="H30" s="342">
        <v>4.4051801219817284</v>
      </c>
      <c r="I30" s="305">
        <v>430.73399999999998</v>
      </c>
      <c r="J30" s="348">
        <v>2.5177551572407726</v>
      </c>
      <c r="K30" s="298">
        <v>1385.825</v>
      </c>
      <c r="L30" s="342">
        <v>8.183374769176341</v>
      </c>
      <c r="M30" s="311">
        <v>481.76799999999997</v>
      </c>
      <c r="N30" s="342">
        <v>2.844867206030016</v>
      </c>
      <c r="O30" s="313">
        <v>462.72399999999999</v>
      </c>
      <c r="P30" s="342">
        <v>2.7324113121731481</v>
      </c>
      <c r="Q30" s="313">
        <v>441.33300000000003</v>
      </c>
      <c r="R30" s="342">
        <v>2.6060962509731764</v>
      </c>
      <c r="S30" s="305">
        <v>852.14</v>
      </c>
      <c r="T30" s="342">
        <v>5.031934750640179</v>
      </c>
      <c r="U30" s="305">
        <v>57.572000000000003</v>
      </c>
      <c r="V30" s="342">
        <v>0.33996590638141205</v>
      </c>
      <c r="W30" s="305">
        <v>1.327</v>
      </c>
      <c r="X30" s="342">
        <v>7.8360098271405155E-3</v>
      </c>
      <c r="Y30" s="305">
        <v>793.24099999999999</v>
      </c>
      <c r="Z30" s="342">
        <v>4.6841328344316269</v>
      </c>
      <c r="AA30" s="298">
        <v>-243.595</v>
      </c>
      <c r="AB30" s="342">
        <v>-1.4384422108834165</v>
      </c>
      <c r="AC30" s="317">
        <v>2116.777</v>
      </c>
      <c r="AD30" s="345">
        <v>12.373126357516822</v>
      </c>
      <c r="AE30" s="298">
        <v>1313.797</v>
      </c>
      <c r="AF30" s="342">
        <v>7.6794940086397991</v>
      </c>
      <c r="AG30" s="298">
        <v>7571.8739999999998</v>
      </c>
      <c r="AH30" s="342">
        <v>44.259623836236088</v>
      </c>
      <c r="AI30" s="109" t="s">
        <v>55</v>
      </c>
    </row>
    <row r="31" spans="1:35" ht="30" customHeight="1">
      <c r="A31" s="109" t="s">
        <v>56</v>
      </c>
      <c r="B31" s="501">
        <v>1528097.777</v>
      </c>
      <c r="C31" s="298">
        <v>3678.5160000000001</v>
      </c>
      <c r="D31" s="342">
        <v>24.072517186837057</v>
      </c>
      <c r="E31" s="308">
        <v>2893.98</v>
      </c>
      <c r="F31" s="342">
        <v>18.938447811118046</v>
      </c>
      <c r="G31" s="308">
        <v>421.06900000000002</v>
      </c>
      <c r="H31" s="342">
        <v>2.7555108471308247</v>
      </c>
      <c r="I31" s="305">
        <v>363.46699999999998</v>
      </c>
      <c r="J31" s="348">
        <v>2.3785585285881874</v>
      </c>
      <c r="K31" s="298">
        <v>1046.001</v>
      </c>
      <c r="L31" s="342">
        <v>7.0551993759092602</v>
      </c>
      <c r="M31" s="311">
        <v>439.68</v>
      </c>
      <c r="N31" s="342">
        <v>2.9656090783849955</v>
      </c>
      <c r="O31" s="313">
        <v>177.51300000000001</v>
      </c>
      <c r="P31" s="342">
        <v>1.197312054974881</v>
      </c>
      <c r="Q31" s="313">
        <v>428.80799999999999</v>
      </c>
      <c r="R31" s="342">
        <v>2.8922782425493838</v>
      </c>
      <c r="S31" s="305">
        <v>418.03500000000003</v>
      </c>
      <c r="T31" s="342">
        <v>2.8196151543910832</v>
      </c>
      <c r="U31" s="305">
        <v>38.344999999999999</v>
      </c>
      <c r="V31" s="342">
        <v>0.2586341887524396</v>
      </c>
      <c r="W31" s="305">
        <v>0.65900000000000003</v>
      </c>
      <c r="X31" s="342">
        <v>4.4449062560401025E-3</v>
      </c>
      <c r="Y31" s="305">
        <v>379.03100000000001</v>
      </c>
      <c r="Z31" s="342">
        <v>2.5565360593826041</v>
      </c>
      <c r="AA31" s="298">
        <v>-468.214</v>
      </c>
      <c r="AB31" s="342">
        <v>-3.1580687978233084</v>
      </c>
      <c r="AC31" s="317">
        <v>1660.2460000000001</v>
      </c>
      <c r="AD31" s="345">
        <v>10.864789053351265</v>
      </c>
      <c r="AE31" s="298">
        <v>1215.951</v>
      </c>
      <c r="AF31" s="342">
        <v>7.9572853144723865</v>
      </c>
      <c r="AG31" s="298">
        <v>13616.522000000001</v>
      </c>
      <c r="AH31" s="342">
        <v>89.107661858734573</v>
      </c>
      <c r="AI31" s="109" t="s">
        <v>56</v>
      </c>
    </row>
    <row r="32" spans="1:35" ht="30" customHeight="1">
      <c r="A32" s="109" t="s">
        <v>57</v>
      </c>
      <c r="B32" s="501">
        <v>3006212.182</v>
      </c>
      <c r="C32" s="298">
        <v>13494.133</v>
      </c>
      <c r="D32" s="342">
        <v>44.887493573465932</v>
      </c>
      <c r="E32" s="308">
        <v>11463.072</v>
      </c>
      <c r="F32" s="342">
        <v>38.131280515182212</v>
      </c>
      <c r="G32" s="308">
        <v>1115.704</v>
      </c>
      <c r="H32" s="342">
        <v>3.7113281846184734</v>
      </c>
      <c r="I32" s="305">
        <v>915.35699999999997</v>
      </c>
      <c r="J32" s="348">
        <v>3.0448848736652478</v>
      </c>
      <c r="K32" s="298">
        <v>3138.5659999999998</v>
      </c>
      <c r="L32" s="342">
        <v>10.384256368282029</v>
      </c>
      <c r="M32" s="311">
        <v>1114.2370000000001</v>
      </c>
      <c r="N32" s="342">
        <v>3.6865634378966274</v>
      </c>
      <c r="O32" s="313">
        <v>876.22500000000002</v>
      </c>
      <c r="P32" s="342">
        <v>2.899077169732267</v>
      </c>
      <c r="Q32" s="313">
        <v>1148.104</v>
      </c>
      <c r="R32" s="342">
        <v>3.7986157606531368</v>
      </c>
      <c r="S32" s="305">
        <v>1627.326</v>
      </c>
      <c r="T32" s="342">
        <v>5.3841691966238479</v>
      </c>
      <c r="U32" s="305">
        <v>640.40899999999999</v>
      </c>
      <c r="V32" s="342">
        <v>2.1188565849993681</v>
      </c>
      <c r="W32" s="305">
        <v>5.4980000000000002</v>
      </c>
      <c r="X32" s="342">
        <v>1.8190677370752951E-2</v>
      </c>
      <c r="Y32" s="305">
        <v>981.41899999999998</v>
      </c>
      <c r="Z32" s="342">
        <v>3.2471219342537267</v>
      </c>
      <c r="AA32" s="298">
        <v>-1014.451</v>
      </c>
      <c r="AB32" s="342">
        <v>-3.3564115768347946</v>
      </c>
      <c r="AC32" s="317">
        <v>5093.0330000000004</v>
      </c>
      <c r="AD32" s="345">
        <v>16.941695035683281</v>
      </c>
      <c r="AE32" s="298">
        <v>1464.9179999999999</v>
      </c>
      <c r="AF32" s="342">
        <v>4.8729694090501816</v>
      </c>
      <c r="AG32" s="298">
        <v>10915.513999999999</v>
      </c>
      <c r="AH32" s="342">
        <v>36.309858849477578</v>
      </c>
      <c r="AI32" s="109" t="s">
        <v>57</v>
      </c>
    </row>
    <row r="33" spans="1:35" ht="30" customHeight="1">
      <c r="A33" s="109" t="s">
        <v>58</v>
      </c>
      <c r="B33" s="501">
        <v>7085001.4469999997</v>
      </c>
      <c r="C33" s="298">
        <v>31372.482</v>
      </c>
      <c r="D33" s="342">
        <v>44.280134922603352</v>
      </c>
      <c r="E33" s="308">
        <v>27517.488000000001</v>
      </c>
      <c r="F33" s="342">
        <v>38.839071813671573</v>
      </c>
      <c r="G33" s="308">
        <v>1712.4190000000001</v>
      </c>
      <c r="H33" s="342">
        <v>2.4169635148417496</v>
      </c>
      <c r="I33" s="305">
        <v>2142.5749999999998</v>
      </c>
      <c r="J33" s="348">
        <v>3.0240995940900333</v>
      </c>
      <c r="K33" s="298">
        <v>5071.768</v>
      </c>
      <c r="L33" s="342">
        <v>7.2805610132555234</v>
      </c>
      <c r="M33" s="311">
        <v>2210.049</v>
      </c>
      <c r="N33" s="342">
        <v>3.1725419196588556</v>
      </c>
      <c r="O33" s="313">
        <v>745.81799999999998</v>
      </c>
      <c r="P33" s="342">
        <v>1.0706273342519232</v>
      </c>
      <c r="Q33" s="313">
        <v>2115.9009999999998</v>
      </c>
      <c r="R33" s="342">
        <v>3.0373917593447444</v>
      </c>
      <c r="S33" s="305">
        <v>4790.9279999999999</v>
      </c>
      <c r="T33" s="342">
        <v>6.8774130863466665</v>
      </c>
      <c r="U33" s="305">
        <v>1748.5740000000001</v>
      </c>
      <c r="V33" s="342">
        <v>2.5100910950958846</v>
      </c>
      <c r="W33" s="305">
        <v>4.2699999999999996</v>
      </c>
      <c r="X33" s="342">
        <v>6.1296170342573005E-3</v>
      </c>
      <c r="Y33" s="305">
        <v>3038.0839999999998</v>
      </c>
      <c r="Z33" s="342">
        <v>4.3611923742165244</v>
      </c>
      <c r="AA33" s="298">
        <v>-2602.4639999999999</v>
      </c>
      <c r="AB33" s="342">
        <v>-3.735856596122106</v>
      </c>
      <c r="AC33" s="317">
        <v>9056.1290000000008</v>
      </c>
      <c r="AD33" s="345">
        <v>12.782113126927639</v>
      </c>
      <c r="AE33" s="298">
        <v>5973.33</v>
      </c>
      <c r="AF33" s="342">
        <v>8.4309509951184065</v>
      </c>
      <c r="AG33" s="298">
        <v>64230.391000000003</v>
      </c>
      <c r="AH33" s="342">
        <v>90.656849515813533</v>
      </c>
      <c r="AI33" s="109" t="s">
        <v>58</v>
      </c>
    </row>
    <row r="34" spans="1:35" ht="30" customHeight="1">
      <c r="A34" s="109" t="s">
        <v>59</v>
      </c>
      <c r="B34" s="501">
        <v>1454291.905</v>
      </c>
      <c r="C34" s="298">
        <v>4584.2089999999998</v>
      </c>
      <c r="D34" s="342">
        <v>31.521931630362747</v>
      </c>
      <c r="E34" s="308">
        <v>3784.81</v>
      </c>
      <c r="F34" s="342">
        <v>26.025105324367463</v>
      </c>
      <c r="G34" s="308">
        <v>412.678</v>
      </c>
      <c r="H34" s="342">
        <v>2.837655896874431</v>
      </c>
      <c r="I34" s="305">
        <v>386.721</v>
      </c>
      <c r="J34" s="348">
        <v>2.6591704091208568</v>
      </c>
      <c r="K34" s="298">
        <v>896.38699999999994</v>
      </c>
      <c r="L34" s="342">
        <v>6.1984855439124935</v>
      </c>
      <c r="M34" s="311">
        <v>439.02699999999999</v>
      </c>
      <c r="N34" s="342">
        <v>3.0358567369755147</v>
      </c>
      <c r="O34" s="313">
        <v>110.581</v>
      </c>
      <c r="P34" s="342">
        <v>0.7646638448922034</v>
      </c>
      <c r="Q34" s="313">
        <v>346.779</v>
      </c>
      <c r="R34" s="342">
        <v>2.3979649620447763</v>
      </c>
      <c r="S34" s="305">
        <v>309.791</v>
      </c>
      <c r="T34" s="342">
        <v>2.142194203099995</v>
      </c>
      <c r="U34" s="305">
        <v>54.036000000000001</v>
      </c>
      <c r="V34" s="342">
        <v>0.37365709771656164</v>
      </c>
      <c r="W34" s="305">
        <v>0</v>
      </c>
      <c r="X34" s="342">
        <v>0</v>
      </c>
      <c r="Y34" s="305">
        <v>255.755</v>
      </c>
      <c r="Z34" s="342">
        <v>1.7685371053834338</v>
      </c>
      <c r="AA34" s="298">
        <v>-341.39299999999997</v>
      </c>
      <c r="AB34" s="342">
        <v>-2.3607209556730719</v>
      </c>
      <c r="AC34" s="317">
        <v>2638.355</v>
      </c>
      <c r="AD34" s="345">
        <v>18.141853027779867</v>
      </c>
      <c r="AE34" s="298">
        <v>650.42399999999998</v>
      </c>
      <c r="AF34" s="342">
        <v>4.4724446155808035</v>
      </c>
      <c r="AG34" s="298">
        <v>13191.531999999999</v>
      </c>
      <c r="AH34" s="342">
        <v>90.707594222633034</v>
      </c>
      <c r="AI34" s="109" t="s">
        <v>59</v>
      </c>
    </row>
    <row r="35" spans="1:35" ht="30" customHeight="1">
      <c r="A35" s="109" t="s">
        <v>60</v>
      </c>
      <c r="B35" s="501">
        <v>1311429.449</v>
      </c>
      <c r="C35" s="298">
        <v>5524.0079999999998</v>
      </c>
      <c r="D35" s="342">
        <v>42.122037172584491</v>
      </c>
      <c r="E35" s="308">
        <v>4456.1719999999996</v>
      </c>
      <c r="F35" s="342">
        <v>33.979502316330851</v>
      </c>
      <c r="G35" s="308">
        <v>362.88099999999997</v>
      </c>
      <c r="H35" s="342">
        <v>2.7670645971592784</v>
      </c>
      <c r="I35" s="305">
        <v>704.95500000000004</v>
      </c>
      <c r="J35" s="348">
        <v>5.3754702590943575</v>
      </c>
      <c r="K35" s="298">
        <v>701.68499999999995</v>
      </c>
      <c r="L35" s="342">
        <v>5.4863263790549279</v>
      </c>
      <c r="M35" s="311">
        <v>276.60300000000001</v>
      </c>
      <c r="N35" s="342">
        <v>2.1627002649703653</v>
      </c>
      <c r="O35" s="313">
        <v>253.41499999999999</v>
      </c>
      <c r="P35" s="342">
        <v>1.9813982048186933</v>
      </c>
      <c r="Q35" s="313">
        <v>171.667</v>
      </c>
      <c r="R35" s="342">
        <v>1.3422279092658709</v>
      </c>
      <c r="S35" s="305">
        <v>773.63400000000001</v>
      </c>
      <c r="T35" s="342">
        <v>6.048880369302152</v>
      </c>
      <c r="U35" s="305">
        <v>407.572</v>
      </c>
      <c r="V35" s="342">
        <v>3.1867191331782432</v>
      </c>
      <c r="W35" s="305">
        <v>0</v>
      </c>
      <c r="X35" s="342">
        <v>0</v>
      </c>
      <c r="Y35" s="305">
        <v>366.06200000000001</v>
      </c>
      <c r="Z35" s="342">
        <v>2.8621612361239093</v>
      </c>
      <c r="AA35" s="298">
        <v>-247.095</v>
      </c>
      <c r="AB35" s="342">
        <v>-1.9319834635663833</v>
      </c>
      <c r="AC35" s="317">
        <v>3399.2260000000001</v>
      </c>
      <c r="AD35" s="345">
        <v>25.920006620196006</v>
      </c>
      <c r="AE35" s="298">
        <v>166.76900000000001</v>
      </c>
      <c r="AF35" s="342">
        <v>1.2716581904361368</v>
      </c>
      <c r="AG35" s="298">
        <v>7084.0460000000003</v>
      </c>
      <c r="AH35" s="342">
        <v>54.017743809259237</v>
      </c>
      <c r="AI35" s="109" t="s">
        <v>60</v>
      </c>
    </row>
    <row r="36" spans="1:35" ht="30" customHeight="1">
      <c r="A36" s="109" t="s">
        <v>61</v>
      </c>
      <c r="B36" s="501">
        <v>2293916.1919999998</v>
      </c>
      <c r="C36" s="298">
        <v>12030.652</v>
      </c>
      <c r="D36" s="342">
        <v>52.445909061354243</v>
      </c>
      <c r="E36" s="308">
        <v>9834.2759999999998</v>
      </c>
      <c r="F36" s="342">
        <v>42.871121596756225</v>
      </c>
      <c r="G36" s="308">
        <v>1125.271</v>
      </c>
      <c r="H36" s="342">
        <v>4.9054582025462246</v>
      </c>
      <c r="I36" s="305">
        <v>1071.105</v>
      </c>
      <c r="J36" s="348">
        <v>4.669329262051785</v>
      </c>
      <c r="K36" s="298">
        <v>2104.1590000000001</v>
      </c>
      <c r="L36" s="342">
        <v>9.0525268746191152</v>
      </c>
      <c r="M36" s="311">
        <v>969.83299999999997</v>
      </c>
      <c r="N36" s="342">
        <v>4.1724219968132061</v>
      </c>
      <c r="O36" s="313">
        <v>338.798</v>
      </c>
      <c r="P36" s="342">
        <v>1.4575790137851783</v>
      </c>
      <c r="Q36" s="313">
        <v>795.52800000000002</v>
      </c>
      <c r="R36" s="342">
        <v>3.4225258640207299</v>
      </c>
      <c r="S36" s="305">
        <v>2560.3809999999999</v>
      </c>
      <c r="T36" s="342">
        <v>11.0152882038687</v>
      </c>
      <c r="U36" s="305">
        <v>555.25300000000004</v>
      </c>
      <c r="V36" s="342">
        <v>2.3888131575194116</v>
      </c>
      <c r="W36" s="305">
        <v>6.97</v>
      </c>
      <c r="X36" s="342">
        <v>2.9986380457035437E-2</v>
      </c>
      <c r="Y36" s="305">
        <v>1998.1579999999999</v>
      </c>
      <c r="Z36" s="342">
        <v>8.5964886658922541</v>
      </c>
      <c r="AA36" s="298">
        <v>-335.71499999999997</v>
      </c>
      <c r="AB36" s="342">
        <v>-1.4443153106361046</v>
      </c>
      <c r="AC36" s="317">
        <v>6165.1989999999996</v>
      </c>
      <c r="AD36" s="345">
        <v>26.876304467883539</v>
      </c>
      <c r="AE36" s="298">
        <v>379.89400000000001</v>
      </c>
      <c r="AF36" s="342">
        <v>1.6560936329098463</v>
      </c>
      <c r="AG36" s="298">
        <v>15461.627</v>
      </c>
      <c r="AH36" s="342">
        <v>67.402754529229128</v>
      </c>
      <c r="AI36" s="109" t="s">
        <v>61</v>
      </c>
    </row>
    <row r="37" spans="1:35" ht="30" customHeight="1">
      <c r="A37" s="109" t="s">
        <v>62</v>
      </c>
      <c r="B37" s="501">
        <v>10977579.341</v>
      </c>
      <c r="C37" s="298">
        <v>65526.400999999998</v>
      </c>
      <c r="D37" s="342">
        <v>59.69112038686562</v>
      </c>
      <c r="E37" s="308">
        <v>53428.110999999997</v>
      </c>
      <c r="F37" s="342">
        <v>48.670211656273011</v>
      </c>
      <c r="G37" s="308">
        <v>5306.6019999999999</v>
      </c>
      <c r="H37" s="342">
        <v>4.8340365714146554</v>
      </c>
      <c r="I37" s="305">
        <v>6791.6880000000001</v>
      </c>
      <c r="J37" s="348">
        <v>6.1868721591779572</v>
      </c>
      <c r="K37" s="298">
        <v>10775.501</v>
      </c>
      <c r="L37" s="342">
        <v>9.9360690740667454</v>
      </c>
      <c r="M37" s="311">
        <v>4812.9440000000004</v>
      </c>
      <c r="N37" s="342">
        <v>4.4380065514926033</v>
      </c>
      <c r="O37" s="313">
        <v>2609.0459999999998</v>
      </c>
      <c r="P37" s="342">
        <v>2.4057963776735338</v>
      </c>
      <c r="Q37" s="313">
        <v>3353.511</v>
      </c>
      <c r="R37" s="342">
        <v>3.0922661449006079</v>
      </c>
      <c r="S37" s="305">
        <v>8791.3109999999997</v>
      </c>
      <c r="T37" s="342">
        <v>8.1064512311402321</v>
      </c>
      <c r="U37" s="305">
        <v>1106.5540000000001</v>
      </c>
      <c r="V37" s="342">
        <v>1.0203513486922653</v>
      </c>
      <c r="W37" s="305">
        <v>87.861999999999995</v>
      </c>
      <c r="X37" s="342">
        <v>8.1017383877153584E-2</v>
      </c>
      <c r="Y37" s="305">
        <v>7596.8950000000004</v>
      </c>
      <c r="Z37" s="342">
        <v>7.0050824985708129</v>
      </c>
      <c r="AA37" s="298">
        <v>-3395.7849999999999</v>
      </c>
      <c r="AB37" s="342">
        <v>-3.1312469202758875</v>
      </c>
      <c r="AC37" s="317">
        <v>29733.575000000001</v>
      </c>
      <c r="AD37" s="345">
        <v>27.085729992356793</v>
      </c>
      <c r="AE37" s="298">
        <v>6130.8379999999997</v>
      </c>
      <c r="AF37" s="342">
        <v>5.5848724108984786</v>
      </c>
      <c r="AG37" s="298">
        <v>83566.86</v>
      </c>
      <c r="AH37" s="342">
        <v>76.125033947955501</v>
      </c>
      <c r="AI37" s="109" t="s">
        <v>62</v>
      </c>
    </row>
    <row r="38" spans="1:35" ht="30" customHeight="1">
      <c r="A38" s="109" t="s">
        <v>63</v>
      </c>
      <c r="B38" s="501">
        <v>5505508.0199999996</v>
      </c>
      <c r="C38" s="298">
        <v>35170.182999999997</v>
      </c>
      <c r="D38" s="342">
        <v>63.881812309120932</v>
      </c>
      <c r="E38" s="308">
        <v>29532.431</v>
      </c>
      <c r="F38" s="342">
        <v>53.641609262427345</v>
      </c>
      <c r="G38" s="308">
        <v>3011.6480000000001</v>
      </c>
      <c r="H38" s="342">
        <v>5.4702454143368957</v>
      </c>
      <c r="I38" s="305">
        <v>2626.1039999999998</v>
      </c>
      <c r="J38" s="348">
        <v>4.7699576323566957</v>
      </c>
      <c r="K38" s="298">
        <v>4401.8280000000004</v>
      </c>
      <c r="L38" s="342">
        <v>8.090319318550657</v>
      </c>
      <c r="M38" s="311">
        <v>1899.79</v>
      </c>
      <c r="N38" s="342">
        <v>3.4917102027133615</v>
      </c>
      <c r="O38" s="313">
        <v>840.46</v>
      </c>
      <c r="P38" s="342">
        <v>1.5447195516201644</v>
      </c>
      <c r="Q38" s="313">
        <v>1661.578</v>
      </c>
      <c r="R38" s="342">
        <v>3.0538895642171302</v>
      </c>
      <c r="S38" s="305">
        <v>5254.8469999999998</v>
      </c>
      <c r="T38" s="342">
        <v>9.6581216258626998</v>
      </c>
      <c r="U38" s="305">
        <v>1656.442</v>
      </c>
      <c r="V38" s="342">
        <v>3.0444498768826689</v>
      </c>
      <c r="W38" s="305">
        <v>228.24199999999999</v>
      </c>
      <c r="X38" s="342">
        <v>0.41949632332400061</v>
      </c>
      <c r="Y38" s="305">
        <v>3370.163</v>
      </c>
      <c r="Z38" s="342">
        <v>6.1941754256560309</v>
      </c>
      <c r="AA38" s="298">
        <v>-964.86300000000006</v>
      </c>
      <c r="AB38" s="342">
        <v>-1.7733654674046198</v>
      </c>
      <c r="AC38" s="317">
        <v>9798.7150000000001</v>
      </c>
      <c r="AD38" s="345">
        <v>17.798021480313821</v>
      </c>
      <c r="AE38" s="298">
        <v>2398.6779999999999</v>
      </c>
      <c r="AF38" s="342">
        <v>4.356869504660172</v>
      </c>
      <c r="AG38" s="298">
        <v>38062.294000000002</v>
      </c>
      <c r="AH38" s="342">
        <v>69.134935162622838</v>
      </c>
      <c r="AI38" s="109" t="s">
        <v>63</v>
      </c>
    </row>
    <row r="39" spans="1:35" ht="30" customHeight="1">
      <c r="A39" s="109" t="s">
        <v>64</v>
      </c>
      <c r="B39" s="501">
        <v>1278091.7169999999</v>
      </c>
      <c r="C39" s="298">
        <v>4616.451</v>
      </c>
      <c r="D39" s="342">
        <v>36.11987260848511</v>
      </c>
      <c r="E39" s="308">
        <v>3818.8150000000001</v>
      </c>
      <c r="F39" s="342">
        <v>29.879037233444496</v>
      </c>
      <c r="G39" s="308">
        <v>313.68</v>
      </c>
      <c r="H39" s="342">
        <v>2.4542839596542039</v>
      </c>
      <c r="I39" s="305">
        <v>483.95600000000002</v>
      </c>
      <c r="J39" s="348">
        <v>3.7865514153864126</v>
      </c>
      <c r="K39" s="298">
        <v>757.04899999999998</v>
      </c>
      <c r="L39" s="342">
        <v>5.9214530221540764</v>
      </c>
      <c r="M39" s="311">
        <v>318.447</v>
      </c>
      <c r="N39" s="342">
        <v>2.4908149281564329</v>
      </c>
      <c r="O39" s="313">
        <v>94.603999999999999</v>
      </c>
      <c r="P39" s="342">
        <v>0.7399694626211305</v>
      </c>
      <c r="Q39" s="313">
        <v>343.99799999999999</v>
      </c>
      <c r="R39" s="342">
        <v>2.6906686313765129</v>
      </c>
      <c r="S39" s="305">
        <v>2874.6410000000001</v>
      </c>
      <c r="T39" s="342">
        <v>22.484742251899174</v>
      </c>
      <c r="U39" s="305">
        <v>284.90899999999999</v>
      </c>
      <c r="V39" s="342">
        <v>2.2284888548679089</v>
      </c>
      <c r="W39" s="305">
        <v>0</v>
      </c>
      <c r="X39" s="342">
        <v>0</v>
      </c>
      <c r="Y39" s="305">
        <v>2589.732</v>
      </c>
      <c r="Z39" s="342">
        <v>20.256253397031262</v>
      </c>
      <c r="AA39" s="298">
        <v>-371.18200000000002</v>
      </c>
      <c r="AB39" s="342">
        <v>-2.9032952631457074</v>
      </c>
      <c r="AC39" s="317">
        <v>3135.4850000000001</v>
      </c>
      <c r="AD39" s="345">
        <v>24.532550820059811</v>
      </c>
      <c r="AE39" s="298">
        <v>206.14</v>
      </c>
      <c r="AF39" s="342">
        <v>1.6128732958528358</v>
      </c>
      <c r="AG39" s="298">
        <v>3010.9810000000002</v>
      </c>
      <c r="AH39" s="342">
        <v>23.55841102755539</v>
      </c>
      <c r="AI39" s="109" t="s">
        <v>64</v>
      </c>
    </row>
    <row r="40" spans="1:35" ht="30" customHeight="1">
      <c r="A40" s="109" t="s">
        <v>65</v>
      </c>
      <c r="B40" s="501">
        <v>874517.41799999995</v>
      </c>
      <c r="C40" s="298">
        <v>3298.15</v>
      </c>
      <c r="D40" s="342">
        <v>37.713942937154862</v>
      </c>
      <c r="E40" s="308">
        <v>2681.9870000000001</v>
      </c>
      <c r="F40" s="342">
        <v>30.668194192559813</v>
      </c>
      <c r="G40" s="308">
        <v>368.05900000000003</v>
      </c>
      <c r="H40" s="342">
        <v>4.2087097686600918</v>
      </c>
      <c r="I40" s="305">
        <v>248.10400000000001</v>
      </c>
      <c r="J40" s="348">
        <v>2.8370389759349539</v>
      </c>
      <c r="K40" s="298">
        <v>502.62299999999999</v>
      </c>
      <c r="L40" s="342">
        <v>5.8440040527487875</v>
      </c>
      <c r="M40" s="311">
        <v>267.20299999999997</v>
      </c>
      <c r="N40" s="342">
        <v>3.1067727002278724</v>
      </c>
      <c r="O40" s="313">
        <v>126.997</v>
      </c>
      <c r="P40" s="342">
        <v>1.4765957441003252</v>
      </c>
      <c r="Q40" s="313">
        <v>108.423</v>
      </c>
      <c r="R40" s="342">
        <v>1.2606356084205892</v>
      </c>
      <c r="S40" s="305">
        <v>656.50300000000004</v>
      </c>
      <c r="T40" s="342">
        <v>7.6331687818538692</v>
      </c>
      <c r="U40" s="305">
        <v>9.952</v>
      </c>
      <c r="V40" s="342">
        <v>0.11571203134945264</v>
      </c>
      <c r="W40" s="305">
        <v>1.7689999999999999</v>
      </c>
      <c r="X40" s="342">
        <v>2.0568185636774688E-2</v>
      </c>
      <c r="Y40" s="305">
        <v>644.78200000000004</v>
      </c>
      <c r="Z40" s="342">
        <v>7.4968885648676418</v>
      </c>
      <c r="AA40" s="298">
        <v>-239.053</v>
      </c>
      <c r="AB40" s="342">
        <v>-2.7794722900101183</v>
      </c>
      <c r="AC40" s="317">
        <v>2543.84</v>
      </c>
      <c r="AD40" s="345">
        <v>29.088500098919702</v>
      </c>
      <c r="AE40" s="298">
        <v>101.595</v>
      </c>
      <c r="AF40" s="342">
        <v>1.1617264323030327</v>
      </c>
      <c r="AG40" s="298">
        <v>3183.1469999999999</v>
      </c>
      <c r="AH40" s="342">
        <v>36.39889766037799</v>
      </c>
      <c r="AI40" s="109" t="s">
        <v>65</v>
      </c>
    </row>
    <row r="41" spans="1:35" ht="30" customHeight="1">
      <c r="A41" s="109" t="s">
        <v>66</v>
      </c>
      <c r="B41" s="501">
        <v>584910.929</v>
      </c>
      <c r="C41" s="298">
        <v>2217.0459999999998</v>
      </c>
      <c r="D41" s="342">
        <v>37.903993412986814</v>
      </c>
      <c r="E41" s="308">
        <v>1958.4760000000001</v>
      </c>
      <c r="F41" s="342">
        <v>33.483320329615523</v>
      </c>
      <c r="G41" s="308">
        <v>111.95099999999999</v>
      </c>
      <c r="H41" s="342">
        <v>1.9139837272556757</v>
      </c>
      <c r="I41" s="305">
        <v>146.619</v>
      </c>
      <c r="J41" s="348">
        <v>2.5066893561156212</v>
      </c>
      <c r="K41" s="298">
        <v>286.81200000000001</v>
      </c>
      <c r="L41" s="342">
        <v>5.1052962607064369</v>
      </c>
      <c r="M41" s="311">
        <v>131.16</v>
      </c>
      <c r="N41" s="342">
        <v>2.3346675088708153</v>
      </c>
      <c r="O41" s="313">
        <v>23.529</v>
      </c>
      <c r="P41" s="342">
        <v>0.41881969972721422</v>
      </c>
      <c r="Q41" s="313">
        <v>132.12299999999999</v>
      </c>
      <c r="R41" s="342">
        <v>2.3518090521084072</v>
      </c>
      <c r="S41" s="305">
        <v>619.88400000000001</v>
      </c>
      <c r="T41" s="342">
        <v>11.034027402171978</v>
      </c>
      <c r="U41" s="305">
        <v>0</v>
      </c>
      <c r="V41" s="342">
        <v>0</v>
      </c>
      <c r="W41" s="305">
        <v>0</v>
      </c>
      <c r="X41" s="342">
        <v>0</v>
      </c>
      <c r="Y41" s="305">
        <v>619.88400000000001</v>
      </c>
      <c r="Z41" s="342">
        <v>11.034027402171978</v>
      </c>
      <c r="AA41" s="298">
        <v>-34.292999999999999</v>
      </c>
      <c r="AB41" s="342">
        <v>-0.61042050077544119</v>
      </c>
      <c r="AC41" s="317">
        <v>580.53399999999999</v>
      </c>
      <c r="AD41" s="345">
        <v>9.9251693072741318</v>
      </c>
      <c r="AE41" s="298">
        <v>138.685</v>
      </c>
      <c r="AF41" s="342">
        <v>2.3710447715022949</v>
      </c>
      <c r="AG41" s="298">
        <v>7427.2790000000005</v>
      </c>
      <c r="AH41" s="342">
        <v>126.98136813237764</v>
      </c>
      <c r="AI41" s="109" t="s">
        <v>66</v>
      </c>
    </row>
    <row r="42" spans="1:35" ht="30" customHeight="1">
      <c r="A42" s="109" t="s">
        <v>67</v>
      </c>
      <c r="B42" s="501">
        <v>527946.28099999996</v>
      </c>
      <c r="C42" s="298">
        <v>2198.9940000000001</v>
      </c>
      <c r="D42" s="342">
        <v>41.651851317804812</v>
      </c>
      <c r="E42" s="308">
        <v>1912.9860000000001</v>
      </c>
      <c r="F42" s="342">
        <v>36.234481969956342</v>
      </c>
      <c r="G42" s="308">
        <v>148.999</v>
      </c>
      <c r="H42" s="342">
        <v>2.8222378935556893</v>
      </c>
      <c r="I42" s="305">
        <v>137.00899999999999</v>
      </c>
      <c r="J42" s="348">
        <v>2.5951314542927899</v>
      </c>
      <c r="K42" s="298">
        <v>408.28199999999998</v>
      </c>
      <c r="L42" s="342">
        <v>7.6635087972850959</v>
      </c>
      <c r="M42" s="311">
        <v>263.75599999999997</v>
      </c>
      <c r="N42" s="342">
        <v>4.9507360754006484</v>
      </c>
      <c r="O42" s="313">
        <v>65.994</v>
      </c>
      <c r="P42" s="342">
        <v>1.2387163763478006</v>
      </c>
      <c r="Q42" s="313">
        <v>78.531999999999996</v>
      </c>
      <c r="R42" s="342">
        <v>1.4740563455366467</v>
      </c>
      <c r="S42" s="305">
        <v>7.2140000000000004</v>
      </c>
      <c r="T42" s="342">
        <v>0.13540776341747784</v>
      </c>
      <c r="U42" s="305">
        <v>0</v>
      </c>
      <c r="V42" s="342">
        <v>0</v>
      </c>
      <c r="W42" s="305">
        <v>0</v>
      </c>
      <c r="X42" s="342">
        <v>0</v>
      </c>
      <c r="Y42" s="305">
        <v>7.2140000000000004</v>
      </c>
      <c r="Z42" s="342">
        <v>0.13540776341747784</v>
      </c>
      <c r="AA42" s="298">
        <v>-41.581000000000003</v>
      </c>
      <c r="AB42" s="342">
        <v>-0.78048103835072724</v>
      </c>
      <c r="AC42" s="317">
        <v>1042.1510000000001</v>
      </c>
      <c r="AD42" s="345">
        <v>19.739716662574615</v>
      </c>
      <c r="AE42" s="298">
        <v>293.12400000000002</v>
      </c>
      <c r="AF42" s="342">
        <v>5.5521557883651438</v>
      </c>
      <c r="AG42" s="298">
        <v>5624.1030000000001</v>
      </c>
      <c r="AH42" s="342">
        <v>106.527940481884</v>
      </c>
      <c r="AI42" s="109" t="s">
        <v>67</v>
      </c>
    </row>
    <row r="43" spans="1:35" ht="30" customHeight="1">
      <c r="A43" s="109" t="s">
        <v>68</v>
      </c>
      <c r="B43" s="501">
        <v>2087067.4850000001</v>
      </c>
      <c r="C43" s="298">
        <v>6844.5249999999996</v>
      </c>
      <c r="D43" s="342">
        <v>32.794938588198072</v>
      </c>
      <c r="E43" s="308">
        <v>5774.7280000000001</v>
      </c>
      <c r="F43" s="342">
        <v>27.669100503475093</v>
      </c>
      <c r="G43" s="308">
        <v>521.601</v>
      </c>
      <c r="H43" s="342">
        <v>2.499205242517589</v>
      </c>
      <c r="I43" s="305">
        <v>548.19600000000003</v>
      </c>
      <c r="J43" s="348">
        <v>2.6266328422053875</v>
      </c>
      <c r="K43" s="298">
        <v>1487.269</v>
      </c>
      <c r="L43" s="342">
        <v>7.0957611429006748</v>
      </c>
      <c r="M43" s="311">
        <v>754.08</v>
      </c>
      <c r="N43" s="342">
        <v>3.5977160571749573</v>
      </c>
      <c r="O43" s="313">
        <v>258.27100000000002</v>
      </c>
      <c r="P43" s="342">
        <v>1.2322110701817226</v>
      </c>
      <c r="Q43" s="313">
        <v>474.91800000000001</v>
      </c>
      <c r="R43" s="342">
        <v>2.2658340155439958</v>
      </c>
      <c r="S43" s="305">
        <v>1352.0930000000001</v>
      </c>
      <c r="T43" s="342">
        <v>6.4508363792884831</v>
      </c>
      <c r="U43" s="305">
        <v>459.899</v>
      </c>
      <c r="V43" s="342">
        <v>2.1941783590318074</v>
      </c>
      <c r="W43" s="305">
        <v>1.9490000000000001</v>
      </c>
      <c r="X43" s="342">
        <v>9.2986799748488117E-3</v>
      </c>
      <c r="Y43" s="305">
        <v>890.245</v>
      </c>
      <c r="Z43" s="342">
        <v>4.2473593402818262</v>
      </c>
      <c r="AA43" s="298">
        <v>-259.13</v>
      </c>
      <c r="AB43" s="342">
        <v>-1.2363093596113761</v>
      </c>
      <c r="AC43" s="317">
        <v>2580.328</v>
      </c>
      <c r="AD43" s="345">
        <v>12.363414305215914</v>
      </c>
      <c r="AE43" s="298">
        <v>319.255</v>
      </c>
      <c r="AF43" s="342">
        <v>1.529682208622976</v>
      </c>
      <c r="AG43" s="298">
        <v>9736.5249999999996</v>
      </c>
      <c r="AH43" s="342">
        <v>46.651701825540151</v>
      </c>
      <c r="AI43" s="109" t="s">
        <v>68</v>
      </c>
    </row>
    <row r="44" spans="1:35" ht="30" customHeight="1">
      <c r="A44" s="109" t="s">
        <v>69</v>
      </c>
      <c r="B44" s="501">
        <v>2694548.7949999999</v>
      </c>
      <c r="C44" s="298">
        <v>7997.84</v>
      </c>
      <c r="D44" s="342">
        <v>29.681555646128132</v>
      </c>
      <c r="E44" s="308">
        <v>6544.9639999999999</v>
      </c>
      <c r="F44" s="342">
        <v>24.289647350772878</v>
      </c>
      <c r="G44" s="308">
        <v>826.125</v>
      </c>
      <c r="H44" s="342">
        <v>3.0659121910612868</v>
      </c>
      <c r="I44" s="305">
        <v>626.75099999999998</v>
      </c>
      <c r="J44" s="348">
        <v>2.3259961042939659</v>
      </c>
      <c r="K44" s="298">
        <v>1931.5229999999999</v>
      </c>
      <c r="L44" s="342">
        <v>7.1665376674740227</v>
      </c>
      <c r="M44" s="311">
        <v>992.928</v>
      </c>
      <c r="N44" s="342">
        <v>3.6840648095257711</v>
      </c>
      <c r="O44" s="313">
        <v>343.97699999999998</v>
      </c>
      <c r="P44" s="342">
        <v>1.2762592665190691</v>
      </c>
      <c r="Q44" s="313">
        <v>594.61800000000005</v>
      </c>
      <c r="R44" s="342">
        <v>2.2062135914291825</v>
      </c>
      <c r="S44" s="305">
        <v>1549.9490000000001</v>
      </c>
      <c r="T44" s="342">
        <v>5.7507820984599691</v>
      </c>
      <c r="U44" s="305">
        <v>512.61900000000003</v>
      </c>
      <c r="V44" s="342">
        <v>1.9019723671749527</v>
      </c>
      <c r="W44" s="305">
        <v>0.2</v>
      </c>
      <c r="X44" s="342">
        <v>7.420608159958771E-4</v>
      </c>
      <c r="Y44" s="305">
        <v>1037.1300000000001</v>
      </c>
      <c r="Z44" s="342">
        <v>3.8480676704690202</v>
      </c>
      <c r="AA44" s="298">
        <v>-603.88199999999995</v>
      </c>
      <c r="AB44" s="342">
        <v>-2.2405858484261114</v>
      </c>
      <c r="AC44" s="317">
        <v>5195.1989999999996</v>
      </c>
      <c r="AD44" s="345">
        <v>19.280404235544751</v>
      </c>
      <c r="AE44" s="298">
        <v>775.66800000000001</v>
      </c>
      <c r="AF44" s="342">
        <v>2.8786563503297034</v>
      </c>
      <c r="AG44" s="298">
        <v>18700.934000000001</v>
      </c>
      <c r="AH44" s="342">
        <v>69.402840411357261</v>
      </c>
      <c r="AI44" s="109" t="s">
        <v>69</v>
      </c>
    </row>
    <row r="45" spans="1:35" ht="30" customHeight="1">
      <c r="A45" s="109" t="s">
        <v>70</v>
      </c>
      <c r="B45" s="501">
        <v>1057890.9509999999</v>
      </c>
      <c r="C45" s="298">
        <v>2798.0129999999999</v>
      </c>
      <c r="D45" s="342">
        <v>26.448973756275191</v>
      </c>
      <c r="E45" s="308">
        <v>2417.6239999999998</v>
      </c>
      <c r="F45" s="342">
        <v>22.853243972969761</v>
      </c>
      <c r="G45" s="308">
        <v>196.15199999999999</v>
      </c>
      <c r="H45" s="342">
        <v>1.854179769801245</v>
      </c>
      <c r="I45" s="305">
        <v>184.23699999999999</v>
      </c>
      <c r="J45" s="348">
        <v>1.7415500135041804</v>
      </c>
      <c r="K45" s="298">
        <v>1247.316</v>
      </c>
      <c r="L45" s="342">
        <v>11.994038571002411</v>
      </c>
      <c r="M45" s="311">
        <v>699.83299999999997</v>
      </c>
      <c r="N45" s="342">
        <v>6.7295087974982524</v>
      </c>
      <c r="O45" s="313">
        <v>149.352</v>
      </c>
      <c r="P45" s="342">
        <v>1.4361506215396518</v>
      </c>
      <c r="Q45" s="313">
        <v>398.13099999999997</v>
      </c>
      <c r="R45" s="342">
        <v>3.8283791519645072</v>
      </c>
      <c r="S45" s="305">
        <v>168.96299999999999</v>
      </c>
      <c r="T45" s="342">
        <v>1.6247276063742313</v>
      </c>
      <c r="U45" s="305">
        <v>131.45599999999999</v>
      </c>
      <c r="V45" s="342">
        <v>1.2640648675954553</v>
      </c>
      <c r="W45" s="305">
        <v>0</v>
      </c>
      <c r="X45" s="342">
        <v>0</v>
      </c>
      <c r="Y45" s="305">
        <v>37.506999999999998</v>
      </c>
      <c r="Z45" s="342">
        <v>0.36066273877877575</v>
      </c>
      <c r="AA45" s="298">
        <v>-182.42599999999999</v>
      </c>
      <c r="AB45" s="342">
        <v>-1.7541861728332564</v>
      </c>
      <c r="AC45" s="317">
        <v>2274.5889999999999</v>
      </c>
      <c r="AD45" s="345">
        <v>21.501166995046923</v>
      </c>
      <c r="AE45" s="298">
        <v>1604.097</v>
      </c>
      <c r="AF45" s="342">
        <v>15.163160233894468</v>
      </c>
      <c r="AG45" s="298">
        <v>5302.5680000000002</v>
      </c>
      <c r="AH45" s="342">
        <v>50.123956490861417</v>
      </c>
      <c r="AI45" s="109" t="s">
        <v>70</v>
      </c>
    </row>
    <row r="46" spans="1:35" ht="30" customHeight="1">
      <c r="A46" s="109" t="s">
        <v>71</v>
      </c>
      <c r="B46" s="501">
        <v>748733.96799999999</v>
      </c>
      <c r="C46" s="298">
        <v>1903.682</v>
      </c>
      <c r="D46" s="342">
        <v>25.425345735082239</v>
      </c>
      <c r="E46" s="308">
        <v>1486.067</v>
      </c>
      <c r="F46" s="342">
        <v>19.847730482557726</v>
      </c>
      <c r="G46" s="308">
        <v>224.858</v>
      </c>
      <c r="H46" s="342">
        <v>3.0031761561537702</v>
      </c>
      <c r="I46" s="305">
        <v>192.75700000000001</v>
      </c>
      <c r="J46" s="348">
        <v>2.574439096370742</v>
      </c>
      <c r="K46" s="298">
        <v>378.23500000000001</v>
      </c>
      <c r="L46" s="342">
        <v>5.0815540192329403</v>
      </c>
      <c r="M46" s="311">
        <v>170.61699999999999</v>
      </c>
      <c r="N46" s="342">
        <v>2.2922244163006238</v>
      </c>
      <c r="O46" s="313">
        <v>79.037999999999997</v>
      </c>
      <c r="P46" s="342">
        <v>1.0618685911460681</v>
      </c>
      <c r="Q46" s="313">
        <v>128.58000000000001</v>
      </c>
      <c r="R46" s="342">
        <v>1.7274610117862479</v>
      </c>
      <c r="S46" s="305">
        <v>66.099000000000004</v>
      </c>
      <c r="T46" s="342">
        <v>0.88803426207854408</v>
      </c>
      <c r="U46" s="305">
        <v>64.507000000000005</v>
      </c>
      <c r="V46" s="342">
        <v>0.86664588184239766</v>
      </c>
      <c r="W46" s="305">
        <v>1.5920000000000001</v>
      </c>
      <c r="X46" s="342">
        <v>2.138838023614642E-2</v>
      </c>
      <c r="Y46" s="305">
        <v>0</v>
      </c>
      <c r="Z46" s="342">
        <v>0</v>
      </c>
      <c r="AA46" s="298">
        <v>-71.491</v>
      </c>
      <c r="AB46" s="342">
        <v>-0.96047530870750231</v>
      </c>
      <c r="AC46" s="317">
        <v>1416.71</v>
      </c>
      <c r="AD46" s="345">
        <v>18.921406808673066</v>
      </c>
      <c r="AE46" s="298">
        <v>158.54400000000001</v>
      </c>
      <c r="AF46" s="342">
        <v>2.1174944209289568</v>
      </c>
      <c r="AG46" s="298">
        <v>2763.1489999999999</v>
      </c>
      <c r="AH46" s="342">
        <v>36.904282670397023</v>
      </c>
      <c r="AI46" s="109" t="s">
        <v>71</v>
      </c>
    </row>
    <row r="47" spans="1:35" ht="30" customHeight="1">
      <c r="A47" s="109" t="s">
        <v>72</v>
      </c>
      <c r="B47" s="501">
        <v>1043417.064</v>
      </c>
      <c r="C47" s="298">
        <v>5139.3230000000003</v>
      </c>
      <c r="D47" s="342">
        <v>49.254734059055032</v>
      </c>
      <c r="E47" s="308">
        <v>4167.183</v>
      </c>
      <c r="F47" s="342">
        <v>39.937845984853475</v>
      </c>
      <c r="G47" s="308">
        <v>350.34300000000002</v>
      </c>
      <c r="H47" s="342">
        <v>3.3576506661386167</v>
      </c>
      <c r="I47" s="305">
        <v>621.79700000000003</v>
      </c>
      <c r="J47" s="348">
        <v>5.9592374080629371</v>
      </c>
      <c r="K47" s="298">
        <v>425.63799999999998</v>
      </c>
      <c r="L47" s="342">
        <v>4.2478357403581404</v>
      </c>
      <c r="M47" s="311">
        <v>168.13800000000001</v>
      </c>
      <c r="N47" s="342">
        <v>1.6780047968281429</v>
      </c>
      <c r="O47" s="313">
        <v>117.242</v>
      </c>
      <c r="P47" s="342">
        <v>1.1700664834226953</v>
      </c>
      <c r="Q47" s="313">
        <v>140.25800000000001</v>
      </c>
      <c r="R47" s="342">
        <v>1.3997644601073027</v>
      </c>
      <c r="S47" s="305">
        <v>118.65600000000001</v>
      </c>
      <c r="T47" s="342">
        <v>1.184178098778623</v>
      </c>
      <c r="U47" s="305">
        <v>58.225000000000001</v>
      </c>
      <c r="V47" s="342">
        <v>0.58108119101760825</v>
      </c>
      <c r="W47" s="305">
        <v>1.3440000000000001</v>
      </c>
      <c r="X47" s="342">
        <v>1.3413020536327445E-2</v>
      </c>
      <c r="Y47" s="305">
        <v>59.087000000000003</v>
      </c>
      <c r="Z47" s="342">
        <v>0.58968388722468734</v>
      </c>
      <c r="AA47" s="298">
        <v>-128.04300000000001</v>
      </c>
      <c r="AB47" s="342">
        <v>-1.277859664087035</v>
      </c>
      <c r="AC47" s="317">
        <v>1369.0509999999999</v>
      </c>
      <c r="AD47" s="345">
        <v>13.120841581329554</v>
      </c>
      <c r="AE47" s="298">
        <v>230.05799999999999</v>
      </c>
      <c r="AF47" s="342">
        <v>2.2048518079439803</v>
      </c>
      <c r="AG47" s="298">
        <v>11826.5</v>
      </c>
      <c r="AH47" s="342">
        <v>113.3439389486542</v>
      </c>
      <c r="AI47" s="109" t="s">
        <v>72</v>
      </c>
    </row>
    <row r="48" spans="1:35" ht="30" customHeight="1">
      <c r="A48" s="109" t="s">
        <v>73</v>
      </c>
      <c r="B48" s="501">
        <v>1121595.32</v>
      </c>
      <c r="C48" s="298">
        <v>3686.8829999999998</v>
      </c>
      <c r="D48" s="342">
        <v>32.87177589150425</v>
      </c>
      <c r="E48" s="308">
        <v>3215.2249999999999</v>
      </c>
      <c r="F48" s="342">
        <v>28.666533665636191</v>
      </c>
      <c r="G48" s="308">
        <v>249.06700000000001</v>
      </c>
      <c r="H48" s="342">
        <v>2.2206494228239113</v>
      </c>
      <c r="I48" s="305">
        <v>222.59100000000001</v>
      </c>
      <c r="J48" s="348">
        <v>1.9845928030441498</v>
      </c>
      <c r="K48" s="298">
        <v>962.02300000000002</v>
      </c>
      <c r="L48" s="342">
        <v>8.5391757143227025</v>
      </c>
      <c r="M48" s="311">
        <v>506.39</v>
      </c>
      <c r="N48" s="342">
        <v>4.4948542706108618</v>
      </c>
      <c r="O48" s="313">
        <v>198.779</v>
      </c>
      <c r="P48" s="342">
        <v>1.7644160371606006</v>
      </c>
      <c r="Q48" s="313">
        <v>256.85399999999998</v>
      </c>
      <c r="R48" s="342">
        <v>2.2799054065512396</v>
      </c>
      <c r="S48" s="305">
        <v>52.216999999999999</v>
      </c>
      <c r="T48" s="342">
        <v>0.46349218082601823</v>
      </c>
      <c r="U48" s="305">
        <v>52.216999999999999</v>
      </c>
      <c r="V48" s="342">
        <v>0.46349218082601823</v>
      </c>
      <c r="W48" s="305">
        <v>0</v>
      </c>
      <c r="X48" s="342">
        <v>0</v>
      </c>
      <c r="Y48" s="305">
        <v>0</v>
      </c>
      <c r="Z48" s="342">
        <v>0</v>
      </c>
      <c r="AA48" s="298">
        <v>-165.89699999999999</v>
      </c>
      <c r="AB48" s="342">
        <v>-1.4725465331691585</v>
      </c>
      <c r="AC48" s="317">
        <v>1696.56</v>
      </c>
      <c r="AD48" s="345">
        <v>15.126311333039441</v>
      </c>
      <c r="AE48" s="298">
        <v>1252.9000000000001</v>
      </c>
      <c r="AF48" s="342">
        <v>11.170695683715943</v>
      </c>
      <c r="AG48" s="298">
        <v>8698.893</v>
      </c>
      <c r="AH48" s="342">
        <v>77.558214133775095</v>
      </c>
      <c r="AI48" s="109" t="s">
        <v>73</v>
      </c>
    </row>
    <row r="49" spans="1:35" ht="30" customHeight="1">
      <c r="A49" s="109" t="s">
        <v>74</v>
      </c>
      <c r="B49" s="501">
        <v>649020.18500000006</v>
      </c>
      <c r="C49" s="298">
        <v>3053.0079999999998</v>
      </c>
      <c r="D49" s="342">
        <v>47.040262699995992</v>
      </c>
      <c r="E49" s="308">
        <v>2741.29</v>
      </c>
      <c r="F49" s="342">
        <v>42.237361230914559</v>
      </c>
      <c r="G49" s="308">
        <v>107.078</v>
      </c>
      <c r="H49" s="342">
        <v>1.6498408289104289</v>
      </c>
      <c r="I49" s="305">
        <v>204.64</v>
      </c>
      <c r="J49" s="348">
        <v>3.1530606401709984</v>
      </c>
      <c r="K49" s="298">
        <v>474.995</v>
      </c>
      <c r="L49" s="342">
        <v>7.3187471126500423</v>
      </c>
      <c r="M49" s="311">
        <v>183.25700000000001</v>
      </c>
      <c r="N49" s="342">
        <v>2.8236331742921692</v>
      </c>
      <c r="O49" s="313">
        <v>92.52</v>
      </c>
      <c r="P49" s="342">
        <v>1.4255528644772721</v>
      </c>
      <c r="Q49" s="313">
        <v>199.21799999999999</v>
      </c>
      <c r="R49" s="342">
        <v>3.069561073880601</v>
      </c>
      <c r="S49" s="305">
        <v>0</v>
      </c>
      <c r="T49" s="342">
        <v>0</v>
      </c>
      <c r="U49" s="305">
        <v>0</v>
      </c>
      <c r="V49" s="342">
        <v>0</v>
      </c>
      <c r="W49" s="305">
        <v>0</v>
      </c>
      <c r="X49" s="342">
        <v>0</v>
      </c>
      <c r="Y49" s="305">
        <v>0</v>
      </c>
      <c r="Z49" s="342">
        <v>0</v>
      </c>
      <c r="AA49" s="298">
        <v>-96.825999999999993</v>
      </c>
      <c r="AB49" s="342">
        <v>-1.4918999314297055</v>
      </c>
      <c r="AC49" s="317">
        <v>694.76499999999999</v>
      </c>
      <c r="AD49" s="345">
        <v>10.704828849044192</v>
      </c>
      <c r="AE49" s="298">
        <v>472.63499999999999</v>
      </c>
      <c r="AF49" s="342">
        <v>7.2822850648319974</v>
      </c>
      <c r="AG49" s="298">
        <v>3568.9349999999999</v>
      </c>
      <c r="AH49" s="342">
        <v>54.989584029655404</v>
      </c>
      <c r="AI49" s="109" t="s">
        <v>74</v>
      </c>
    </row>
    <row r="50" spans="1:35" ht="30" customHeight="1">
      <c r="A50" s="109" t="s">
        <v>75</v>
      </c>
      <c r="B50" s="501">
        <v>6096010.4970000004</v>
      </c>
      <c r="C50" s="298">
        <v>25139.002</v>
      </c>
      <c r="D50" s="342">
        <v>41.238449330708228</v>
      </c>
      <c r="E50" s="308">
        <v>21490.105</v>
      </c>
      <c r="F50" s="342">
        <v>35.252736212603011</v>
      </c>
      <c r="G50" s="308">
        <v>1923.221</v>
      </c>
      <c r="H50" s="342">
        <v>3.1548846593136037</v>
      </c>
      <c r="I50" s="305">
        <v>1725.6759999999999</v>
      </c>
      <c r="J50" s="348">
        <v>2.8308284587916117</v>
      </c>
      <c r="K50" s="298">
        <v>5487.6220000000003</v>
      </c>
      <c r="L50" s="342">
        <v>9.046213435266079</v>
      </c>
      <c r="M50" s="311">
        <v>2671.4650000000001</v>
      </c>
      <c r="N50" s="342">
        <v>4.403846069361756</v>
      </c>
      <c r="O50" s="313">
        <v>1533.7739999999999</v>
      </c>
      <c r="P50" s="342">
        <v>2.5283897042219374</v>
      </c>
      <c r="Q50" s="313">
        <v>1282.383</v>
      </c>
      <c r="R50" s="342">
        <v>2.1139776616823864</v>
      </c>
      <c r="S50" s="305">
        <v>2432.8879999999999</v>
      </c>
      <c r="T50" s="342">
        <v>4.0105575989194628</v>
      </c>
      <c r="U50" s="305">
        <v>1589.6369999999999</v>
      </c>
      <c r="V50" s="342">
        <v>2.6204785217706439</v>
      </c>
      <c r="W50" s="305">
        <v>8.8119999999999994</v>
      </c>
      <c r="X50" s="342">
        <v>1.4526370947482294E-2</v>
      </c>
      <c r="Y50" s="305">
        <v>834.43899999999996</v>
      </c>
      <c r="Z50" s="342">
        <v>1.3755527062013369</v>
      </c>
      <c r="AA50" s="298">
        <v>-1064.6790000000001</v>
      </c>
      <c r="AB50" s="342">
        <v>-1.7550978318196215</v>
      </c>
      <c r="AC50" s="317">
        <v>14030.885</v>
      </c>
      <c r="AD50" s="345">
        <v>23.01650400192872</v>
      </c>
      <c r="AE50" s="298">
        <v>1453.6759999999999</v>
      </c>
      <c r="AF50" s="342">
        <v>2.384635001392124</v>
      </c>
      <c r="AG50" s="298">
        <v>51425.786</v>
      </c>
      <c r="AH50" s="342">
        <v>84.359739907449182</v>
      </c>
      <c r="AI50" s="109" t="s">
        <v>75</v>
      </c>
    </row>
    <row r="51" spans="1:35" ht="30" customHeight="1">
      <c r="A51" s="109" t="s">
        <v>76</v>
      </c>
      <c r="B51" s="501">
        <v>809281.03799999994</v>
      </c>
      <c r="C51" s="298">
        <v>1415.721</v>
      </c>
      <c r="D51" s="342">
        <v>17.493564454428746</v>
      </c>
      <c r="E51" s="308">
        <v>1034.2950000000001</v>
      </c>
      <c r="F51" s="342">
        <v>12.780418067820838</v>
      </c>
      <c r="G51" s="308">
        <v>255.67</v>
      </c>
      <c r="H51" s="342">
        <v>3.1592239036249357</v>
      </c>
      <c r="I51" s="305">
        <v>125.756</v>
      </c>
      <c r="J51" s="348">
        <v>1.5539224829829761</v>
      </c>
      <c r="K51" s="298">
        <v>477.86799999999999</v>
      </c>
      <c r="L51" s="342">
        <v>5.9098452652155204</v>
      </c>
      <c r="M51" s="311">
        <v>282.25099999999998</v>
      </c>
      <c r="N51" s="342">
        <v>3.4906286588604925</v>
      </c>
      <c r="O51" s="313">
        <v>112.944</v>
      </c>
      <c r="P51" s="342">
        <v>1.3967906694620729</v>
      </c>
      <c r="Q51" s="313">
        <v>82.673000000000002</v>
      </c>
      <c r="R51" s="342">
        <v>1.0224259368929554</v>
      </c>
      <c r="S51" s="305">
        <v>185.911</v>
      </c>
      <c r="T51" s="342">
        <v>2.2991814540866571</v>
      </c>
      <c r="U51" s="305">
        <v>40.753</v>
      </c>
      <c r="V51" s="342">
        <v>0.50399676080701805</v>
      </c>
      <c r="W51" s="305">
        <v>0</v>
      </c>
      <c r="X51" s="342">
        <v>0</v>
      </c>
      <c r="Y51" s="305">
        <v>145.15799999999999</v>
      </c>
      <c r="Z51" s="342">
        <v>1.7951846932796389</v>
      </c>
      <c r="AA51" s="298">
        <v>-41.381</v>
      </c>
      <c r="AB51" s="342">
        <v>-0.5117633047617407</v>
      </c>
      <c r="AC51" s="317">
        <v>1607.2449999999999</v>
      </c>
      <c r="AD51" s="345">
        <v>19.860158888339107</v>
      </c>
      <c r="AE51" s="298">
        <v>395.18299999999999</v>
      </c>
      <c r="AF51" s="342">
        <v>4.8831367775109049</v>
      </c>
      <c r="AG51" s="298">
        <v>5340.3909999999996</v>
      </c>
      <c r="AH51" s="342">
        <v>65.989325700721537</v>
      </c>
      <c r="AI51" s="109" t="s">
        <v>76</v>
      </c>
    </row>
    <row r="52" spans="1:35" ht="30" customHeight="1">
      <c r="A52" s="109" t="s">
        <v>77</v>
      </c>
      <c r="B52" s="501">
        <v>1348333.993</v>
      </c>
      <c r="C52" s="298">
        <v>5926.527</v>
      </c>
      <c r="D52" s="342">
        <v>43.954443266787834</v>
      </c>
      <c r="E52" s="308">
        <v>5222.6639999999998</v>
      </c>
      <c r="F52" s="342">
        <v>38.734201074169611</v>
      </c>
      <c r="G52" s="308">
        <v>383.88</v>
      </c>
      <c r="H52" s="342">
        <v>2.8470690644376568</v>
      </c>
      <c r="I52" s="305">
        <v>319.983</v>
      </c>
      <c r="J52" s="348">
        <v>2.3731731281805635</v>
      </c>
      <c r="K52" s="298">
        <v>1027.5070000000001</v>
      </c>
      <c r="L52" s="342">
        <v>8.2226451267631688</v>
      </c>
      <c r="M52" s="311">
        <v>509.57799999999997</v>
      </c>
      <c r="N52" s="342">
        <v>4.0779080418972535</v>
      </c>
      <c r="O52" s="313">
        <v>168.27600000000001</v>
      </c>
      <c r="P52" s="342">
        <v>1.3466320242598826</v>
      </c>
      <c r="Q52" s="313">
        <v>349.65300000000002</v>
      </c>
      <c r="R52" s="342">
        <v>2.7981050606060323</v>
      </c>
      <c r="S52" s="305">
        <v>540.47</v>
      </c>
      <c r="T52" s="342">
        <v>4.3251218839985421</v>
      </c>
      <c r="U52" s="305">
        <v>289.58</v>
      </c>
      <c r="V52" s="342">
        <v>2.3173696878056096</v>
      </c>
      <c r="W52" s="305">
        <v>6.2720000000000002</v>
      </c>
      <c r="X52" s="342">
        <v>5.0191804274869758E-2</v>
      </c>
      <c r="Y52" s="305">
        <v>244.61799999999999</v>
      </c>
      <c r="Z52" s="342">
        <v>1.9575603919180626</v>
      </c>
      <c r="AA52" s="298">
        <v>-269.036</v>
      </c>
      <c r="AB52" s="342">
        <v>-2.1529659207420058</v>
      </c>
      <c r="AC52" s="317">
        <v>1941.5889999999999</v>
      </c>
      <c r="AD52" s="345">
        <v>14.399911372700961</v>
      </c>
      <c r="AE52" s="298">
        <v>515.55600000000004</v>
      </c>
      <c r="AF52" s="342">
        <v>3.8236520229895294</v>
      </c>
      <c r="AG52" s="298">
        <v>7587.9750000000004</v>
      </c>
      <c r="AH52" s="342">
        <v>56.276672096036073</v>
      </c>
      <c r="AI52" s="109" t="s">
        <v>77</v>
      </c>
    </row>
    <row r="53" spans="1:35" ht="30" customHeight="1">
      <c r="A53" s="109" t="s">
        <v>78</v>
      </c>
      <c r="B53" s="501">
        <v>1833811.433</v>
      </c>
      <c r="C53" s="298">
        <v>7223.49</v>
      </c>
      <c r="D53" s="342">
        <v>39.390582204969817</v>
      </c>
      <c r="E53" s="308">
        <v>6394.308</v>
      </c>
      <c r="F53" s="342">
        <v>34.868950454405855</v>
      </c>
      <c r="G53" s="308">
        <v>533.33299999999997</v>
      </c>
      <c r="H53" s="342">
        <v>2.9083306516826584</v>
      </c>
      <c r="I53" s="305">
        <v>295.84899999999999</v>
      </c>
      <c r="J53" s="348">
        <v>1.6133010988813048</v>
      </c>
      <c r="K53" s="298">
        <v>1789.665</v>
      </c>
      <c r="L53" s="342">
        <v>9.7829016030671436</v>
      </c>
      <c r="M53" s="311">
        <v>741.31600000000003</v>
      </c>
      <c r="N53" s="342">
        <v>4.0522787699258371</v>
      </c>
      <c r="O53" s="313">
        <v>494.82600000000002</v>
      </c>
      <c r="P53" s="342">
        <v>2.7048827957407129</v>
      </c>
      <c r="Q53" s="313">
        <v>553.52300000000002</v>
      </c>
      <c r="R53" s="342">
        <v>3.0257400374005949</v>
      </c>
      <c r="S53" s="305">
        <v>1236.144</v>
      </c>
      <c r="T53" s="342">
        <v>6.7571724983289227</v>
      </c>
      <c r="U53" s="305">
        <v>365.495</v>
      </c>
      <c r="V53" s="342">
        <v>1.9979167170465009</v>
      </c>
      <c r="W53" s="305">
        <v>40.968000000000004</v>
      </c>
      <c r="X53" s="342">
        <v>0.22394465605264383</v>
      </c>
      <c r="Y53" s="305">
        <v>829.68100000000004</v>
      </c>
      <c r="Z53" s="342">
        <v>4.5353111252297786</v>
      </c>
      <c r="AA53" s="298">
        <v>-750.65700000000004</v>
      </c>
      <c r="AB53" s="342">
        <v>-4.103339769539871</v>
      </c>
      <c r="AC53" s="317">
        <v>4042.93</v>
      </c>
      <c r="AD53" s="345">
        <v>22.046596107136388</v>
      </c>
      <c r="AE53" s="298">
        <v>614.67100000000005</v>
      </c>
      <c r="AF53" s="342">
        <v>3.3518768011738103</v>
      </c>
      <c r="AG53" s="298">
        <v>5481.2860000000001</v>
      </c>
      <c r="AH53" s="342">
        <v>29.890128839653709</v>
      </c>
      <c r="AI53" s="109" t="s">
        <v>78</v>
      </c>
    </row>
    <row r="54" spans="1:35" ht="30" customHeight="1">
      <c r="A54" s="109" t="s">
        <v>79</v>
      </c>
      <c r="B54" s="501">
        <v>1168683.3600000001</v>
      </c>
      <c r="C54" s="298">
        <v>3536.0459999999998</v>
      </c>
      <c r="D54" s="342">
        <v>30.256664217414709</v>
      </c>
      <c r="E54" s="308">
        <v>2986.8029999999999</v>
      </c>
      <c r="F54" s="342">
        <v>25.556990902993604</v>
      </c>
      <c r="G54" s="308">
        <v>297.62400000000002</v>
      </c>
      <c r="H54" s="342">
        <v>2.5466607139850095</v>
      </c>
      <c r="I54" s="305">
        <v>251.619</v>
      </c>
      <c r="J54" s="348">
        <v>2.1530126004361008</v>
      </c>
      <c r="K54" s="298">
        <v>687.03</v>
      </c>
      <c r="L54" s="342">
        <v>5.8196053221990311</v>
      </c>
      <c r="M54" s="311">
        <v>370.43299999999999</v>
      </c>
      <c r="N54" s="342">
        <v>3.1378161918957739</v>
      </c>
      <c r="O54" s="313">
        <v>99.799000000000007</v>
      </c>
      <c r="P54" s="342">
        <v>0.84536452782286242</v>
      </c>
      <c r="Q54" s="313">
        <v>216.798</v>
      </c>
      <c r="R54" s="342">
        <v>1.8364246024803945</v>
      </c>
      <c r="S54" s="305">
        <v>70.278000000000006</v>
      </c>
      <c r="T54" s="342">
        <v>0.59530183956086857</v>
      </c>
      <c r="U54" s="305">
        <v>15.616</v>
      </c>
      <c r="V54" s="342">
        <v>0.13227800345175619</v>
      </c>
      <c r="W54" s="305">
        <v>2.7050000000000001</v>
      </c>
      <c r="X54" s="342">
        <v>2.2913165941150136E-2</v>
      </c>
      <c r="Y54" s="305">
        <v>51.957000000000001</v>
      </c>
      <c r="Z54" s="342">
        <v>0.44011067016796213</v>
      </c>
      <c r="AA54" s="298">
        <v>-163.65199999999999</v>
      </c>
      <c r="AB54" s="342">
        <v>-1.3862423041039194</v>
      </c>
      <c r="AC54" s="317">
        <v>3041.5839999999998</v>
      </c>
      <c r="AD54" s="345">
        <v>26.025732068265263</v>
      </c>
      <c r="AE54" s="298">
        <v>1488.3689999999999</v>
      </c>
      <c r="AF54" s="342">
        <v>12.735434172691566</v>
      </c>
      <c r="AG54" s="298">
        <v>4073.4720000000002</v>
      </c>
      <c r="AH54" s="342">
        <v>34.855223745121172</v>
      </c>
      <c r="AI54" s="109" t="s">
        <v>79</v>
      </c>
    </row>
    <row r="55" spans="1:35" ht="30" customHeight="1">
      <c r="A55" s="109" t="s">
        <v>80</v>
      </c>
      <c r="B55" s="501">
        <v>1045106.112</v>
      </c>
      <c r="C55" s="298">
        <v>2261.2399999999998</v>
      </c>
      <c r="D55" s="342">
        <v>21.636463264698616</v>
      </c>
      <c r="E55" s="308">
        <v>1835.673</v>
      </c>
      <c r="F55" s="342">
        <v>17.564465262643111</v>
      </c>
      <c r="G55" s="308">
        <v>279.37200000000001</v>
      </c>
      <c r="H55" s="342">
        <v>2.673144829909865</v>
      </c>
      <c r="I55" s="305">
        <v>146.19499999999999</v>
      </c>
      <c r="J55" s="348">
        <v>1.3988531721456434</v>
      </c>
      <c r="K55" s="298">
        <v>673.40300000000002</v>
      </c>
      <c r="L55" s="342">
        <v>6.4753748013543717</v>
      </c>
      <c r="M55" s="311">
        <v>285.66000000000003</v>
      </c>
      <c r="N55" s="342">
        <v>2.7468775246841637</v>
      </c>
      <c r="O55" s="313">
        <v>176.63800000000001</v>
      </c>
      <c r="P55" s="342">
        <v>1.6985330539983241</v>
      </c>
      <c r="Q55" s="313">
        <v>211.10499999999999</v>
      </c>
      <c r="R55" s="342">
        <v>2.0299642226718837</v>
      </c>
      <c r="S55" s="305">
        <v>608.35299999999995</v>
      </c>
      <c r="T55" s="342">
        <v>5.8498606132261592</v>
      </c>
      <c r="U55" s="305">
        <v>542.87900000000002</v>
      </c>
      <c r="V55" s="342">
        <v>5.2202692841945462</v>
      </c>
      <c r="W55" s="305">
        <v>0</v>
      </c>
      <c r="X55" s="342">
        <v>0</v>
      </c>
      <c r="Y55" s="305">
        <v>65.474000000000004</v>
      </c>
      <c r="Z55" s="342">
        <v>0.62959132903161419</v>
      </c>
      <c r="AA55" s="298">
        <v>-28.789000000000001</v>
      </c>
      <c r="AB55" s="342">
        <v>-0.27683209780204571</v>
      </c>
      <c r="AC55" s="317">
        <v>2823.6410000000001</v>
      </c>
      <c r="AD55" s="345">
        <v>27.017744586685566</v>
      </c>
      <c r="AE55" s="298">
        <v>329.10300000000001</v>
      </c>
      <c r="AF55" s="342">
        <v>3.1489912480772095</v>
      </c>
      <c r="AG55" s="298">
        <v>3853.7159999999999</v>
      </c>
      <c r="AH55" s="342">
        <v>36.873920798580116</v>
      </c>
      <c r="AI55" s="109" t="s">
        <v>80</v>
      </c>
    </row>
    <row r="56" spans="1:35" ht="30" customHeight="1">
      <c r="A56" s="109" t="s">
        <v>81</v>
      </c>
      <c r="B56" s="501">
        <v>1687435.213</v>
      </c>
      <c r="C56" s="298">
        <v>6300.3509999999997</v>
      </c>
      <c r="D56" s="342">
        <v>37.336846780617698</v>
      </c>
      <c r="E56" s="308">
        <v>5457.7640000000001</v>
      </c>
      <c r="F56" s="342">
        <v>32.343546928222132</v>
      </c>
      <c r="G56" s="308">
        <v>377.29599999999999</v>
      </c>
      <c r="H56" s="342">
        <v>2.235913990020546</v>
      </c>
      <c r="I56" s="305">
        <v>465.291</v>
      </c>
      <c r="J56" s="348">
        <v>2.7573858623750311</v>
      </c>
      <c r="K56" s="298">
        <v>1407.0419999999999</v>
      </c>
      <c r="L56" s="342">
        <v>8.5186432158571535</v>
      </c>
      <c r="M56" s="311">
        <v>712.79100000000005</v>
      </c>
      <c r="N56" s="342">
        <v>4.3154448953720195</v>
      </c>
      <c r="O56" s="313">
        <v>286.06599999999997</v>
      </c>
      <c r="P56" s="342">
        <v>1.7319271138938228</v>
      </c>
      <c r="Q56" s="313">
        <v>408.185</v>
      </c>
      <c r="R56" s="342">
        <v>2.4712712065913114</v>
      </c>
      <c r="S56" s="305">
        <v>956.05899999999997</v>
      </c>
      <c r="T56" s="342">
        <v>5.788260417463853</v>
      </c>
      <c r="U56" s="305">
        <v>506.34699999999998</v>
      </c>
      <c r="V56" s="342">
        <v>3.0655726242852892</v>
      </c>
      <c r="W56" s="305">
        <v>7.8810000000000002</v>
      </c>
      <c r="X56" s="342">
        <v>4.7713875765023527E-2</v>
      </c>
      <c r="Y56" s="305">
        <v>441.83100000000002</v>
      </c>
      <c r="Z56" s="342">
        <v>2.6749739174135403</v>
      </c>
      <c r="AA56" s="298">
        <v>-375.298</v>
      </c>
      <c r="AB56" s="342">
        <v>-2.2721637034464917</v>
      </c>
      <c r="AC56" s="317">
        <v>4868.0720000000001</v>
      </c>
      <c r="AD56" s="345">
        <v>28.848941651189783</v>
      </c>
      <c r="AE56" s="298">
        <v>993.654</v>
      </c>
      <c r="AF56" s="342">
        <v>5.8885460748056584</v>
      </c>
      <c r="AG56" s="298">
        <v>5760.9309999999996</v>
      </c>
      <c r="AH56" s="342">
        <v>34.140161089550524</v>
      </c>
      <c r="AI56" s="109" t="s">
        <v>81</v>
      </c>
    </row>
    <row r="57" spans="1:35" ht="30" customHeight="1" thickBot="1">
      <c r="A57" s="110" t="s">
        <v>82</v>
      </c>
      <c r="B57" s="299">
        <v>1510453.5220000001</v>
      </c>
      <c r="C57" s="300">
        <v>7451.7</v>
      </c>
      <c r="D57" s="343">
        <v>49.334189311122671</v>
      </c>
      <c r="E57" s="309">
        <v>6438.5259999999998</v>
      </c>
      <c r="F57" s="343">
        <v>42.626442364639665</v>
      </c>
      <c r="G57" s="309">
        <v>675.09</v>
      </c>
      <c r="H57" s="343">
        <v>4.4694523212214401</v>
      </c>
      <c r="I57" s="306">
        <v>338.084</v>
      </c>
      <c r="J57" s="349">
        <v>2.2382946252615641</v>
      </c>
      <c r="K57" s="300">
        <v>1045.3689999999999</v>
      </c>
      <c r="L57" s="343">
        <v>6.9198173735919122</v>
      </c>
      <c r="M57" s="311">
        <v>575.73900000000003</v>
      </c>
      <c r="N57" s="343">
        <v>3.8111028114038525</v>
      </c>
      <c r="O57" s="312">
        <v>115.697</v>
      </c>
      <c r="P57" s="343">
        <v>0.765855990250776</v>
      </c>
      <c r="Q57" s="312">
        <v>353.93299999999999</v>
      </c>
      <c r="R57" s="343">
        <v>2.3428585719372834</v>
      </c>
      <c r="S57" s="306">
        <v>1370.5239999999999</v>
      </c>
      <c r="T57" s="343">
        <v>9.0721800494606999</v>
      </c>
      <c r="U57" s="306">
        <v>407.1</v>
      </c>
      <c r="V57" s="343">
        <v>2.6947973900022553</v>
      </c>
      <c r="W57" s="306">
        <v>0</v>
      </c>
      <c r="X57" s="343">
        <v>0</v>
      </c>
      <c r="Y57" s="306">
        <v>963.42399999999998</v>
      </c>
      <c r="Z57" s="343">
        <v>6.3773826594584442</v>
      </c>
      <c r="AA57" s="300">
        <v>-383.21300000000002</v>
      </c>
      <c r="AB57" s="343">
        <v>-2.5366774556986837</v>
      </c>
      <c r="AC57" s="318">
        <v>6821.4480000000003</v>
      </c>
      <c r="AD57" s="346">
        <v>45.161588229260325</v>
      </c>
      <c r="AE57" s="300">
        <v>775.16800000000001</v>
      </c>
      <c r="AF57" s="343">
        <v>5.1320215333312316</v>
      </c>
      <c r="AG57" s="300">
        <v>14302.35</v>
      </c>
      <c r="AH57" s="343">
        <v>94.689110202227056</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1" customWidth="1"/>
    <col min="2" max="18" width="17.90625" style="96" customWidth="1"/>
    <col min="19" max="19" width="18.08984375" style="42" customWidth="1"/>
    <col min="20" max="16384" width="9" style="96"/>
  </cols>
  <sheetData>
    <row r="1" spans="1:19" s="226" customFormat="1" ht="23.5">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206</v>
      </c>
    </row>
    <row r="4" spans="1:19" s="53" customFormat="1" ht="25" customHeight="1" thickBot="1">
      <c r="A4" s="758" t="s">
        <v>205</v>
      </c>
      <c r="B4" s="116" t="s">
        <v>83</v>
      </c>
      <c r="C4" s="116"/>
      <c r="D4" s="116"/>
      <c r="E4" s="116"/>
      <c r="F4" s="116"/>
      <c r="G4" s="117" t="s">
        <v>84</v>
      </c>
      <c r="H4" s="118"/>
      <c r="I4" s="118"/>
      <c r="J4" s="118"/>
      <c r="K4" s="118"/>
      <c r="L4" s="118"/>
      <c r="M4" s="118"/>
      <c r="N4" s="118"/>
      <c r="O4" s="118"/>
      <c r="P4" s="119"/>
      <c r="Q4" s="119"/>
      <c r="R4" s="120"/>
      <c r="S4" s="758" t="s">
        <v>205</v>
      </c>
    </row>
    <row r="5" spans="1:19" s="53" customFormat="1" ht="25" customHeight="1" thickBot="1">
      <c r="A5" s="759"/>
      <c r="B5" s="766" t="s">
        <v>85</v>
      </c>
      <c r="C5" s="773" t="s">
        <v>86</v>
      </c>
      <c r="D5" s="247"/>
      <c r="E5" s="247"/>
      <c r="F5" s="248"/>
      <c r="G5" s="117" t="s">
        <v>87</v>
      </c>
      <c r="H5" s="118"/>
      <c r="I5" s="118"/>
      <c r="J5" s="118"/>
      <c r="K5" s="118"/>
      <c r="L5" s="121"/>
      <c r="M5" s="121"/>
      <c r="N5" s="121"/>
      <c r="O5" s="121"/>
      <c r="P5" s="119" t="s">
        <v>88</v>
      </c>
      <c r="Q5" s="119"/>
      <c r="R5" s="120"/>
      <c r="S5" s="759"/>
    </row>
    <row r="6" spans="1:19" s="53" customFormat="1" ht="25" customHeight="1" thickBot="1">
      <c r="A6" s="759"/>
      <c r="B6" s="767"/>
      <c r="C6" s="774"/>
      <c r="D6" s="249"/>
      <c r="E6" s="249"/>
      <c r="F6" s="250"/>
      <c r="G6" s="117" t="s">
        <v>89</v>
      </c>
      <c r="H6" s="118"/>
      <c r="I6" s="118"/>
      <c r="J6" s="118"/>
      <c r="K6" s="118"/>
      <c r="L6" s="361"/>
      <c r="M6" s="361"/>
      <c r="N6" s="361"/>
      <c r="O6" s="245" t="s">
        <v>90</v>
      </c>
      <c r="P6" s="244"/>
      <c r="Q6" s="123"/>
      <c r="R6" s="761" t="s">
        <v>96</v>
      </c>
      <c r="S6" s="759"/>
    </row>
    <row r="7" spans="1:19" s="53" customFormat="1" ht="25" customHeight="1">
      <c r="A7" s="759"/>
      <c r="B7" s="767"/>
      <c r="C7" s="774"/>
      <c r="D7" s="769" t="s">
        <v>97</v>
      </c>
      <c r="E7" s="769" t="s">
        <v>124</v>
      </c>
      <c r="F7" s="771" t="s">
        <v>98</v>
      </c>
      <c r="G7" s="756" t="s">
        <v>86</v>
      </c>
      <c r="H7" s="122"/>
      <c r="I7" s="122"/>
      <c r="J7" s="122"/>
      <c r="K7" s="764" t="s">
        <v>92</v>
      </c>
      <c r="L7" s="362"/>
      <c r="M7" s="362"/>
      <c r="N7" s="362"/>
      <c r="O7" s="756" t="s">
        <v>86</v>
      </c>
      <c r="P7" s="123" t="s">
        <v>94</v>
      </c>
      <c r="Q7" s="123" t="s">
        <v>95</v>
      </c>
      <c r="R7" s="762"/>
      <c r="S7" s="759"/>
    </row>
    <row r="8" spans="1:19" s="53" customFormat="1" ht="25" customHeight="1" thickBot="1">
      <c r="A8" s="760"/>
      <c r="B8" s="768"/>
      <c r="C8" s="775"/>
      <c r="D8" s="770"/>
      <c r="E8" s="770"/>
      <c r="F8" s="772"/>
      <c r="G8" s="757"/>
      <c r="H8" s="363" t="s">
        <v>97</v>
      </c>
      <c r="I8" s="363" t="s">
        <v>124</v>
      </c>
      <c r="J8" s="363" t="s">
        <v>98</v>
      </c>
      <c r="K8" s="765"/>
      <c r="L8" s="363" t="s">
        <v>97</v>
      </c>
      <c r="M8" s="363" t="s">
        <v>124</v>
      </c>
      <c r="N8" s="363" t="s">
        <v>98</v>
      </c>
      <c r="O8" s="757"/>
      <c r="P8" s="477"/>
      <c r="Q8" s="477"/>
      <c r="R8" s="763"/>
      <c r="S8" s="760"/>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5" customHeight="1" thickBot="1">
      <c r="A10" s="106" t="s">
        <v>99</v>
      </c>
      <c r="B10" s="284">
        <v>1.3454389791823758</v>
      </c>
      <c r="C10" s="285">
        <v>15.539028770944881</v>
      </c>
      <c r="D10" s="286">
        <v>17.3236022457736</v>
      </c>
      <c r="E10" s="286">
        <v>5.7765834478587834</v>
      </c>
      <c r="F10" s="364">
        <v>9.9888551069606848</v>
      </c>
      <c r="G10" s="287">
        <v>13.601518180419376</v>
      </c>
      <c r="H10" s="286">
        <v>5.7707865563788658</v>
      </c>
      <c r="I10" s="286">
        <v>13.534885186589236</v>
      </c>
      <c r="J10" s="286">
        <v>25.79318083269564</v>
      </c>
      <c r="K10" s="286">
        <v>11.278593496204039</v>
      </c>
      <c r="L10" s="286">
        <v>-15.885914432710337</v>
      </c>
      <c r="M10" s="286">
        <v>6.0666249974931787</v>
      </c>
      <c r="N10" s="364">
        <v>26.618266093121917</v>
      </c>
      <c r="O10" s="284">
        <v>39.683139336629125</v>
      </c>
      <c r="P10" s="284">
        <v>-5.627766231482596</v>
      </c>
      <c r="Q10" s="284">
        <v>-0.79251800913851866</v>
      </c>
      <c r="R10" s="284">
        <v>3.6337978007110934</v>
      </c>
      <c r="S10" s="107" t="s">
        <v>99</v>
      </c>
    </row>
    <row r="11" spans="1:19" ht="25" customHeight="1">
      <c r="A11" s="108" t="s">
        <v>100</v>
      </c>
      <c r="B11" s="508">
        <v>0.12005455692283817</v>
      </c>
      <c r="C11" s="510">
        <v>24.137632766282891</v>
      </c>
      <c r="D11" s="290">
        <v>27.354756427863265</v>
      </c>
      <c r="E11" s="290">
        <v>0.92459213754317204</v>
      </c>
      <c r="F11" s="511">
        <v>16.710667029566849</v>
      </c>
      <c r="G11" s="509">
        <v>-6.1563569620366962</v>
      </c>
      <c r="H11" s="290">
        <v>-16.574381994057035</v>
      </c>
      <c r="I11" s="290">
        <v>-47.398881527346468</v>
      </c>
      <c r="J11" s="290">
        <v>29.024947225658991</v>
      </c>
      <c r="K11" s="290">
        <v>-26.845082838650896</v>
      </c>
      <c r="L11" s="290">
        <v>-49.423570535368235</v>
      </c>
      <c r="M11" s="290">
        <v>9.3571776296912361</v>
      </c>
      <c r="N11" s="511">
        <v>-20.639319909662888</v>
      </c>
      <c r="O11" s="508">
        <v>65.873730395127382</v>
      </c>
      <c r="P11" s="508">
        <v>-18.608613968567113</v>
      </c>
      <c r="Q11" s="508">
        <v>-10.680542368896212</v>
      </c>
      <c r="R11" s="508">
        <v>-19.504869914573732</v>
      </c>
      <c r="S11" s="108" t="s">
        <v>100</v>
      </c>
    </row>
    <row r="12" spans="1:19" ht="25" customHeight="1">
      <c r="A12" s="109" t="s">
        <v>37</v>
      </c>
      <c r="B12" s="288">
        <v>-1.2155800652387683</v>
      </c>
      <c r="C12" s="291">
        <v>-18.283753744941649</v>
      </c>
      <c r="D12" s="292">
        <v>-22.221840635987135</v>
      </c>
      <c r="E12" s="292">
        <v>-5.7998744972173455</v>
      </c>
      <c r="F12" s="366">
        <v>4.0727871325064768</v>
      </c>
      <c r="G12" s="291">
        <v>25.944890584220019</v>
      </c>
      <c r="H12" s="289">
        <v>-8.6900325554890401</v>
      </c>
      <c r="I12" s="289">
        <v>58.850120455837384</v>
      </c>
      <c r="J12" s="289">
        <v>77.623783326280147</v>
      </c>
      <c r="K12" s="289">
        <v>-83.257970795044812</v>
      </c>
      <c r="L12" s="289">
        <v>-56.751672362924666</v>
      </c>
      <c r="M12" s="289" t="s">
        <v>22</v>
      </c>
      <c r="N12" s="365">
        <v>-88.381544994099414</v>
      </c>
      <c r="O12" s="288" t="s">
        <v>209</v>
      </c>
      <c r="P12" s="288">
        <v>16.343189108474661</v>
      </c>
      <c r="Q12" s="288">
        <v>-47.487381656362928</v>
      </c>
      <c r="R12" s="288">
        <v>-41.795057719122219</v>
      </c>
      <c r="S12" s="109" t="s">
        <v>101</v>
      </c>
    </row>
    <row r="13" spans="1:19" ht="25" customHeight="1">
      <c r="A13" s="109" t="s">
        <v>38</v>
      </c>
      <c r="B13" s="288">
        <v>-0.26860223714183462</v>
      </c>
      <c r="C13" s="291">
        <v>39.990349879657089</v>
      </c>
      <c r="D13" s="292">
        <v>52.430650683950063</v>
      </c>
      <c r="E13" s="292">
        <v>24.316701772217826</v>
      </c>
      <c r="F13" s="366">
        <v>-17.559059572782886</v>
      </c>
      <c r="G13" s="291">
        <v>13.441103865102733</v>
      </c>
      <c r="H13" s="289">
        <v>-16.182615329267605</v>
      </c>
      <c r="I13" s="289">
        <v>45.972382450620529</v>
      </c>
      <c r="J13" s="289">
        <v>43.141782772473249</v>
      </c>
      <c r="K13" s="289">
        <v>38.472456486410891</v>
      </c>
      <c r="L13" s="289">
        <v>-35.578884913211155</v>
      </c>
      <c r="M13" s="289" t="s">
        <v>22</v>
      </c>
      <c r="N13" s="365">
        <v>362.56400744573034</v>
      </c>
      <c r="O13" s="288">
        <v>136.878244240051</v>
      </c>
      <c r="P13" s="288">
        <v>-0.73447245645390069</v>
      </c>
      <c r="Q13" s="288">
        <v>1.6774478410625022</v>
      </c>
      <c r="R13" s="288">
        <v>61.907267461617209</v>
      </c>
      <c r="S13" s="109" t="s">
        <v>38</v>
      </c>
    </row>
    <row r="14" spans="1:19" ht="25" customHeight="1">
      <c r="A14" s="109" t="s">
        <v>39</v>
      </c>
      <c r="B14" s="288">
        <v>0.92654073891415578</v>
      </c>
      <c r="C14" s="291">
        <v>10.937836197610835</v>
      </c>
      <c r="D14" s="292">
        <v>10.458392755170067</v>
      </c>
      <c r="E14" s="292">
        <v>6.3290757852823702</v>
      </c>
      <c r="F14" s="366">
        <v>24.801375909409145</v>
      </c>
      <c r="G14" s="291">
        <v>27.747205606548192</v>
      </c>
      <c r="H14" s="289">
        <v>49.583156469143063</v>
      </c>
      <c r="I14" s="289">
        <v>151.17672871726177</v>
      </c>
      <c r="J14" s="289">
        <v>-34.250401772023721</v>
      </c>
      <c r="K14" s="289">
        <v>154.95743346401895</v>
      </c>
      <c r="L14" s="289">
        <v>406.00202760499718</v>
      </c>
      <c r="M14" s="289" t="s">
        <v>22</v>
      </c>
      <c r="N14" s="365">
        <v>-70.573167434336924</v>
      </c>
      <c r="O14" s="288">
        <v>295.23710991140121</v>
      </c>
      <c r="P14" s="288">
        <v>-7.5157045887359999</v>
      </c>
      <c r="Q14" s="288">
        <v>87.659711820072005</v>
      </c>
      <c r="R14" s="288">
        <v>16.939966340319046</v>
      </c>
      <c r="S14" s="109" t="s">
        <v>39</v>
      </c>
    </row>
    <row r="15" spans="1:19" ht="25" customHeight="1">
      <c r="A15" s="109" t="s">
        <v>40</v>
      </c>
      <c r="B15" s="288">
        <v>-3.7280473974976331</v>
      </c>
      <c r="C15" s="291">
        <v>37.34833635813672</v>
      </c>
      <c r="D15" s="292">
        <v>62.937788375189655</v>
      </c>
      <c r="E15" s="292">
        <v>-11.372996044585193</v>
      </c>
      <c r="F15" s="366">
        <v>13.119106472580782</v>
      </c>
      <c r="G15" s="291">
        <v>101.34311616068851</v>
      </c>
      <c r="H15" s="289">
        <v>230.54460667295842</v>
      </c>
      <c r="I15" s="289">
        <v>-5.3239301094826175</v>
      </c>
      <c r="J15" s="289">
        <v>24.390348158755273</v>
      </c>
      <c r="K15" s="289">
        <v>-24.277935229118242</v>
      </c>
      <c r="L15" s="289" t="s">
        <v>22</v>
      </c>
      <c r="M15" s="289" t="s">
        <v>22</v>
      </c>
      <c r="N15" s="365">
        <v>-60.710760118460023</v>
      </c>
      <c r="O15" s="288">
        <v>135.0857073877354</v>
      </c>
      <c r="P15" s="288">
        <v>31.915574330620615</v>
      </c>
      <c r="Q15" s="288">
        <v>-17.586665693752494</v>
      </c>
      <c r="R15" s="288">
        <v>-56.35257001889363</v>
      </c>
      <c r="S15" s="109" t="s">
        <v>40</v>
      </c>
    </row>
    <row r="16" spans="1:19" ht="25" customHeight="1">
      <c r="A16" s="109" t="s">
        <v>41</v>
      </c>
      <c r="B16" s="288">
        <v>-3.0387796603669699</v>
      </c>
      <c r="C16" s="291">
        <v>25.483292349171663</v>
      </c>
      <c r="D16" s="292">
        <v>-1.318170591469098</v>
      </c>
      <c r="E16" s="292">
        <v>-41.833791781278649</v>
      </c>
      <c r="F16" s="366" t="s">
        <v>209</v>
      </c>
      <c r="G16" s="291">
        <v>60.810575316304607</v>
      </c>
      <c r="H16" s="289">
        <v>23.043377112281377</v>
      </c>
      <c r="I16" s="289">
        <v>15.332717740974616</v>
      </c>
      <c r="J16" s="289">
        <v>131.02281197746336</v>
      </c>
      <c r="K16" s="289">
        <v>147.8459042566889</v>
      </c>
      <c r="L16" s="289" t="s">
        <v>209</v>
      </c>
      <c r="M16" s="289" t="s">
        <v>22</v>
      </c>
      <c r="N16" s="365">
        <v>-27.364165702058997</v>
      </c>
      <c r="O16" s="288">
        <v>-60.973229453844056</v>
      </c>
      <c r="P16" s="288">
        <v>49.617283601504397</v>
      </c>
      <c r="Q16" s="288">
        <v>73.872335220028134</v>
      </c>
      <c r="R16" s="288">
        <v>-30.729801153018954</v>
      </c>
      <c r="S16" s="109" t="s">
        <v>41</v>
      </c>
    </row>
    <row r="17" spans="1:19" ht="25" customHeight="1">
      <c r="A17" s="109" t="s">
        <v>42</v>
      </c>
      <c r="B17" s="288">
        <v>-1.7186299054964422</v>
      </c>
      <c r="C17" s="291">
        <v>-12.033925385806853</v>
      </c>
      <c r="D17" s="292">
        <v>-13.813021897044806</v>
      </c>
      <c r="E17" s="292">
        <v>1.6757382007666592</v>
      </c>
      <c r="F17" s="366">
        <v>-14.363270719630819</v>
      </c>
      <c r="G17" s="291">
        <v>-23.654939374250191</v>
      </c>
      <c r="H17" s="289">
        <v>-34.12129584033724</v>
      </c>
      <c r="I17" s="289">
        <v>-33.520514681716833</v>
      </c>
      <c r="J17" s="289">
        <v>4.958437448263382</v>
      </c>
      <c r="K17" s="289" t="s">
        <v>209</v>
      </c>
      <c r="L17" s="289" t="s">
        <v>209</v>
      </c>
      <c r="M17" s="289">
        <v>-19.188835586567819</v>
      </c>
      <c r="N17" s="365">
        <v>-52.331390507910072</v>
      </c>
      <c r="O17" s="288">
        <v>36.362034280632685</v>
      </c>
      <c r="P17" s="288">
        <v>-38.23639523114565</v>
      </c>
      <c r="Q17" s="288">
        <v>56.273109087530202</v>
      </c>
      <c r="R17" s="288">
        <v>61.569786602606058</v>
      </c>
      <c r="S17" s="109" t="s">
        <v>42</v>
      </c>
    </row>
    <row r="18" spans="1:19" ht="25" customHeight="1">
      <c r="A18" s="109" t="s">
        <v>43</v>
      </c>
      <c r="B18" s="288">
        <v>-0.37446158146930486</v>
      </c>
      <c r="C18" s="291">
        <v>11.343766590745602</v>
      </c>
      <c r="D18" s="292">
        <v>6.7312999277957317</v>
      </c>
      <c r="E18" s="292">
        <v>20.191389134716744</v>
      </c>
      <c r="F18" s="366">
        <v>31.168604171285864</v>
      </c>
      <c r="G18" s="291">
        <v>71.363911807902184</v>
      </c>
      <c r="H18" s="289">
        <v>31.959175716986294</v>
      </c>
      <c r="I18" s="289">
        <v>38.382638657941641</v>
      </c>
      <c r="J18" s="289">
        <v>212.45930621132743</v>
      </c>
      <c r="K18" s="289">
        <v>76.777260594569043</v>
      </c>
      <c r="L18" s="289">
        <v>51.502914047083635</v>
      </c>
      <c r="M18" s="289" t="s">
        <v>22</v>
      </c>
      <c r="N18" s="365">
        <v>102.79737234324915</v>
      </c>
      <c r="O18" s="288">
        <v>115.69157011586094</v>
      </c>
      <c r="P18" s="288">
        <v>9.847665023191297</v>
      </c>
      <c r="Q18" s="288">
        <v>13.02746926935589</v>
      </c>
      <c r="R18" s="288">
        <v>119.24070040453145</v>
      </c>
      <c r="S18" s="109" t="s">
        <v>43</v>
      </c>
    </row>
    <row r="19" spans="1:19" ht="25" customHeight="1">
      <c r="A19" s="109" t="s">
        <v>44</v>
      </c>
      <c r="B19" s="288">
        <v>-2.7090309573166564</v>
      </c>
      <c r="C19" s="291">
        <v>1.4948442019753827</v>
      </c>
      <c r="D19" s="292">
        <v>2.1929851373311209</v>
      </c>
      <c r="E19" s="292">
        <v>9.2093768087381278</v>
      </c>
      <c r="F19" s="366">
        <v>-15.651365740165758</v>
      </c>
      <c r="G19" s="291">
        <v>0.87035645937292827</v>
      </c>
      <c r="H19" s="289">
        <v>-13.943067204425816</v>
      </c>
      <c r="I19" s="289">
        <v>6.7794957689086601</v>
      </c>
      <c r="J19" s="289">
        <v>12.027242655957252</v>
      </c>
      <c r="K19" s="289">
        <v>184.08641562016271</v>
      </c>
      <c r="L19" s="289">
        <v>4.3961239562820396</v>
      </c>
      <c r="M19" s="289" t="s">
        <v>22</v>
      </c>
      <c r="N19" s="365">
        <v>265.4462394755821</v>
      </c>
      <c r="O19" s="288" t="s">
        <v>209</v>
      </c>
      <c r="P19" s="288">
        <v>8.5416137267984737</v>
      </c>
      <c r="Q19" s="288">
        <v>175.64620616829376</v>
      </c>
      <c r="R19" s="288">
        <v>41.474895138752828</v>
      </c>
      <c r="S19" s="109" t="s">
        <v>44</v>
      </c>
    </row>
    <row r="20" spans="1:19" ht="25" customHeight="1">
      <c r="A20" s="109" t="s">
        <v>45</v>
      </c>
      <c r="B20" s="288">
        <v>-6.3539464081046049E-2</v>
      </c>
      <c r="C20" s="291">
        <v>51.181085170624527</v>
      </c>
      <c r="D20" s="292">
        <v>61.188252267035296</v>
      </c>
      <c r="E20" s="292">
        <v>6.3996752450818946</v>
      </c>
      <c r="F20" s="366">
        <v>15.57370019547713</v>
      </c>
      <c r="G20" s="291">
        <v>-6.2412286609861383</v>
      </c>
      <c r="H20" s="289">
        <v>-24.177815284568993</v>
      </c>
      <c r="I20" s="289">
        <v>35.440934994687524</v>
      </c>
      <c r="J20" s="289">
        <v>8.9682100152210182</v>
      </c>
      <c r="K20" s="289">
        <v>-20.803981128417249</v>
      </c>
      <c r="L20" s="289">
        <v>-36.056936143441334</v>
      </c>
      <c r="M20" s="289" t="s">
        <v>209</v>
      </c>
      <c r="N20" s="365">
        <v>-16.838105953050643</v>
      </c>
      <c r="O20" s="288">
        <v>37.787929198243177</v>
      </c>
      <c r="P20" s="288">
        <v>5.6745350970310398</v>
      </c>
      <c r="Q20" s="288">
        <v>-26.376976039580569</v>
      </c>
      <c r="R20" s="288">
        <v>40.072071252641933</v>
      </c>
      <c r="S20" s="109" t="s">
        <v>45</v>
      </c>
    </row>
    <row r="21" spans="1:19" ht="25" customHeight="1">
      <c r="A21" s="109" t="s">
        <v>46</v>
      </c>
      <c r="B21" s="288">
        <v>1.4306232407440405</v>
      </c>
      <c r="C21" s="291">
        <v>30.608220032036968</v>
      </c>
      <c r="D21" s="292">
        <v>33.904605641467384</v>
      </c>
      <c r="E21" s="292">
        <v>17.966804544740555</v>
      </c>
      <c r="F21" s="366">
        <v>16.782417526374076</v>
      </c>
      <c r="G21" s="291">
        <v>9.6313826581381932</v>
      </c>
      <c r="H21" s="289">
        <v>19.475512713437254</v>
      </c>
      <c r="I21" s="289">
        <v>6.3139628519256519</v>
      </c>
      <c r="J21" s="289">
        <v>-5.5284206206024749</v>
      </c>
      <c r="K21" s="289">
        <v>20.137104176639326</v>
      </c>
      <c r="L21" s="289">
        <v>-28.272113343363003</v>
      </c>
      <c r="M21" s="289" t="s">
        <v>209</v>
      </c>
      <c r="N21" s="365">
        <v>34.738752146367915</v>
      </c>
      <c r="O21" s="288">
        <v>68.729558235079168</v>
      </c>
      <c r="P21" s="288">
        <v>-3.9866691448756342</v>
      </c>
      <c r="Q21" s="288">
        <v>-32.841748302513068</v>
      </c>
      <c r="R21" s="288">
        <v>70.314279885482136</v>
      </c>
      <c r="S21" s="109" t="s">
        <v>46</v>
      </c>
    </row>
    <row r="22" spans="1:19" ht="25" customHeight="1">
      <c r="A22" s="109" t="s">
        <v>47</v>
      </c>
      <c r="B22" s="288">
        <v>1.829237841169487</v>
      </c>
      <c r="C22" s="291">
        <v>8.6679513098065826</v>
      </c>
      <c r="D22" s="292">
        <v>4.5266614988544944</v>
      </c>
      <c r="E22" s="292">
        <v>21.336087577722026</v>
      </c>
      <c r="F22" s="366">
        <v>33.062614766228592</v>
      </c>
      <c r="G22" s="291">
        <v>-2.4387592126207096</v>
      </c>
      <c r="H22" s="289">
        <v>-8.2754701920453471</v>
      </c>
      <c r="I22" s="289">
        <v>14.716638386108642</v>
      </c>
      <c r="J22" s="289">
        <v>-1.0494320928902141</v>
      </c>
      <c r="K22" s="289">
        <v>-8.2868776997081</v>
      </c>
      <c r="L22" s="289">
        <v>-52.391937463729548</v>
      </c>
      <c r="M22" s="289">
        <v>26.620814858778758</v>
      </c>
      <c r="N22" s="365">
        <v>36.529926558331624</v>
      </c>
      <c r="O22" s="288" t="s">
        <v>209</v>
      </c>
      <c r="P22" s="288">
        <v>-6.3801482418010806</v>
      </c>
      <c r="Q22" s="288">
        <v>-1.4349855933459708</v>
      </c>
      <c r="R22" s="288">
        <v>-8.5516211015355168</v>
      </c>
      <c r="S22" s="109" t="s">
        <v>47</v>
      </c>
    </row>
    <row r="23" spans="1:19" ht="25" customHeight="1">
      <c r="A23" s="109" t="s">
        <v>48</v>
      </c>
      <c r="B23" s="288">
        <v>4.8067859147728882</v>
      </c>
      <c r="C23" s="291">
        <v>23.17208522377048</v>
      </c>
      <c r="D23" s="292">
        <v>30.326621545334802</v>
      </c>
      <c r="E23" s="292">
        <v>5.3283162218047693</v>
      </c>
      <c r="F23" s="366">
        <v>-4.9849689647962236</v>
      </c>
      <c r="G23" s="291">
        <v>27.456668089347531</v>
      </c>
      <c r="H23" s="289">
        <v>21.417859618224114</v>
      </c>
      <c r="I23" s="289">
        <v>34.811523887431463</v>
      </c>
      <c r="J23" s="289">
        <v>35.042706105278342</v>
      </c>
      <c r="K23" s="289">
        <v>-2.4524507436717471</v>
      </c>
      <c r="L23" s="289">
        <v>-32.394540882583257</v>
      </c>
      <c r="M23" s="289">
        <v>54.701412859823165</v>
      </c>
      <c r="N23" s="365">
        <v>7.6574040249162181</v>
      </c>
      <c r="O23" s="288">
        <v>69.859644863160639</v>
      </c>
      <c r="P23" s="288">
        <v>10.8296976404242</v>
      </c>
      <c r="Q23" s="288">
        <v>7.8136530811185594</v>
      </c>
      <c r="R23" s="288">
        <v>10.578339689582819</v>
      </c>
      <c r="S23" s="109" t="s">
        <v>48</v>
      </c>
    </row>
    <row r="24" spans="1:19" ht="25" customHeight="1">
      <c r="A24" s="109" t="s">
        <v>49</v>
      </c>
      <c r="B24" s="288">
        <v>2.703043778897495</v>
      </c>
      <c r="C24" s="291">
        <v>26.044908805138121</v>
      </c>
      <c r="D24" s="292">
        <v>32.090502994361003</v>
      </c>
      <c r="E24" s="292">
        <v>9.8916321864594323</v>
      </c>
      <c r="F24" s="366">
        <v>-2.3548232761198449</v>
      </c>
      <c r="G24" s="291">
        <v>43.551698383009153</v>
      </c>
      <c r="H24" s="289">
        <v>16.023402293827445</v>
      </c>
      <c r="I24" s="289">
        <v>99.339181130751768</v>
      </c>
      <c r="J24" s="289">
        <v>56.114205151484953</v>
      </c>
      <c r="K24" s="289">
        <v>-1.5701023971648596</v>
      </c>
      <c r="L24" s="289">
        <v>10.124034795742404</v>
      </c>
      <c r="M24" s="289">
        <v>-63.182193985047078</v>
      </c>
      <c r="N24" s="365">
        <v>-0.30540086450457693</v>
      </c>
      <c r="O24" s="288">
        <v>-51.328297084082692</v>
      </c>
      <c r="P24" s="288">
        <v>6.8315431573783485</v>
      </c>
      <c r="Q24" s="288">
        <v>-38.098709215430659</v>
      </c>
      <c r="R24" s="288">
        <v>34.357592035794227</v>
      </c>
      <c r="S24" s="109" t="s">
        <v>49</v>
      </c>
    </row>
    <row r="25" spans="1:19" ht="25" customHeight="1">
      <c r="A25" s="109" t="s">
        <v>50</v>
      </c>
      <c r="B25" s="288">
        <v>-4.3216018952038269</v>
      </c>
      <c r="C25" s="291">
        <v>39.908638363990065</v>
      </c>
      <c r="D25" s="292">
        <v>49.104255388112421</v>
      </c>
      <c r="E25" s="292">
        <v>10.366997463179374</v>
      </c>
      <c r="F25" s="366">
        <v>3.3386789061851943</v>
      </c>
      <c r="G25" s="291">
        <v>62.069074887073356</v>
      </c>
      <c r="H25" s="289">
        <v>-34.601462188273601</v>
      </c>
      <c r="I25" s="289">
        <v>15.918629636323473</v>
      </c>
      <c r="J25" s="289">
        <v>230.12870647674532</v>
      </c>
      <c r="K25" s="289">
        <v>-87.275278580272385</v>
      </c>
      <c r="L25" s="289">
        <v>391.59038901601832</v>
      </c>
      <c r="M25" s="289" t="s">
        <v>22</v>
      </c>
      <c r="N25" s="365">
        <v>-91.926190568794908</v>
      </c>
      <c r="O25" s="288">
        <v>110.36543631501331</v>
      </c>
      <c r="P25" s="288">
        <v>51.874625336109261</v>
      </c>
      <c r="Q25" s="288">
        <v>69.786880069374718</v>
      </c>
      <c r="R25" s="288">
        <v>27.327214150521755</v>
      </c>
      <c r="S25" s="109" t="s">
        <v>50</v>
      </c>
    </row>
    <row r="26" spans="1:19" ht="25" customHeight="1">
      <c r="A26" s="109" t="s">
        <v>51</v>
      </c>
      <c r="B26" s="288">
        <v>-8.273123330512945</v>
      </c>
      <c r="C26" s="291">
        <v>-25.084161523981024</v>
      </c>
      <c r="D26" s="292">
        <v>-29.715274156735035</v>
      </c>
      <c r="E26" s="292">
        <v>3.9617990640294494</v>
      </c>
      <c r="F26" s="366">
        <v>-0.9957285239677276</v>
      </c>
      <c r="G26" s="291">
        <v>225.54284533603817</v>
      </c>
      <c r="H26" s="289">
        <v>127.03865543396589</v>
      </c>
      <c r="I26" s="289">
        <v>48.745927907407918</v>
      </c>
      <c r="J26" s="289">
        <v>426.60658777699223</v>
      </c>
      <c r="K26" s="289">
        <v>-88.216584161585331</v>
      </c>
      <c r="L26" s="289">
        <v>-70.952422719811551</v>
      </c>
      <c r="M26" s="289" t="s">
        <v>22</v>
      </c>
      <c r="N26" s="365">
        <v>-92.651461017014626</v>
      </c>
      <c r="O26" s="288">
        <v>24.17680470717805</v>
      </c>
      <c r="P26" s="288">
        <v>-14.798146398154614</v>
      </c>
      <c r="Q26" s="288">
        <v>40.659574605345512</v>
      </c>
      <c r="R26" s="288">
        <v>-79.166420243586131</v>
      </c>
      <c r="S26" s="109" t="s">
        <v>51</v>
      </c>
    </row>
    <row r="27" spans="1:19" ht="25" customHeight="1">
      <c r="A27" s="109" t="s">
        <v>52</v>
      </c>
      <c r="B27" s="288">
        <v>-2.8992959535210474</v>
      </c>
      <c r="C27" s="291">
        <v>-9.2068737820296036</v>
      </c>
      <c r="D27" s="292">
        <v>-7.871273122605885</v>
      </c>
      <c r="E27" s="292">
        <v>-23.122484909456745</v>
      </c>
      <c r="F27" s="366">
        <v>-8.4665769883367261</v>
      </c>
      <c r="G27" s="291">
        <v>8.0060601543566037</v>
      </c>
      <c r="H27" s="289">
        <v>59.030864901148732</v>
      </c>
      <c r="I27" s="289">
        <v>-34.743064436151059</v>
      </c>
      <c r="J27" s="289">
        <v>-22.931912443141741</v>
      </c>
      <c r="K27" s="289">
        <v>-11.780577353694696</v>
      </c>
      <c r="L27" s="289" t="s">
        <v>22</v>
      </c>
      <c r="M27" s="289" t="s">
        <v>22</v>
      </c>
      <c r="N27" s="365">
        <v>-92.69759536825967</v>
      </c>
      <c r="O27" s="288">
        <v>6.4924391847468712</v>
      </c>
      <c r="P27" s="288">
        <v>-13.887362692451148</v>
      </c>
      <c r="Q27" s="288">
        <v>34.21448451471548</v>
      </c>
      <c r="R27" s="288">
        <v>-6.2726352796724427</v>
      </c>
      <c r="S27" s="109" t="s">
        <v>52</v>
      </c>
    </row>
    <row r="28" spans="1:19" ht="25" customHeight="1">
      <c r="A28" s="109" t="s">
        <v>53</v>
      </c>
      <c r="B28" s="288">
        <v>-2.5822117894479248</v>
      </c>
      <c r="C28" s="291">
        <v>15.952025279112164</v>
      </c>
      <c r="D28" s="292">
        <v>36.902134445884172</v>
      </c>
      <c r="E28" s="292">
        <v>-51.914008178905839</v>
      </c>
      <c r="F28" s="366">
        <v>2.3935546260321274</v>
      </c>
      <c r="G28" s="291">
        <v>15.051917442811444</v>
      </c>
      <c r="H28" s="289">
        <v>14.891392821233069</v>
      </c>
      <c r="I28" s="289">
        <v>13.377163868092794</v>
      </c>
      <c r="J28" s="289">
        <v>17.173721765155463</v>
      </c>
      <c r="K28" s="289">
        <v>338.98226109703262</v>
      </c>
      <c r="L28" s="289">
        <v>-58.627796144433468</v>
      </c>
      <c r="M28" s="289" t="s">
        <v>22</v>
      </c>
      <c r="N28" s="365" t="s">
        <v>209</v>
      </c>
      <c r="O28" s="288">
        <v>-36.621628388302838</v>
      </c>
      <c r="P28" s="288">
        <v>-23.515156609873841</v>
      </c>
      <c r="Q28" s="288">
        <v>35.709323783387106</v>
      </c>
      <c r="R28" s="288">
        <v>10.968203724136956</v>
      </c>
      <c r="S28" s="109" t="s">
        <v>53</v>
      </c>
    </row>
    <row r="29" spans="1:19" ht="25" customHeight="1">
      <c r="A29" s="109" t="s">
        <v>54</v>
      </c>
      <c r="B29" s="288">
        <v>2.2430552338124556</v>
      </c>
      <c r="C29" s="291">
        <v>26.660142597511523</v>
      </c>
      <c r="D29" s="292">
        <v>38.839855684516152</v>
      </c>
      <c r="E29" s="292">
        <v>-3.1068018454934077</v>
      </c>
      <c r="F29" s="366">
        <v>-8.8265122362709292</v>
      </c>
      <c r="G29" s="291">
        <v>27.218592218592221</v>
      </c>
      <c r="H29" s="289">
        <v>68.967532379282716</v>
      </c>
      <c r="I29" s="289">
        <v>-13.10562015503875</v>
      </c>
      <c r="J29" s="289">
        <v>29.49063319760819</v>
      </c>
      <c r="K29" s="289">
        <v>140.65943238731217</v>
      </c>
      <c r="L29" s="289">
        <v>-98.885482759440123</v>
      </c>
      <c r="M29" s="289" t="s">
        <v>209</v>
      </c>
      <c r="N29" s="365">
        <v>313.7377989817125</v>
      </c>
      <c r="O29" s="288">
        <v>117.39066120999954</v>
      </c>
      <c r="P29" s="288">
        <v>-0.46631416032589357</v>
      </c>
      <c r="Q29" s="288">
        <v>-45.913893860805686</v>
      </c>
      <c r="R29" s="288">
        <v>115.02845292289118</v>
      </c>
      <c r="S29" s="109" t="s">
        <v>54</v>
      </c>
    </row>
    <row r="30" spans="1:19" ht="25" customHeight="1">
      <c r="A30" s="109" t="s">
        <v>55</v>
      </c>
      <c r="B30" s="288">
        <v>-2.7970326571124247</v>
      </c>
      <c r="C30" s="291">
        <v>-6.9766936641762527</v>
      </c>
      <c r="D30" s="292">
        <v>0.60205804868162716</v>
      </c>
      <c r="E30" s="292">
        <v>8.9154871362050443</v>
      </c>
      <c r="F30" s="366">
        <v>-54.326595792058733</v>
      </c>
      <c r="G30" s="291">
        <v>-32.677691884305659</v>
      </c>
      <c r="H30" s="289">
        <v>-5.7231308731267632</v>
      </c>
      <c r="I30" s="289">
        <v>-54.418703615777581</v>
      </c>
      <c r="J30" s="289">
        <v>-17.092071077947907</v>
      </c>
      <c r="K30" s="289">
        <v>414.76069372542156</v>
      </c>
      <c r="L30" s="289">
        <v>-2.5788547448219958</v>
      </c>
      <c r="M30" s="289" t="s">
        <v>22</v>
      </c>
      <c r="N30" s="365" t="s">
        <v>209</v>
      </c>
      <c r="O30" s="288">
        <v>7.9468408504754962</v>
      </c>
      <c r="P30" s="288">
        <v>15.016162098046266</v>
      </c>
      <c r="Q30" s="288">
        <v>93.376351746175658</v>
      </c>
      <c r="R30" s="288">
        <v>-38.129367663771149</v>
      </c>
      <c r="S30" s="109" t="s">
        <v>55</v>
      </c>
    </row>
    <row r="31" spans="1:19" ht="25" customHeight="1">
      <c r="A31" s="109" t="s">
        <v>56</v>
      </c>
      <c r="B31" s="288">
        <v>2.5200997435542689</v>
      </c>
      <c r="C31" s="291">
        <v>3.5249843524151316</v>
      </c>
      <c r="D31" s="292">
        <v>1.4108967357309865</v>
      </c>
      <c r="E31" s="292">
        <v>3.1324091309885347</v>
      </c>
      <c r="F31" s="366">
        <v>24.78825270284652</v>
      </c>
      <c r="G31" s="291">
        <v>32.373353244156476</v>
      </c>
      <c r="H31" s="289">
        <v>50.299964106859022</v>
      </c>
      <c r="I31" s="289">
        <v>-32.446255893870386</v>
      </c>
      <c r="J31" s="289">
        <v>82.563159373642947</v>
      </c>
      <c r="K31" s="289">
        <v>64.722733380355493</v>
      </c>
      <c r="L31" s="289">
        <v>-3.971851443740448</v>
      </c>
      <c r="M31" s="289">
        <v>-88.684752747252745</v>
      </c>
      <c r="N31" s="365">
        <v>82.203666849336145</v>
      </c>
      <c r="O31" s="288" t="s">
        <v>209</v>
      </c>
      <c r="P31" s="288">
        <v>-34.344852786193272</v>
      </c>
      <c r="Q31" s="288">
        <v>8.5791717825650267</v>
      </c>
      <c r="R31" s="288">
        <v>66.760400479050361</v>
      </c>
      <c r="S31" s="109" t="s">
        <v>56</v>
      </c>
    </row>
    <row r="32" spans="1:19" ht="25" customHeight="1">
      <c r="A32" s="109" t="s">
        <v>57</v>
      </c>
      <c r="B32" s="288">
        <v>3.0454561419674064E-2</v>
      </c>
      <c r="C32" s="291">
        <v>7.3684898150923459</v>
      </c>
      <c r="D32" s="292">
        <v>9.0426961828732288</v>
      </c>
      <c r="E32" s="292">
        <v>7.8671064996538718</v>
      </c>
      <c r="F32" s="366">
        <v>-10.370100551963603</v>
      </c>
      <c r="G32" s="291">
        <v>36.672541045534928</v>
      </c>
      <c r="H32" s="289">
        <v>-0.41416749562729649</v>
      </c>
      <c r="I32" s="289">
        <v>95.920489228258077</v>
      </c>
      <c r="J32" s="289">
        <v>57.208406875464703</v>
      </c>
      <c r="K32" s="289">
        <v>0.66486120682083083</v>
      </c>
      <c r="L32" s="289">
        <v>-28.983662257963999</v>
      </c>
      <c r="M32" s="289">
        <v>15.431450766323749</v>
      </c>
      <c r="N32" s="365">
        <v>38.220630445131121</v>
      </c>
      <c r="O32" s="288">
        <v>0.49004263479888266</v>
      </c>
      <c r="P32" s="288">
        <v>-22.001308188706915</v>
      </c>
      <c r="Q32" s="288">
        <v>92.367380544988265</v>
      </c>
      <c r="R32" s="288">
        <v>-8.5494182709909552</v>
      </c>
      <c r="S32" s="109" t="s">
        <v>57</v>
      </c>
    </row>
    <row r="33" spans="1:19" ht="25" customHeight="1">
      <c r="A33" s="109" t="s">
        <v>58</v>
      </c>
      <c r="B33" s="288">
        <v>4.0489701524348192</v>
      </c>
      <c r="C33" s="291">
        <v>23.467175146941671</v>
      </c>
      <c r="D33" s="292">
        <v>27.433718807669067</v>
      </c>
      <c r="E33" s="292">
        <v>-10.666110205412465</v>
      </c>
      <c r="F33" s="366">
        <v>12.818823787115036</v>
      </c>
      <c r="G33" s="291">
        <v>17.377990851411226</v>
      </c>
      <c r="H33" s="289">
        <v>11.802432787233556</v>
      </c>
      <c r="I33" s="289">
        <v>53.427977198248101</v>
      </c>
      <c r="J33" s="289">
        <v>13.878302746393103</v>
      </c>
      <c r="K33" s="289">
        <v>77.072483276544375</v>
      </c>
      <c r="L33" s="289">
        <v>135.94273924876634</v>
      </c>
      <c r="M33" s="289">
        <v>-82.30051813471502</v>
      </c>
      <c r="N33" s="365">
        <v>56.569582123319606</v>
      </c>
      <c r="O33" s="288">
        <v>54.705796331237252</v>
      </c>
      <c r="P33" s="288">
        <v>-25.634100680599232</v>
      </c>
      <c r="Q33" s="288">
        <v>139.28399032982352</v>
      </c>
      <c r="R33" s="288">
        <v>66.134866755112739</v>
      </c>
      <c r="S33" s="109" t="s">
        <v>58</v>
      </c>
    </row>
    <row r="34" spans="1:19" ht="25" customHeight="1">
      <c r="A34" s="109" t="s">
        <v>59</v>
      </c>
      <c r="B34" s="288">
        <v>0.48599465389007435</v>
      </c>
      <c r="C34" s="291">
        <v>4.4901119570534149</v>
      </c>
      <c r="D34" s="292">
        <v>5.9168070566242505</v>
      </c>
      <c r="E34" s="292">
        <v>-18.911823942624167</v>
      </c>
      <c r="F34" s="366">
        <v>26.82994821473666</v>
      </c>
      <c r="G34" s="291">
        <v>26.583302736746958</v>
      </c>
      <c r="H34" s="289">
        <v>63.377729152013814</v>
      </c>
      <c r="I34" s="289">
        <v>-35.398483414537253</v>
      </c>
      <c r="J34" s="289">
        <v>29.276003086707391</v>
      </c>
      <c r="K34" s="289">
        <v>-77.847529656068971</v>
      </c>
      <c r="L34" s="289">
        <v>-90.854516128486296</v>
      </c>
      <c r="M34" s="289" t="s">
        <v>22</v>
      </c>
      <c r="N34" s="365">
        <v>-68.155653864016415</v>
      </c>
      <c r="O34" s="288">
        <v>29.879818758013045</v>
      </c>
      <c r="P34" s="288">
        <v>-10.205638177412908</v>
      </c>
      <c r="Q34" s="288">
        <v>5.2282125453804156</v>
      </c>
      <c r="R34" s="288">
        <v>120.87577875204104</v>
      </c>
      <c r="S34" s="109" t="s">
        <v>59</v>
      </c>
    </row>
    <row r="35" spans="1:19" ht="25" customHeight="1">
      <c r="A35" s="109" t="s">
        <v>60</v>
      </c>
      <c r="B35" s="288">
        <v>0.52004772910298414</v>
      </c>
      <c r="C35" s="291">
        <v>0.48315154288891904</v>
      </c>
      <c r="D35" s="292">
        <v>-2.539943739548491</v>
      </c>
      <c r="E35" s="292">
        <v>-15.636733071248727</v>
      </c>
      <c r="F35" s="366">
        <v>42.415151515151507</v>
      </c>
      <c r="G35" s="291">
        <v>28.584622658278647</v>
      </c>
      <c r="H35" s="289">
        <v>14.784936196700897</v>
      </c>
      <c r="I35" s="289">
        <v>80.802791075976927</v>
      </c>
      <c r="J35" s="289">
        <v>4.3168877572722835</v>
      </c>
      <c r="K35" s="289">
        <v>69.830506242138341</v>
      </c>
      <c r="L35" s="289">
        <v>137.1328</v>
      </c>
      <c r="M35" s="289" t="s">
        <v>22</v>
      </c>
      <c r="N35" s="365">
        <v>30.82426772261374</v>
      </c>
      <c r="O35" s="288">
        <v>8.6098449718030565</v>
      </c>
      <c r="P35" s="288">
        <v>-44.623303030495563</v>
      </c>
      <c r="Q35" s="288">
        <v>-83.587553746482925</v>
      </c>
      <c r="R35" s="288">
        <v>-22.669770626318396</v>
      </c>
      <c r="S35" s="109" t="s">
        <v>60</v>
      </c>
    </row>
    <row r="36" spans="1:19" ht="25" customHeight="1">
      <c r="A36" s="109" t="s">
        <v>61</v>
      </c>
      <c r="B36" s="288">
        <v>-3.2871471243411321</v>
      </c>
      <c r="C36" s="291">
        <v>-3.9092210998483239</v>
      </c>
      <c r="D36" s="292">
        <v>-6.9516360781357207</v>
      </c>
      <c r="E36" s="292">
        <v>27.175706587584301</v>
      </c>
      <c r="F36" s="366">
        <v>0.45250778407172731</v>
      </c>
      <c r="G36" s="291">
        <v>-7.6797290271345844</v>
      </c>
      <c r="H36" s="289">
        <v>-19.236848328997468</v>
      </c>
      <c r="I36" s="289">
        <v>-24.491910914192616</v>
      </c>
      <c r="J36" s="289">
        <v>26.340865344911919</v>
      </c>
      <c r="K36" s="289">
        <v>164.70096859935097</v>
      </c>
      <c r="L36" s="289">
        <v>-22.985176893874765</v>
      </c>
      <c r="M36" s="289">
        <v>-19.421965317919074</v>
      </c>
      <c r="N36" s="365" t="s">
        <v>209</v>
      </c>
      <c r="O36" s="288">
        <v>-18.74789739022259</v>
      </c>
      <c r="P36" s="288">
        <v>-23.637055232718012</v>
      </c>
      <c r="Q36" s="288">
        <v>-50.953953568837257</v>
      </c>
      <c r="R36" s="288">
        <v>-56.993183580590475</v>
      </c>
      <c r="S36" s="109" t="s">
        <v>61</v>
      </c>
    </row>
    <row r="37" spans="1:19" ht="25" customHeight="1">
      <c r="A37" s="109" t="s">
        <v>62</v>
      </c>
      <c r="B37" s="288">
        <v>2.0091251768570686</v>
      </c>
      <c r="C37" s="291">
        <v>6.7026457635672756</v>
      </c>
      <c r="D37" s="292">
        <v>4.1019589941855941</v>
      </c>
      <c r="E37" s="292">
        <v>17.657380489094095</v>
      </c>
      <c r="F37" s="366">
        <v>21.775879414824956</v>
      </c>
      <c r="G37" s="291">
        <v>7.9125947621311354</v>
      </c>
      <c r="H37" s="289">
        <v>14.26623273641016</v>
      </c>
      <c r="I37" s="289">
        <v>-13.743587912545678</v>
      </c>
      <c r="J37" s="289">
        <v>22.0081008601843</v>
      </c>
      <c r="K37" s="289">
        <v>21.389021827710735</v>
      </c>
      <c r="L37" s="289">
        <v>7.597479628945365</v>
      </c>
      <c r="M37" s="289">
        <v>-12.652476910994253</v>
      </c>
      <c r="N37" s="365">
        <v>24.269272022604</v>
      </c>
      <c r="O37" s="288">
        <v>8.2779526901249625</v>
      </c>
      <c r="P37" s="288">
        <v>-3.9325597834829864</v>
      </c>
      <c r="Q37" s="288">
        <v>-4.4279061675793656</v>
      </c>
      <c r="R37" s="288">
        <v>9.1826774396229354</v>
      </c>
      <c r="S37" s="109" t="s">
        <v>62</v>
      </c>
    </row>
    <row r="38" spans="1:19" ht="25" customHeight="1">
      <c r="A38" s="109" t="s">
        <v>63</v>
      </c>
      <c r="B38" s="288">
        <v>1.1028642278142229</v>
      </c>
      <c r="C38" s="291">
        <v>15.457328299809575</v>
      </c>
      <c r="D38" s="292">
        <v>16.424078649049406</v>
      </c>
      <c r="E38" s="292">
        <v>5.0226355114244541</v>
      </c>
      <c r="F38" s="366">
        <v>17.881238233664945</v>
      </c>
      <c r="G38" s="291">
        <v>12.067281694486852</v>
      </c>
      <c r="H38" s="289">
        <v>-19.192018011112751</v>
      </c>
      <c r="I38" s="289">
        <v>49.056315996694167</v>
      </c>
      <c r="J38" s="289">
        <v>64.025954667190518</v>
      </c>
      <c r="K38" s="289">
        <v>9.5444216084174229</v>
      </c>
      <c r="L38" s="289">
        <v>-21.469065835548136</v>
      </c>
      <c r="M38" s="289">
        <v>156.25301732364795</v>
      </c>
      <c r="N38" s="365">
        <v>29.68919198690395</v>
      </c>
      <c r="O38" s="288">
        <v>75.901371860899701</v>
      </c>
      <c r="P38" s="288">
        <v>-15.39390467838949</v>
      </c>
      <c r="Q38" s="288">
        <v>4.3170166981819591</v>
      </c>
      <c r="R38" s="288">
        <v>29.377905176401896</v>
      </c>
      <c r="S38" s="109" t="s">
        <v>63</v>
      </c>
    </row>
    <row r="39" spans="1:19" ht="25" customHeight="1">
      <c r="A39" s="109" t="s">
        <v>64</v>
      </c>
      <c r="B39" s="288">
        <v>-0.96454732374105845</v>
      </c>
      <c r="C39" s="291">
        <v>22.770670782025434</v>
      </c>
      <c r="D39" s="292">
        <v>18.071394760022727</v>
      </c>
      <c r="E39" s="292">
        <v>47.530806133007246</v>
      </c>
      <c r="F39" s="366">
        <v>54.482309528977623</v>
      </c>
      <c r="G39" s="291">
        <v>19.78680278545626</v>
      </c>
      <c r="H39" s="289">
        <v>16.765301183614213</v>
      </c>
      <c r="I39" s="289">
        <v>-0.144604764568669</v>
      </c>
      <c r="J39" s="289">
        <v>30.040221976925295</v>
      </c>
      <c r="K39" s="289">
        <v>341.12318618183605</v>
      </c>
      <c r="L39" s="289">
        <v>-34.821479636073306</v>
      </c>
      <c r="M39" s="289" t="s">
        <v>22</v>
      </c>
      <c r="N39" s="365" t="s">
        <v>209</v>
      </c>
      <c r="O39" s="288">
        <v>95.395969762691863</v>
      </c>
      <c r="P39" s="288">
        <v>-3.8434586711964158</v>
      </c>
      <c r="Q39" s="288">
        <v>-67.583666973836088</v>
      </c>
      <c r="R39" s="288">
        <v>-72.378355979830104</v>
      </c>
      <c r="S39" s="109" t="s">
        <v>64</v>
      </c>
    </row>
    <row r="40" spans="1:19" ht="25" customHeight="1">
      <c r="A40" s="109" t="s">
        <v>65</v>
      </c>
      <c r="B40" s="288">
        <v>-4.9080870423913865</v>
      </c>
      <c r="C40" s="291">
        <v>13.670671956811248</v>
      </c>
      <c r="D40" s="292">
        <v>20.031749043814045</v>
      </c>
      <c r="E40" s="292">
        <v>11.224298613545443</v>
      </c>
      <c r="F40" s="366">
        <v>-26.19949908085502</v>
      </c>
      <c r="G40" s="291">
        <v>11.394472640234028</v>
      </c>
      <c r="H40" s="289">
        <v>31.127774533426901</v>
      </c>
      <c r="I40" s="289">
        <v>-8.5635498340425329</v>
      </c>
      <c r="J40" s="289">
        <v>-0.11331601348737763</v>
      </c>
      <c r="K40" s="289">
        <v>89.752816653081993</v>
      </c>
      <c r="L40" s="289">
        <v>-87.964250728651422</v>
      </c>
      <c r="M40" s="289">
        <v>-66.965452847805793</v>
      </c>
      <c r="N40" s="365">
        <v>149.97751380187333</v>
      </c>
      <c r="O40" s="288">
        <v>78.123928885444769</v>
      </c>
      <c r="P40" s="288">
        <v>20.565880079642952</v>
      </c>
      <c r="Q40" s="288">
        <v>-64.308674894343568</v>
      </c>
      <c r="R40" s="288">
        <v>-44.338189250859507</v>
      </c>
      <c r="S40" s="109" t="s">
        <v>65</v>
      </c>
    </row>
    <row r="41" spans="1:19" ht="25" customHeight="1">
      <c r="A41" s="109" t="s">
        <v>66</v>
      </c>
      <c r="B41" s="288">
        <v>-1.5535989191665749</v>
      </c>
      <c r="C41" s="291">
        <v>-29.312125923195737</v>
      </c>
      <c r="D41" s="292">
        <v>-30.568076026140901</v>
      </c>
      <c r="E41" s="292">
        <v>-19.964683257433308</v>
      </c>
      <c r="F41" s="366">
        <v>-16.597552859263814</v>
      </c>
      <c r="G41" s="291">
        <v>19.290277500499101</v>
      </c>
      <c r="H41" s="289">
        <v>36.190891533237789</v>
      </c>
      <c r="I41" s="289">
        <v>-33.99814861566945</v>
      </c>
      <c r="J41" s="289">
        <v>21.798169197157009</v>
      </c>
      <c r="K41" s="289">
        <v>33.516270494274949</v>
      </c>
      <c r="L41" s="289" t="s">
        <v>22</v>
      </c>
      <c r="M41" s="289" t="s">
        <v>22</v>
      </c>
      <c r="N41" s="365">
        <v>366.81878770078845</v>
      </c>
      <c r="O41" s="288">
        <v>16.180506148998887</v>
      </c>
      <c r="P41" s="288">
        <v>-67.613689931934147</v>
      </c>
      <c r="Q41" s="288">
        <v>66.514582107651876</v>
      </c>
      <c r="R41" s="288">
        <v>138.29233556537523</v>
      </c>
      <c r="S41" s="109" t="s">
        <v>66</v>
      </c>
    </row>
    <row r="42" spans="1:19" ht="25" customHeight="1">
      <c r="A42" s="109" t="s">
        <v>67</v>
      </c>
      <c r="B42" s="288">
        <v>-0.8536604104256611</v>
      </c>
      <c r="C42" s="291">
        <v>-0.70419387073627604</v>
      </c>
      <c r="D42" s="292">
        <v>-7.8405298943806656E-3</v>
      </c>
      <c r="E42" s="292">
        <v>-16.075341192639357</v>
      </c>
      <c r="F42" s="366">
        <v>10.567813160740513</v>
      </c>
      <c r="G42" s="291">
        <v>-24.258974121139047</v>
      </c>
      <c r="H42" s="289">
        <v>11.517191225963572</v>
      </c>
      <c r="I42" s="289">
        <v>-14.399117971334064</v>
      </c>
      <c r="J42" s="289">
        <v>-65.164856125160242</v>
      </c>
      <c r="K42" s="289">
        <v>11.275643991979024</v>
      </c>
      <c r="L42" s="289" t="s">
        <v>22</v>
      </c>
      <c r="M42" s="289" t="s">
        <v>22</v>
      </c>
      <c r="N42" s="365">
        <v>67.222994900324522</v>
      </c>
      <c r="O42" s="288">
        <v>309.22153331365018</v>
      </c>
      <c r="P42" s="288">
        <v>36.056017713441236</v>
      </c>
      <c r="Q42" s="288">
        <v>-16.70010514649465</v>
      </c>
      <c r="R42" s="288">
        <v>63.760762253952066</v>
      </c>
      <c r="S42" s="109" t="s">
        <v>67</v>
      </c>
    </row>
    <row r="43" spans="1:19" ht="25" customHeight="1">
      <c r="A43" s="109" t="s">
        <v>68</v>
      </c>
      <c r="B43" s="288">
        <v>-1.3895446406001781</v>
      </c>
      <c r="C43" s="291">
        <v>0.25474822300957101</v>
      </c>
      <c r="D43" s="292">
        <v>2.5304099101418416</v>
      </c>
      <c r="E43" s="292">
        <v>-11.244799509941544</v>
      </c>
      <c r="F43" s="366">
        <v>-9.7230410481557499</v>
      </c>
      <c r="G43" s="291">
        <v>-5.8181447440578609</v>
      </c>
      <c r="H43" s="289">
        <v>-1.922709247291138</v>
      </c>
      <c r="I43" s="289">
        <v>1.7255504352278592</v>
      </c>
      <c r="J43" s="289">
        <v>-14.643426498895565</v>
      </c>
      <c r="K43" s="289">
        <v>214.71542558143864</v>
      </c>
      <c r="L43" s="289">
        <v>61.253778023997029</v>
      </c>
      <c r="M43" s="289">
        <v>-51.360119790366859</v>
      </c>
      <c r="N43" s="365" t="s">
        <v>209</v>
      </c>
      <c r="O43" s="288">
        <v>125.21684715534772</v>
      </c>
      <c r="P43" s="288">
        <v>-5.519936786958425</v>
      </c>
      <c r="Q43" s="288">
        <v>-78.547199453827304</v>
      </c>
      <c r="R43" s="288">
        <v>-7.601107322416695</v>
      </c>
      <c r="S43" s="109" t="s">
        <v>68</v>
      </c>
    </row>
    <row r="44" spans="1:19" ht="25" customHeight="1">
      <c r="A44" s="109" t="s">
        <v>69</v>
      </c>
      <c r="B44" s="288">
        <v>-3.9215895751226526E-2</v>
      </c>
      <c r="C44" s="291">
        <v>-1.1524290193996194</v>
      </c>
      <c r="D44" s="292">
        <v>-0.97053944344682463</v>
      </c>
      <c r="E44" s="292">
        <v>13.436170227373538</v>
      </c>
      <c r="F44" s="366">
        <v>-16.843770026124346</v>
      </c>
      <c r="G44" s="291">
        <v>-8.6877716819639801</v>
      </c>
      <c r="H44" s="289">
        <v>-21.005789350999194</v>
      </c>
      <c r="I44" s="289">
        <v>73.973538069371529</v>
      </c>
      <c r="J44" s="289">
        <v>-9.990100118980223</v>
      </c>
      <c r="K44" s="289">
        <v>150.6138624747559</v>
      </c>
      <c r="L44" s="289">
        <v>366.93841487297669</v>
      </c>
      <c r="M44" s="289">
        <v>-97.496244366549831</v>
      </c>
      <c r="N44" s="365">
        <v>107.14014659769521</v>
      </c>
      <c r="O44" s="288">
        <v>10.690299875357439</v>
      </c>
      <c r="P44" s="288">
        <v>-10.309056763646566</v>
      </c>
      <c r="Q44" s="288">
        <v>-67.781799392410363</v>
      </c>
      <c r="R44" s="288">
        <v>-2.9320983729377446</v>
      </c>
      <c r="S44" s="109" t="s">
        <v>69</v>
      </c>
    </row>
    <row r="45" spans="1:19" ht="25" customHeight="1">
      <c r="A45" s="109" t="s">
        <v>70</v>
      </c>
      <c r="B45" s="288">
        <v>-0.33422537806681873</v>
      </c>
      <c r="C45" s="291">
        <v>7.5835268007853074</v>
      </c>
      <c r="D45" s="292">
        <v>10.813007198465428</v>
      </c>
      <c r="E45" s="292">
        <v>7.138292468443268</v>
      </c>
      <c r="F45" s="366">
        <v>-21.928181571631981</v>
      </c>
      <c r="G45" s="291">
        <v>33.414053165989429</v>
      </c>
      <c r="H45" s="289">
        <v>30.047608782909919</v>
      </c>
      <c r="I45" s="289">
        <v>-10.040837961234047</v>
      </c>
      <c r="J45" s="289">
        <v>72.528091591806316</v>
      </c>
      <c r="K45" s="289">
        <v>-45.959163047163351</v>
      </c>
      <c r="L45" s="289">
        <v>-25.561167863371764</v>
      </c>
      <c r="M45" s="289" t="s">
        <v>22</v>
      </c>
      <c r="N45" s="365">
        <v>-71.190125049927801</v>
      </c>
      <c r="O45" s="288">
        <v>95.001656850274173</v>
      </c>
      <c r="P45" s="288">
        <v>-20.125511640254743</v>
      </c>
      <c r="Q45" s="288">
        <v>342.27404443978793</v>
      </c>
      <c r="R45" s="288">
        <v>-56.132034223937453</v>
      </c>
      <c r="S45" s="109" t="s">
        <v>70</v>
      </c>
    </row>
    <row r="46" spans="1:19" ht="25" customHeight="1">
      <c r="A46" s="109" t="s">
        <v>71</v>
      </c>
      <c r="B46" s="288">
        <v>-5.7261774471726312E-2</v>
      </c>
      <c r="C46" s="291">
        <v>7.0497633996226625</v>
      </c>
      <c r="D46" s="292">
        <v>1.9683253727062322</v>
      </c>
      <c r="E46" s="292">
        <v>21.579038432424255</v>
      </c>
      <c r="F46" s="366">
        <v>41.747679908225848</v>
      </c>
      <c r="G46" s="291">
        <v>-20.949892888865662</v>
      </c>
      <c r="H46" s="289">
        <v>10.017281180278829</v>
      </c>
      <c r="I46" s="289">
        <v>-4.3146655044672144</v>
      </c>
      <c r="J46" s="289">
        <v>-46.600994223206015</v>
      </c>
      <c r="K46" s="289">
        <v>-45.741327510630256</v>
      </c>
      <c r="L46" s="289">
        <v>-38.914404219657008</v>
      </c>
      <c r="M46" s="289" t="s">
        <v>209</v>
      </c>
      <c r="N46" s="365" t="s">
        <v>22</v>
      </c>
      <c r="O46" s="288">
        <v>36.477483152931285</v>
      </c>
      <c r="P46" s="288">
        <v>-4.5526327845614531</v>
      </c>
      <c r="Q46" s="288">
        <v>-65.746434080725237</v>
      </c>
      <c r="R46" s="288">
        <v>-64.861110952148962</v>
      </c>
      <c r="S46" s="109" t="s">
        <v>71</v>
      </c>
    </row>
    <row r="47" spans="1:19" ht="25" customHeight="1">
      <c r="A47" s="109" t="s">
        <v>72</v>
      </c>
      <c r="B47" s="288">
        <v>3.7226718614764991</v>
      </c>
      <c r="C47" s="291">
        <v>61.753150431676573</v>
      </c>
      <c r="D47" s="292">
        <v>59.731094717491146</v>
      </c>
      <c r="E47" s="292">
        <v>9.760017544409294</v>
      </c>
      <c r="F47" s="366">
        <v>149.51825649380615</v>
      </c>
      <c r="G47" s="291">
        <v>1.8984553803135213</v>
      </c>
      <c r="H47" s="289">
        <v>-28.175620258355551</v>
      </c>
      <c r="I47" s="289">
        <v>62.032698978675171</v>
      </c>
      <c r="J47" s="289">
        <v>26.068940721765316</v>
      </c>
      <c r="K47" s="289">
        <v>-42.902238561776997</v>
      </c>
      <c r="L47" s="289" t="s">
        <v>209</v>
      </c>
      <c r="M47" s="289" t="s">
        <v>22</v>
      </c>
      <c r="N47" s="365">
        <v>-71.28381333773973</v>
      </c>
      <c r="O47" s="288">
        <v>238.38896376754144</v>
      </c>
      <c r="P47" s="288">
        <v>-60.075349502651868</v>
      </c>
      <c r="Q47" s="288">
        <v>-31.630469669412648</v>
      </c>
      <c r="R47" s="288">
        <v>10.891845546360685</v>
      </c>
      <c r="S47" s="109" t="s">
        <v>72</v>
      </c>
    </row>
    <row r="48" spans="1:19" ht="25" customHeight="1">
      <c r="A48" s="109" t="s">
        <v>73</v>
      </c>
      <c r="B48" s="288">
        <v>-3.8265878032935632</v>
      </c>
      <c r="C48" s="291">
        <v>-5.7442845912452185</v>
      </c>
      <c r="D48" s="292">
        <v>-8.2683125289583614</v>
      </c>
      <c r="E48" s="292">
        <v>10.747142025015904</v>
      </c>
      <c r="F48" s="366">
        <v>22.541096418308143</v>
      </c>
      <c r="G48" s="291">
        <v>49.805817683515528</v>
      </c>
      <c r="H48" s="289">
        <v>59.483369499148068</v>
      </c>
      <c r="I48" s="289">
        <v>17.562276738189311</v>
      </c>
      <c r="J48" s="289">
        <v>65.097668678532159</v>
      </c>
      <c r="K48" s="289">
        <v>-74.082511887389927</v>
      </c>
      <c r="L48" s="289">
        <v>-70.317251885832519</v>
      </c>
      <c r="M48" s="289" t="s">
        <v>22</v>
      </c>
      <c r="N48" s="365" t="s">
        <v>22</v>
      </c>
      <c r="O48" s="288">
        <v>-9.1622405957400304</v>
      </c>
      <c r="P48" s="288">
        <v>-18.257217827535328</v>
      </c>
      <c r="Q48" s="288">
        <v>104.05238359698311</v>
      </c>
      <c r="R48" s="288">
        <v>-36.193146359861885</v>
      </c>
      <c r="S48" s="109" t="s">
        <v>73</v>
      </c>
    </row>
    <row r="49" spans="1:19" ht="25" customHeight="1">
      <c r="A49" s="109" t="s">
        <v>74</v>
      </c>
      <c r="B49" s="288">
        <v>4.7016156522090569E-3</v>
      </c>
      <c r="C49" s="291">
        <v>102.04051785238045</v>
      </c>
      <c r="D49" s="292">
        <v>105.05330747187264</v>
      </c>
      <c r="E49" s="292">
        <v>-5.1105498692897413</v>
      </c>
      <c r="F49" s="366">
        <v>233.42566191446031</v>
      </c>
      <c r="G49" s="291">
        <v>-10.822506758786417</v>
      </c>
      <c r="H49" s="289">
        <v>-49.302433666877846</v>
      </c>
      <c r="I49" s="289">
        <v>47.371774450461913</v>
      </c>
      <c r="J49" s="289">
        <v>83.799094004004104</v>
      </c>
      <c r="K49" s="289" t="s">
        <v>22</v>
      </c>
      <c r="L49" s="289" t="s">
        <v>22</v>
      </c>
      <c r="M49" s="289" t="s">
        <v>22</v>
      </c>
      <c r="N49" s="365" t="s">
        <v>22</v>
      </c>
      <c r="O49" s="288">
        <v>22.344646331909729</v>
      </c>
      <c r="P49" s="288">
        <v>-57.504960450954535</v>
      </c>
      <c r="Q49" s="288">
        <v>232.38276744774822</v>
      </c>
      <c r="R49" s="288">
        <v>-63.429475907895934</v>
      </c>
      <c r="S49" s="109" t="s">
        <v>74</v>
      </c>
    </row>
    <row r="50" spans="1:19" ht="25" customHeight="1">
      <c r="A50" s="109" t="s">
        <v>75</v>
      </c>
      <c r="B50" s="288">
        <v>2.3681259066025575</v>
      </c>
      <c r="C50" s="291">
        <v>33.201966465471088</v>
      </c>
      <c r="D50" s="292">
        <v>34.814582236807013</v>
      </c>
      <c r="E50" s="292">
        <v>26.315620090479669</v>
      </c>
      <c r="F50" s="366">
        <v>22.405384010827035</v>
      </c>
      <c r="G50" s="291">
        <v>34.404973326563635</v>
      </c>
      <c r="H50" s="289">
        <v>26.276250583766483</v>
      </c>
      <c r="I50" s="289">
        <v>92.937982809133075</v>
      </c>
      <c r="J50" s="289">
        <v>9.3836256751270071</v>
      </c>
      <c r="K50" s="289">
        <v>-52.596498721040255</v>
      </c>
      <c r="L50" s="289">
        <v>-47.483765804719212</v>
      </c>
      <c r="M50" s="289">
        <v>-86.37410895146202</v>
      </c>
      <c r="N50" s="365">
        <v>-59.109777569350626</v>
      </c>
      <c r="O50" s="288">
        <v>-33.940170839411323</v>
      </c>
      <c r="P50" s="288">
        <v>16.910431343951046</v>
      </c>
      <c r="Q50" s="288">
        <v>-50.124099957935705</v>
      </c>
      <c r="R50" s="288">
        <v>-19.880955435656404</v>
      </c>
      <c r="S50" s="109" t="s">
        <v>75</v>
      </c>
    </row>
    <row r="51" spans="1:19" ht="25" customHeight="1">
      <c r="A51" s="109" t="s">
        <v>76</v>
      </c>
      <c r="B51" s="288">
        <v>-2.2060427749770639</v>
      </c>
      <c r="C51" s="291">
        <v>-24.1019507391064</v>
      </c>
      <c r="D51" s="292">
        <v>15.770651443922091</v>
      </c>
      <c r="E51" s="292">
        <v>-71.267093421561313</v>
      </c>
      <c r="F51" s="366">
        <v>53.217101014900635</v>
      </c>
      <c r="G51" s="291">
        <v>40.969417706283735</v>
      </c>
      <c r="H51" s="289">
        <v>65.731682970652827</v>
      </c>
      <c r="I51" s="289">
        <v>42.74844857875911</v>
      </c>
      <c r="J51" s="289">
        <v>-7.6898168825368458</v>
      </c>
      <c r="K51" s="289">
        <v>-7.6737037092216553</v>
      </c>
      <c r="L51" s="289">
        <v>-76.637544571710293</v>
      </c>
      <c r="M51" s="289" t="s">
        <v>22</v>
      </c>
      <c r="N51" s="365">
        <v>439.11977715877435</v>
      </c>
      <c r="O51" s="288">
        <v>64.484458224024166</v>
      </c>
      <c r="P51" s="288">
        <v>19.817133400178164</v>
      </c>
      <c r="Q51" s="288">
        <v>18.688899767837896</v>
      </c>
      <c r="R51" s="288">
        <v>13.378031578777524</v>
      </c>
      <c r="S51" s="109" t="s">
        <v>76</v>
      </c>
    </row>
    <row r="52" spans="1:19" ht="25" customHeight="1">
      <c r="A52" s="109" t="s">
        <v>77</v>
      </c>
      <c r="B52" s="288">
        <v>3.9221952236515989</v>
      </c>
      <c r="C52" s="291">
        <v>31.900531895123692</v>
      </c>
      <c r="D52" s="292">
        <v>35.37266815103203</v>
      </c>
      <c r="E52" s="292">
        <v>10.862106807443951</v>
      </c>
      <c r="F52" s="366">
        <v>10.751035750257003</v>
      </c>
      <c r="G52" s="291">
        <v>58.872116162170613</v>
      </c>
      <c r="H52" s="289">
        <v>41.920013368239296</v>
      </c>
      <c r="I52" s="289">
        <v>56.242223914133461</v>
      </c>
      <c r="J52" s="289">
        <v>94.263538327342218</v>
      </c>
      <c r="K52" s="289">
        <v>-6.772439679024103</v>
      </c>
      <c r="L52" s="289">
        <v>-41.276314428651673</v>
      </c>
      <c r="M52" s="289">
        <v>-46.770771450394633</v>
      </c>
      <c r="N52" s="365">
        <v>226.91577793814986</v>
      </c>
      <c r="O52" s="288">
        <v>59.262635710311031</v>
      </c>
      <c r="P52" s="288">
        <v>-3.9320969847985623</v>
      </c>
      <c r="Q52" s="288">
        <v>-28.395596703360809</v>
      </c>
      <c r="R52" s="288">
        <v>9.6672394780238307</v>
      </c>
      <c r="S52" s="109" t="s">
        <v>77</v>
      </c>
    </row>
    <row r="53" spans="1:19" ht="25" customHeight="1">
      <c r="A53" s="109" t="s">
        <v>78</v>
      </c>
      <c r="B53" s="288">
        <v>0.55255009017933787</v>
      </c>
      <c r="C53" s="291">
        <v>31.261386693473213</v>
      </c>
      <c r="D53" s="292">
        <v>39.855282782115552</v>
      </c>
      <c r="E53" s="292">
        <v>-2.3038596105585185</v>
      </c>
      <c r="F53" s="366">
        <v>-23.18303971334727</v>
      </c>
      <c r="G53" s="291">
        <v>18.998193415574917</v>
      </c>
      <c r="H53" s="289">
        <v>4.4713270235686053</v>
      </c>
      <c r="I53" s="289">
        <v>23.611628075452103</v>
      </c>
      <c r="J53" s="289">
        <v>40.470957852850432</v>
      </c>
      <c r="K53" s="289">
        <v>164.00133266699982</v>
      </c>
      <c r="L53" s="289">
        <v>182.32708677717869</v>
      </c>
      <c r="M53" s="289" t="s">
        <v>209</v>
      </c>
      <c r="N53" s="365">
        <v>149.10034196912969</v>
      </c>
      <c r="O53" s="288">
        <v>85.721602042634032</v>
      </c>
      <c r="P53" s="288">
        <v>32.626613370161948</v>
      </c>
      <c r="Q53" s="288">
        <v>-28.420090367057952</v>
      </c>
      <c r="R53" s="288">
        <v>-61.30253898154529</v>
      </c>
      <c r="S53" s="109" t="s">
        <v>78</v>
      </c>
    </row>
    <row r="54" spans="1:19" ht="25" customHeight="1">
      <c r="A54" s="109" t="s">
        <v>79</v>
      </c>
      <c r="B54" s="288">
        <v>0.23419525282068321</v>
      </c>
      <c r="C54" s="291">
        <v>3.5321391962134072</v>
      </c>
      <c r="D54" s="292">
        <v>4.7171031803212742</v>
      </c>
      <c r="E54" s="292">
        <v>9.8280016679520799</v>
      </c>
      <c r="F54" s="366">
        <v>-13.876005873514075</v>
      </c>
      <c r="G54" s="291">
        <v>-26.827865543819883</v>
      </c>
      <c r="H54" s="289">
        <v>-18.198179497484773</v>
      </c>
      <c r="I54" s="289">
        <v>9.7053973837528957</v>
      </c>
      <c r="J54" s="289">
        <v>-45.129849586571879</v>
      </c>
      <c r="K54" s="289">
        <v>-93.954908250133542</v>
      </c>
      <c r="L54" s="289">
        <v>-98.207998824917269</v>
      </c>
      <c r="M54" s="289">
        <v>-73.438727415553814</v>
      </c>
      <c r="N54" s="365">
        <v>-81.506739609398082</v>
      </c>
      <c r="O54" s="288">
        <v>46.09307349646042</v>
      </c>
      <c r="P54" s="288">
        <v>-17.715811816673238</v>
      </c>
      <c r="Q54" s="288">
        <v>298.37397721159175</v>
      </c>
      <c r="R54" s="288">
        <v>-56.636433140872363</v>
      </c>
      <c r="S54" s="109" t="s">
        <v>79</v>
      </c>
    </row>
    <row r="55" spans="1:19" ht="25" customHeight="1">
      <c r="A55" s="109" t="s">
        <v>80</v>
      </c>
      <c r="B55" s="288">
        <v>-2.1082914477884316</v>
      </c>
      <c r="C55" s="291">
        <v>2.2950380636487182</v>
      </c>
      <c r="D55" s="292">
        <v>10.020941266161458</v>
      </c>
      <c r="E55" s="292">
        <v>-26.703257493073636</v>
      </c>
      <c r="F55" s="366">
        <v>-9.1279214321233155</v>
      </c>
      <c r="G55" s="291">
        <v>-24.308335937306808</v>
      </c>
      <c r="H55" s="289">
        <v>-21.005475360876062</v>
      </c>
      <c r="I55" s="289">
        <v>-44.545534458509138</v>
      </c>
      <c r="J55" s="289">
        <v>0.75745282028275085</v>
      </c>
      <c r="K55" s="289">
        <v>358.83998944073613</v>
      </c>
      <c r="L55" s="289" t="s">
        <v>209</v>
      </c>
      <c r="M55" s="289" t="s">
        <v>22</v>
      </c>
      <c r="N55" s="365">
        <v>80.23508685000138</v>
      </c>
      <c r="O55" s="288">
        <v>-79.504648811812103</v>
      </c>
      <c r="P55" s="288">
        <v>-23.648894931415882</v>
      </c>
      <c r="Q55" s="288">
        <v>-37.647567026833471</v>
      </c>
      <c r="R55" s="288">
        <v>-33.977152081149328</v>
      </c>
      <c r="S55" s="109" t="s">
        <v>80</v>
      </c>
    </row>
    <row r="56" spans="1:19" ht="25" customHeight="1">
      <c r="A56" s="109" t="s">
        <v>81</v>
      </c>
      <c r="B56" s="288">
        <v>12.331957114060899</v>
      </c>
      <c r="C56" s="291">
        <v>32.285168257359686</v>
      </c>
      <c r="D56" s="292">
        <v>32.539647654653464</v>
      </c>
      <c r="E56" s="292">
        <v>14.500749588788324</v>
      </c>
      <c r="F56" s="366">
        <v>47.545147532146302</v>
      </c>
      <c r="G56" s="291">
        <v>45.885317034479527</v>
      </c>
      <c r="H56" s="289">
        <v>53.96051580015984</v>
      </c>
      <c r="I56" s="289">
        <v>68.752580846871723</v>
      </c>
      <c r="J56" s="289">
        <v>22.948400136145807</v>
      </c>
      <c r="K56" s="289">
        <v>81.242725146065794</v>
      </c>
      <c r="L56" s="289">
        <v>165.45337303667662</v>
      </c>
      <c r="M56" s="289" t="s">
        <v>22</v>
      </c>
      <c r="N56" s="365">
        <v>31.202895882454271</v>
      </c>
      <c r="O56" s="288">
        <v>174.82882605798312</v>
      </c>
      <c r="P56" s="288">
        <v>-36.581730258782571</v>
      </c>
      <c r="Q56" s="288">
        <v>9.7871663390687758</v>
      </c>
      <c r="R56" s="288">
        <v>23.12267726319439</v>
      </c>
      <c r="S56" s="109" t="s">
        <v>81</v>
      </c>
    </row>
    <row r="57" spans="1:19" ht="25" customHeight="1" thickBot="1">
      <c r="A57" s="110" t="s">
        <v>82</v>
      </c>
      <c r="B57" s="284">
        <v>2.9269889724562717</v>
      </c>
      <c r="C57" s="294">
        <v>6.089334460518586</v>
      </c>
      <c r="D57" s="293">
        <v>5.9506732781418918</v>
      </c>
      <c r="E57" s="293">
        <v>-1.0915111202273806</v>
      </c>
      <c r="F57" s="367">
        <v>27.802160000302422</v>
      </c>
      <c r="G57" s="287">
        <v>-45.108677958910626</v>
      </c>
      <c r="H57" s="286">
        <v>-41.12255333074264</v>
      </c>
      <c r="I57" s="286">
        <v>-42.011748313435383</v>
      </c>
      <c r="J57" s="286">
        <v>-51.319705772320148</v>
      </c>
      <c r="K57" s="286">
        <v>-17.360203710615636</v>
      </c>
      <c r="L57" s="286">
        <v>-32.741982649381029</v>
      </c>
      <c r="M57" s="286" t="s">
        <v>22</v>
      </c>
      <c r="N57" s="364">
        <v>-6.2866347487583312</v>
      </c>
      <c r="O57" s="284">
        <v>76.366657155217638</v>
      </c>
      <c r="P57" s="284">
        <v>22.171431744038898</v>
      </c>
      <c r="Q57" s="284">
        <v>-22.293674271548298</v>
      </c>
      <c r="R57" s="284">
        <v>72.251246538830685</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B872-8A69-4FA9-8C5D-DBC4C839580B}">
  <sheetPr>
    <pageSetUpPr fitToPage="1"/>
  </sheetPr>
  <dimension ref="A1:V28"/>
  <sheetViews>
    <sheetView showGridLines="0" zoomScale="85" zoomScaleNormal="85" zoomScaleSheetLayoutView="100" workbookViewId="0"/>
  </sheetViews>
  <sheetFormatPr defaultColWidth="9" defaultRowHeight="13"/>
  <cols>
    <col min="1" max="1" width="4.6328125" style="549" customWidth="1"/>
    <col min="2" max="2" width="4.6328125" style="547" customWidth="1"/>
    <col min="3" max="3" width="3.08984375" style="547" customWidth="1"/>
    <col min="4" max="4" width="10.453125" style="548" bestFit="1" customWidth="1"/>
    <col min="5" max="5" width="11.6328125" style="548" customWidth="1"/>
    <col min="6" max="6" width="9.6328125" style="548" customWidth="1"/>
    <col min="7" max="7" width="11.6328125" style="548" customWidth="1"/>
    <col min="8" max="8" width="9.6328125" style="548" customWidth="1"/>
    <col min="9" max="9" width="11.6328125" style="548" customWidth="1"/>
    <col min="10" max="10" width="9.6328125" style="548" customWidth="1"/>
    <col min="11" max="11" width="11.6328125" style="548" customWidth="1"/>
    <col min="12" max="12" width="9.6328125" style="548" customWidth="1"/>
    <col min="13" max="15" width="10.6328125" style="548" customWidth="1"/>
    <col min="16" max="16" width="10.6328125" style="547" customWidth="1"/>
    <col min="17" max="16384" width="9" style="547"/>
  </cols>
  <sheetData>
    <row r="1" spans="1:16" s="551" customFormat="1" ht="41.15" customHeight="1">
      <c r="A1" s="633" t="s">
        <v>337</v>
      </c>
      <c r="B1" s="630"/>
      <c r="C1" s="630"/>
      <c r="D1" s="630"/>
      <c r="E1" s="630"/>
      <c r="F1" s="630"/>
      <c r="G1" s="630"/>
      <c r="H1" s="630"/>
      <c r="I1" s="630"/>
      <c r="J1" s="630"/>
      <c r="K1" s="630"/>
      <c r="L1" s="630"/>
    </row>
    <row r="2" spans="1:16" s="551" customFormat="1" ht="32.25" customHeight="1">
      <c r="A2" s="632" t="s">
        <v>336</v>
      </c>
      <c r="B2" s="630"/>
      <c r="C2" s="630"/>
      <c r="D2" s="630"/>
      <c r="E2" s="630"/>
      <c r="F2" s="630"/>
      <c r="G2" s="630"/>
      <c r="H2" s="630"/>
      <c r="I2" s="630"/>
      <c r="J2" s="630"/>
      <c r="K2" s="630"/>
      <c r="L2" s="630"/>
    </row>
    <row r="3" spans="1:16" s="551" customFormat="1" ht="32.25" customHeight="1">
      <c r="A3" s="631" t="s">
        <v>335</v>
      </c>
      <c r="B3" s="630"/>
      <c r="C3" s="630"/>
      <c r="D3" s="630"/>
      <c r="E3" s="630"/>
      <c r="F3" s="630"/>
      <c r="G3" s="630"/>
      <c r="H3" s="630"/>
      <c r="I3" s="630"/>
      <c r="J3" s="630"/>
      <c r="K3" s="630"/>
      <c r="L3" s="630"/>
    </row>
    <row r="4" spans="1:16" s="551" customFormat="1" ht="32.25" customHeight="1">
      <c r="D4" s="630"/>
    </row>
    <row r="5" spans="1:16" s="551" customFormat="1" ht="32.25" customHeight="1">
      <c r="B5" s="629"/>
      <c r="C5" s="629"/>
      <c r="D5" s="629"/>
      <c r="E5" s="629"/>
      <c r="F5" s="629"/>
      <c r="G5" s="629"/>
      <c r="H5" s="629"/>
      <c r="I5" s="629"/>
    </row>
    <row r="6" spans="1:16" s="626" customFormat="1" ht="18.75" customHeight="1" thickBot="1">
      <c r="A6" s="626" t="s">
        <v>334</v>
      </c>
      <c r="B6" s="628"/>
      <c r="C6" s="628"/>
      <c r="D6" s="628"/>
      <c r="E6" s="628"/>
      <c r="F6" s="628"/>
      <c r="G6" s="628"/>
      <c r="H6" s="628"/>
      <c r="I6" s="628"/>
      <c r="L6" s="627" t="str">
        <f>A2</f>
        <v>令和8年2月審査分</v>
      </c>
    </row>
    <row r="7" spans="1:16" s="551" customFormat="1" ht="23.25" customHeight="1">
      <c r="A7" s="797" t="s">
        <v>333</v>
      </c>
      <c r="B7" s="798"/>
      <c r="C7" s="798"/>
      <c r="D7" s="799"/>
      <c r="E7" s="803" t="s">
        <v>329</v>
      </c>
      <c r="F7" s="776" t="s">
        <v>332</v>
      </c>
      <c r="G7" s="778" t="s">
        <v>327</v>
      </c>
      <c r="H7" s="780" t="s">
        <v>331</v>
      </c>
      <c r="I7" s="782" t="s">
        <v>330</v>
      </c>
      <c r="J7" s="783"/>
      <c r="K7" s="783"/>
      <c r="L7" s="784"/>
    </row>
    <row r="8" spans="1:16" s="551" customFormat="1" ht="36.75" customHeight="1" thickBot="1">
      <c r="A8" s="800"/>
      <c r="B8" s="801"/>
      <c r="C8" s="801"/>
      <c r="D8" s="802"/>
      <c r="E8" s="804"/>
      <c r="F8" s="777"/>
      <c r="G8" s="779"/>
      <c r="H8" s="781"/>
      <c r="I8" s="625" t="s">
        <v>329</v>
      </c>
      <c r="J8" s="624" t="s">
        <v>328</v>
      </c>
      <c r="K8" s="623" t="s">
        <v>327</v>
      </c>
      <c r="L8" s="622" t="s">
        <v>326</v>
      </c>
    </row>
    <row r="9" spans="1:16" s="551" customFormat="1" ht="12" customHeight="1" thickTop="1">
      <c r="A9" s="785" t="s">
        <v>325</v>
      </c>
      <c r="B9" s="621"/>
      <c r="C9" s="621"/>
      <c r="D9" s="621"/>
      <c r="E9" s="619" t="s">
        <v>324</v>
      </c>
      <c r="F9" s="618" t="s">
        <v>323</v>
      </c>
      <c r="G9" s="618" t="s">
        <v>322</v>
      </c>
      <c r="H9" s="620" t="s">
        <v>321</v>
      </c>
      <c r="I9" s="619" t="s">
        <v>320</v>
      </c>
      <c r="J9" s="618" t="s">
        <v>320</v>
      </c>
      <c r="K9" s="618" t="s">
        <v>320</v>
      </c>
      <c r="L9" s="617" t="s">
        <v>320</v>
      </c>
    </row>
    <row r="10" spans="1:16" s="551" customFormat="1" ht="33.75" customHeight="1">
      <c r="A10" s="786"/>
      <c r="B10" s="616" t="s">
        <v>319</v>
      </c>
      <c r="C10" s="615"/>
      <c r="D10" s="614"/>
      <c r="E10" s="613">
        <v>5000</v>
      </c>
      <c r="F10" s="612" t="s">
        <v>22</v>
      </c>
      <c r="G10" s="611">
        <v>3292386.5610000002</v>
      </c>
      <c r="H10" s="574" t="s">
        <v>22</v>
      </c>
      <c r="I10" s="610">
        <v>7.6658053402239403</v>
      </c>
      <c r="J10" s="609" t="s">
        <v>22</v>
      </c>
      <c r="K10" s="608">
        <v>13.873597296646636</v>
      </c>
      <c r="L10" s="607" t="s">
        <v>22</v>
      </c>
    </row>
    <row r="11" spans="1:16" s="551" customFormat="1" ht="33.75" customHeight="1" thickBot="1">
      <c r="A11" s="787"/>
      <c r="B11" s="606" t="s">
        <v>318</v>
      </c>
      <c r="C11" s="606"/>
      <c r="D11" s="606"/>
      <c r="E11" s="605">
        <v>2559</v>
      </c>
      <c r="F11" s="604">
        <v>5118</v>
      </c>
      <c r="G11" s="603">
        <v>41782.732000000004</v>
      </c>
      <c r="H11" s="602">
        <v>126.90712717315093</v>
      </c>
      <c r="I11" s="601">
        <v>10.20671834625324</v>
      </c>
      <c r="J11" s="600">
        <v>2.3600000000000136</v>
      </c>
      <c r="K11" s="600">
        <v>15.204693470915558</v>
      </c>
      <c r="L11" s="599">
        <v>1.1689243212378102</v>
      </c>
      <c r="O11" s="598"/>
      <c r="P11" s="598"/>
    </row>
    <row r="12" spans="1:16" s="551" customFormat="1" ht="33.75" customHeight="1">
      <c r="A12" s="788" t="s">
        <v>317</v>
      </c>
      <c r="B12" s="791" t="s">
        <v>5</v>
      </c>
      <c r="C12" s="597" t="s">
        <v>6</v>
      </c>
      <c r="D12" s="596"/>
      <c r="E12" s="575">
        <v>2163</v>
      </c>
      <c r="F12" s="593">
        <v>4326</v>
      </c>
      <c r="G12" s="592" t="s">
        <v>22</v>
      </c>
      <c r="H12" s="595" t="s">
        <v>22</v>
      </c>
      <c r="I12" s="594">
        <v>25.318655851680177</v>
      </c>
      <c r="J12" s="593">
        <v>16.395967555040556</v>
      </c>
      <c r="K12" s="592" t="s">
        <v>22</v>
      </c>
      <c r="L12" s="591" t="s">
        <v>22</v>
      </c>
      <c r="O12" s="590"/>
      <c r="P12" s="589"/>
    </row>
    <row r="13" spans="1:16" s="551" customFormat="1" ht="33.75" customHeight="1">
      <c r="A13" s="789"/>
      <c r="B13" s="792"/>
      <c r="C13" s="588" t="s">
        <v>3</v>
      </c>
      <c r="D13" s="587"/>
      <c r="E13" s="567">
        <v>147</v>
      </c>
      <c r="F13" s="563">
        <v>294</v>
      </c>
      <c r="G13" s="586">
        <v>607.54600000000005</v>
      </c>
      <c r="H13" s="565">
        <v>1.8453057948805058</v>
      </c>
      <c r="I13" s="564">
        <v>-5.7692307692307736</v>
      </c>
      <c r="J13" s="563">
        <v>-12.478461538461545</v>
      </c>
      <c r="K13" s="585">
        <v>-32.4076948152005</v>
      </c>
      <c r="L13" s="562">
        <v>-40.642689096122929</v>
      </c>
      <c r="O13" s="584"/>
      <c r="P13" s="584"/>
    </row>
    <row r="14" spans="1:16" s="551" customFormat="1" ht="33.75" customHeight="1">
      <c r="A14" s="789"/>
      <c r="B14" s="792"/>
      <c r="C14" s="583"/>
      <c r="D14" s="581" t="s">
        <v>7</v>
      </c>
      <c r="E14" s="567">
        <v>124</v>
      </c>
      <c r="F14" s="563">
        <v>248</v>
      </c>
      <c r="G14" s="566">
        <v>515.6</v>
      </c>
      <c r="H14" s="565">
        <v>1.5660372512375833</v>
      </c>
      <c r="I14" s="564">
        <v>-15.646258503401356</v>
      </c>
      <c r="J14" s="563">
        <v>-21.652244897959179</v>
      </c>
      <c r="K14" s="563">
        <v>-42.341713690152694</v>
      </c>
      <c r="L14" s="562">
        <v>-49.366413568507475</v>
      </c>
      <c r="P14" s="582"/>
    </row>
    <row r="15" spans="1:16" s="551" customFormat="1" ht="33.75" customHeight="1">
      <c r="A15" s="789"/>
      <c r="B15" s="792"/>
      <c r="C15" s="577"/>
      <c r="D15" s="581" t="s">
        <v>8</v>
      </c>
      <c r="E15" s="567">
        <v>23</v>
      </c>
      <c r="F15" s="563">
        <v>46</v>
      </c>
      <c r="G15" s="566">
        <v>91.946000000000026</v>
      </c>
      <c r="H15" s="565">
        <v>0.27926854364292253</v>
      </c>
      <c r="I15" s="564">
        <v>155.55555555555554</v>
      </c>
      <c r="J15" s="563">
        <v>137.36000000000001</v>
      </c>
      <c r="K15" s="580" t="s">
        <v>316</v>
      </c>
      <c r="L15" s="579" t="s">
        <v>316</v>
      </c>
      <c r="O15" s="578"/>
    </row>
    <row r="16" spans="1:16" s="551" customFormat="1" ht="33.75" customHeight="1" thickBot="1">
      <c r="A16" s="789"/>
      <c r="B16" s="793"/>
      <c r="C16" s="561" t="s">
        <v>9</v>
      </c>
      <c r="D16" s="560"/>
      <c r="E16" s="559">
        <v>2310</v>
      </c>
      <c r="F16" s="556">
        <v>4620</v>
      </c>
      <c r="G16" s="555" t="s">
        <v>22</v>
      </c>
      <c r="H16" s="558" t="s">
        <v>22</v>
      </c>
      <c r="I16" s="557">
        <v>22.741764080765137</v>
      </c>
      <c r="J16" s="556">
        <v>14.002550478214658</v>
      </c>
      <c r="K16" s="555" t="s">
        <v>22</v>
      </c>
      <c r="L16" s="554" t="s">
        <v>22</v>
      </c>
    </row>
    <row r="17" spans="1:22" s="551" customFormat="1" ht="33.75" customHeight="1">
      <c r="A17" s="789"/>
      <c r="B17" s="794" t="s">
        <v>10</v>
      </c>
      <c r="C17" s="577" t="s">
        <v>6</v>
      </c>
      <c r="D17" s="576"/>
      <c r="E17" s="575">
        <v>315</v>
      </c>
      <c r="F17" s="572">
        <v>630</v>
      </c>
      <c r="G17" s="571" t="s">
        <v>22</v>
      </c>
      <c r="H17" s="574" t="s">
        <v>22</v>
      </c>
      <c r="I17" s="573">
        <v>45.833333333333314</v>
      </c>
      <c r="J17" s="572">
        <v>35.450000000000017</v>
      </c>
      <c r="K17" s="571" t="s">
        <v>22</v>
      </c>
      <c r="L17" s="570" t="s">
        <v>22</v>
      </c>
    </row>
    <row r="18" spans="1:22" s="551" customFormat="1" ht="33.75" customHeight="1">
      <c r="A18" s="789"/>
      <c r="B18" s="795"/>
      <c r="C18" s="569" t="s">
        <v>3</v>
      </c>
      <c r="D18" s="568"/>
      <c r="E18" s="567">
        <v>17</v>
      </c>
      <c r="F18" s="563">
        <v>34</v>
      </c>
      <c r="G18" s="566">
        <v>-294.48399999999998</v>
      </c>
      <c r="H18" s="565">
        <v>-0.89443932097255319</v>
      </c>
      <c r="I18" s="564">
        <v>6.25</v>
      </c>
      <c r="J18" s="563">
        <v>-1.3149999999999977</v>
      </c>
      <c r="K18" s="563">
        <v>-34.165273145125951</v>
      </c>
      <c r="L18" s="562">
        <v>-42.18613584027635</v>
      </c>
      <c r="T18" s="552"/>
    </row>
    <row r="19" spans="1:22" s="551" customFormat="1" ht="33.75" customHeight="1" thickBot="1">
      <c r="A19" s="790"/>
      <c r="B19" s="796"/>
      <c r="C19" s="561" t="s">
        <v>9</v>
      </c>
      <c r="D19" s="560"/>
      <c r="E19" s="559">
        <v>332</v>
      </c>
      <c r="F19" s="556">
        <v>664</v>
      </c>
      <c r="G19" s="555" t="s">
        <v>22</v>
      </c>
      <c r="H19" s="558" t="s">
        <v>22</v>
      </c>
      <c r="I19" s="557">
        <v>43.103448275862064</v>
      </c>
      <c r="J19" s="556">
        <v>32.914482758620665</v>
      </c>
      <c r="K19" s="555" t="s">
        <v>22</v>
      </c>
      <c r="L19" s="554" t="s">
        <v>22</v>
      </c>
    </row>
    <row r="20" spans="1:22" s="551" customFormat="1" ht="18.75" customHeight="1">
      <c r="A20" s="553"/>
    </row>
    <row r="21" spans="1:22" s="551" customFormat="1" ht="18.75" customHeight="1">
      <c r="A21" s="551" t="s">
        <v>315</v>
      </c>
      <c r="V21" s="552"/>
    </row>
    <row r="22" spans="1:22" ht="14">
      <c r="A22" s="551" t="s">
        <v>314</v>
      </c>
    </row>
    <row r="27" spans="1:22">
      <c r="Q27" s="550"/>
    </row>
    <row r="28" spans="1:22">
      <c r="Q28" s="550"/>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bestFit="1" customWidth="1"/>
    <col min="15" max="15" width="16" style="127" customWidth="1"/>
    <col min="16" max="17" width="12.6328125" style="127" customWidth="1"/>
    <col min="18" max="18" width="2.4531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109</v>
      </c>
      <c r="N4" s="133"/>
      <c r="O4" s="133"/>
      <c r="P4" s="133"/>
      <c r="Q4" s="133"/>
      <c r="R4" s="134"/>
    </row>
    <row r="5" spans="1:18">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140">
        <v>613969</v>
      </c>
      <c r="O7" s="141">
        <v>584879</v>
      </c>
      <c r="P7" s="133"/>
      <c r="Q7" s="133"/>
      <c r="R7" s="134"/>
    </row>
    <row r="8" spans="1:18">
      <c r="L8" s="132"/>
      <c r="M8" s="139" t="s">
        <v>140</v>
      </c>
      <c r="N8" s="140">
        <v>189021</v>
      </c>
      <c r="O8" s="141">
        <v>189159</v>
      </c>
      <c r="P8" s="133"/>
      <c r="Q8" s="133"/>
      <c r="R8" s="134"/>
    </row>
    <row r="9" spans="1:18">
      <c r="L9" s="132"/>
      <c r="M9" s="139" t="s">
        <v>141</v>
      </c>
      <c r="N9" s="140">
        <v>167353</v>
      </c>
      <c r="O9" s="141">
        <v>164680</v>
      </c>
      <c r="P9" s="133"/>
      <c r="Q9" s="133"/>
      <c r="R9" s="134"/>
    </row>
    <row r="10" spans="1:18">
      <c r="L10" s="132"/>
      <c r="M10" s="142" t="s">
        <v>194</v>
      </c>
      <c r="N10" s="140">
        <v>244757</v>
      </c>
      <c r="O10" s="141">
        <v>234519</v>
      </c>
      <c r="P10" s="133"/>
      <c r="Q10" s="133"/>
      <c r="R10" s="134"/>
    </row>
    <row r="11" spans="1:18">
      <c r="L11" s="132"/>
      <c r="M11" s="142" t="s">
        <v>144</v>
      </c>
      <c r="N11" s="140">
        <v>74230</v>
      </c>
      <c r="O11" s="141">
        <v>74823</v>
      </c>
      <c r="P11" s="133"/>
      <c r="Q11" s="133"/>
      <c r="R11" s="134"/>
    </row>
    <row r="12" spans="1:18">
      <c r="L12" s="132"/>
      <c r="M12" s="142" t="s">
        <v>145</v>
      </c>
      <c r="N12" s="140">
        <v>65599</v>
      </c>
      <c r="O12" s="141">
        <v>64722</v>
      </c>
      <c r="P12" s="133"/>
      <c r="Q12" s="133"/>
      <c r="R12" s="134"/>
    </row>
    <row r="13" spans="1:18">
      <c r="L13" s="132"/>
      <c r="M13" s="142" t="s">
        <v>146</v>
      </c>
      <c r="N13" s="140">
        <v>663</v>
      </c>
      <c r="O13" s="141">
        <v>565</v>
      </c>
      <c r="P13" s="133"/>
      <c r="Q13" s="133"/>
      <c r="R13" s="134"/>
    </row>
    <row r="14" spans="1:18">
      <c r="L14" s="132"/>
      <c r="M14" s="142" t="s">
        <v>147</v>
      </c>
      <c r="N14" s="140">
        <v>190</v>
      </c>
      <c r="O14" s="141">
        <v>178</v>
      </c>
      <c r="P14" s="133"/>
      <c r="Q14" s="133"/>
      <c r="R14" s="134"/>
    </row>
    <row r="15" spans="1:18">
      <c r="L15" s="132"/>
      <c r="M15" s="142" t="s">
        <v>148</v>
      </c>
      <c r="N15" s="140">
        <v>130</v>
      </c>
      <c r="O15" s="141">
        <v>114</v>
      </c>
      <c r="P15" s="133"/>
      <c r="Q15" s="133"/>
      <c r="R15" s="134"/>
    </row>
    <row r="16" spans="1:18">
      <c r="L16" s="132"/>
      <c r="M16" s="142" t="s">
        <v>149</v>
      </c>
      <c r="N16" s="140">
        <v>55856</v>
      </c>
      <c r="O16" s="141">
        <v>53539</v>
      </c>
      <c r="P16" s="133"/>
      <c r="Q16" s="133"/>
      <c r="R16" s="134"/>
    </row>
    <row r="17" spans="2:28">
      <c r="L17" s="132"/>
      <c r="M17" s="142" t="s">
        <v>150</v>
      </c>
      <c r="N17" s="140">
        <v>16260</v>
      </c>
      <c r="O17" s="141">
        <v>15816</v>
      </c>
      <c r="P17" s="133"/>
      <c r="Q17" s="133"/>
      <c r="R17" s="134"/>
    </row>
    <row r="18" spans="2:28">
      <c r="L18" s="132"/>
      <c r="M18" s="142" t="s">
        <v>151</v>
      </c>
      <c r="N18" s="140">
        <v>14962</v>
      </c>
      <c r="O18" s="141">
        <v>14609</v>
      </c>
      <c r="P18" s="133"/>
      <c r="Q18" s="133"/>
      <c r="R18" s="134"/>
    </row>
    <row r="19" spans="2:28">
      <c r="L19" s="132"/>
      <c r="M19" s="142" t="s">
        <v>152</v>
      </c>
      <c r="N19" s="140">
        <v>162867</v>
      </c>
      <c r="O19" s="141">
        <v>154392</v>
      </c>
      <c r="P19" s="133"/>
      <c r="Q19" s="133"/>
      <c r="R19" s="134"/>
    </row>
    <row r="20" spans="2:28">
      <c r="L20" s="132"/>
      <c r="M20" s="142" t="s">
        <v>153</v>
      </c>
      <c r="N20" s="140">
        <v>46948</v>
      </c>
      <c r="O20" s="141">
        <v>45633</v>
      </c>
      <c r="P20" s="133"/>
      <c r="Q20" s="133"/>
      <c r="R20" s="134"/>
    </row>
    <row r="21" spans="2:28">
      <c r="L21" s="132"/>
      <c r="M21" s="142" t="s">
        <v>154</v>
      </c>
      <c r="N21" s="140">
        <v>44632</v>
      </c>
      <c r="O21" s="141">
        <v>43748</v>
      </c>
      <c r="P21" s="133"/>
      <c r="Q21" s="133"/>
      <c r="R21" s="134"/>
    </row>
    <row r="22" spans="2:28">
      <c r="L22" s="132"/>
      <c r="M22" s="368" t="s">
        <v>155</v>
      </c>
      <c r="N22" s="512">
        <v>149826</v>
      </c>
      <c r="O22" s="144">
        <v>141864</v>
      </c>
      <c r="P22" s="133"/>
      <c r="Q22" s="133"/>
      <c r="R22" s="134"/>
    </row>
    <row r="23" spans="2:28">
      <c r="L23" s="132"/>
      <c r="M23" s="368" t="s">
        <v>156</v>
      </c>
      <c r="N23" s="513">
        <v>51393</v>
      </c>
      <c r="O23" s="141">
        <v>52709</v>
      </c>
      <c r="P23" s="133"/>
      <c r="Q23" s="133"/>
      <c r="R23" s="134"/>
    </row>
    <row r="24" spans="2:28" ht="13.5" thickBot="1">
      <c r="L24" s="132"/>
      <c r="M24" s="145" t="s">
        <v>157</v>
      </c>
      <c r="N24" s="514">
        <v>42030</v>
      </c>
      <c r="O24" s="515">
        <v>41487</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5"/>
    </row>
    <row r="29" spans="2:28" ht="13.5" thickTop="1">
      <c r="L29" s="132"/>
      <c r="M29" s="139" t="s">
        <v>110</v>
      </c>
      <c r="N29" s="153">
        <v>0</v>
      </c>
      <c r="O29" s="154">
        <v>0</v>
      </c>
      <c r="P29" s="483" t="s">
        <v>18</v>
      </c>
      <c r="Q29" s="152"/>
      <c r="R29" s="134"/>
    </row>
    <row r="30" spans="2:28">
      <c r="L30" s="132"/>
      <c r="M30" s="142" t="s">
        <v>110</v>
      </c>
      <c r="N30" s="155">
        <v>97.034300000000002</v>
      </c>
      <c r="O30" s="156">
        <v>93.871799999999993</v>
      </c>
      <c r="P30" s="516">
        <v>-3.2591568136215869</v>
      </c>
      <c r="Q30" s="157"/>
      <c r="R30" s="134"/>
    </row>
    <row r="31" spans="2:28">
      <c r="L31" s="132"/>
      <c r="M31" s="142" t="s">
        <v>142</v>
      </c>
      <c r="N31" s="155">
        <v>24.4757</v>
      </c>
      <c r="O31" s="156">
        <v>23.451899999999998</v>
      </c>
      <c r="P31" s="516">
        <v>-4.1829242881715345</v>
      </c>
      <c r="Q31" s="157"/>
      <c r="R31" s="134"/>
    </row>
    <row r="32" spans="2:28">
      <c r="L32" s="132"/>
      <c r="M32" s="142" t="s">
        <v>144</v>
      </c>
      <c r="N32" s="155">
        <v>7.423</v>
      </c>
      <c r="O32" s="156">
        <v>7.4823000000000004</v>
      </c>
      <c r="P32" s="516">
        <v>0.7988683820557867</v>
      </c>
      <c r="Q32" s="157"/>
      <c r="R32" s="134"/>
    </row>
    <row r="33" spans="12:18" ht="13.5" customHeight="1">
      <c r="L33" s="132"/>
      <c r="M33" s="142" t="s">
        <v>145</v>
      </c>
      <c r="N33" s="155">
        <v>6.5598999999999998</v>
      </c>
      <c r="O33" s="156">
        <v>6.4722</v>
      </c>
      <c r="P33" s="516">
        <v>-1.3369106236375501</v>
      </c>
      <c r="Q33" s="157"/>
      <c r="R33" s="134"/>
    </row>
    <row r="34" spans="12:18">
      <c r="L34" s="132"/>
      <c r="M34" s="142" t="s">
        <v>149</v>
      </c>
      <c r="N34" s="518">
        <v>5.5856000000000003</v>
      </c>
      <c r="O34" s="156">
        <v>5.3539000000000003</v>
      </c>
      <c r="P34" s="516">
        <v>-4.1481667144084753</v>
      </c>
      <c r="Q34" s="157"/>
      <c r="R34" s="134"/>
    </row>
    <row r="35" spans="12:18">
      <c r="L35" s="132"/>
      <c r="M35" s="142" t="s">
        <v>150</v>
      </c>
      <c r="N35" s="518">
        <v>1.6259999999999999</v>
      </c>
      <c r="O35" s="156">
        <v>1.5815999999999999</v>
      </c>
      <c r="P35" s="516">
        <v>-2.7306273062730639</v>
      </c>
      <c r="Q35" s="157"/>
      <c r="R35" s="134"/>
    </row>
    <row r="36" spans="12:18">
      <c r="L36" s="132"/>
      <c r="M36" s="142" t="s">
        <v>151</v>
      </c>
      <c r="N36" s="518">
        <v>1.4962</v>
      </c>
      <c r="O36" s="156">
        <v>1.4609000000000001</v>
      </c>
      <c r="P36" s="516">
        <v>-2.3593102526400145</v>
      </c>
      <c r="Q36" s="157"/>
      <c r="R36" s="134"/>
    </row>
    <row r="37" spans="12:18">
      <c r="L37" s="132"/>
      <c r="M37" s="142" t="s">
        <v>152</v>
      </c>
      <c r="N37" s="518">
        <v>16.2867</v>
      </c>
      <c r="O37" s="156">
        <v>15.4392</v>
      </c>
      <c r="P37" s="516">
        <v>-5.2036324117224524</v>
      </c>
      <c r="Q37" s="157"/>
      <c r="R37" s="134"/>
    </row>
    <row r="38" spans="12:18">
      <c r="L38" s="132"/>
      <c r="M38" s="368" t="s">
        <v>153</v>
      </c>
      <c r="N38" s="518">
        <v>4.6947999999999999</v>
      </c>
      <c r="O38" s="156">
        <v>4.5632999999999999</v>
      </c>
      <c r="P38" s="516">
        <v>-2.8009712873817847</v>
      </c>
      <c r="Q38" s="157"/>
      <c r="R38" s="134"/>
    </row>
    <row r="39" spans="12:18">
      <c r="L39" s="132"/>
      <c r="M39" s="368" t="s">
        <v>154</v>
      </c>
      <c r="N39" s="518">
        <v>4.4631999999999996</v>
      </c>
      <c r="O39" s="156">
        <v>4.3747999999999996</v>
      </c>
      <c r="P39" s="516">
        <v>-1.9806416920595211</v>
      </c>
      <c r="Q39" s="157"/>
      <c r="R39" s="134"/>
    </row>
    <row r="40" spans="12:18">
      <c r="L40" s="132"/>
      <c r="M40" s="368" t="s">
        <v>155</v>
      </c>
      <c r="N40" s="518">
        <v>15.0489</v>
      </c>
      <c r="O40" s="155">
        <v>14.242900000000001</v>
      </c>
      <c r="P40" s="516">
        <v>-5.3558731867445459</v>
      </c>
      <c r="Q40" s="157"/>
      <c r="R40" s="134"/>
    </row>
    <row r="41" spans="12:18">
      <c r="L41" s="132"/>
      <c r="M41" s="368" t="s">
        <v>156</v>
      </c>
      <c r="N41" s="518">
        <v>5.1582999999999997</v>
      </c>
      <c r="O41" s="155">
        <v>5.2887000000000004</v>
      </c>
      <c r="P41" s="516">
        <v>2.52796463951303</v>
      </c>
      <c r="Q41" s="157"/>
      <c r="R41" s="134"/>
    </row>
    <row r="42" spans="12:18" ht="13.5" thickBot="1">
      <c r="L42" s="132"/>
      <c r="M42" s="145" t="s">
        <v>157</v>
      </c>
      <c r="N42" s="519">
        <v>4.2160000000000002</v>
      </c>
      <c r="O42" s="158">
        <v>4.1600999999999999</v>
      </c>
      <c r="P42" s="517">
        <v>-1.3259013282732468</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39" t="s">
        <v>110</v>
      </c>
      <c r="N46" s="164" t="s">
        <v>210</v>
      </c>
      <c r="O46" s="165"/>
      <c r="P46" s="525" t="s">
        <v>211</v>
      </c>
      <c r="Q46" s="438"/>
      <c r="R46" s="134"/>
    </row>
    <row r="47" spans="12:18">
      <c r="L47" s="132"/>
      <c r="M47" s="142" t="s">
        <v>142</v>
      </c>
      <c r="N47" s="166" t="s">
        <v>212</v>
      </c>
      <c r="O47" s="143"/>
      <c r="P47" s="526" t="s">
        <v>213</v>
      </c>
      <c r="Q47" s="384"/>
      <c r="R47" s="134"/>
    </row>
    <row r="48" spans="12:18">
      <c r="L48" s="132"/>
      <c r="M48" s="142" t="s">
        <v>144</v>
      </c>
      <c r="N48" s="166" t="s">
        <v>214</v>
      </c>
      <c r="O48" s="143"/>
      <c r="P48" s="526" t="s">
        <v>215</v>
      </c>
      <c r="Q48" s="384"/>
      <c r="R48" s="134"/>
    </row>
    <row r="49" spans="1:18">
      <c r="L49" s="132"/>
      <c r="M49" s="142" t="s">
        <v>145</v>
      </c>
      <c r="N49" s="166" t="s">
        <v>216</v>
      </c>
      <c r="O49" s="143"/>
      <c r="P49" s="526" t="s">
        <v>217</v>
      </c>
      <c r="Q49" s="384"/>
      <c r="R49" s="134"/>
    </row>
    <row r="50" spans="1:18">
      <c r="L50" s="132"/>
      <c r="M50" s="142" t="s">
        <v>149</v>
      </c>
      <c r="N50" s="166" t="s">
        <v>218</v>
      </c>
      <c r="O50" s="143"/>
      <c r="P50" s="526" t="s">
        <v>219</v>
      </c>
      <c r="Q50" s="384"/>
      <c r="R50" s="134"/>
    </row>
    <row r="51" spans="1:18">
      <c r="L51" s="132"/>
      <c r="M51" s="142" t="s">
        <v>150</v>
      </c>
      <c r="N51" s="166" t="s">
        <v>220</v>
      </c>
      <c r="O51" s="143"/>
      <c r="P51" s="526" t="s">
        <v>221</v>
      </c>
      <c r="Q51" s="384"/>
      <c r="R51" s="134"/>
    </row>
    <row r="52" spans="1:18">
      <c r="L52" s="132"/>
      <c r="M52" s="142" t="s">
        <v>151</v>
      </c>
      <c r="N52" s="166" t="s">
        <v>222</v>
      </c>
      <c r="O52" s="143"/>
      <c r="P52" s="526" t="s">
        <v>223</v>
      </c>
      <c r="Q52" s="384"/>
      <c r="R52" s="134"/>
    </row>
    <row r="53" spans="1:18">
      <c r="L53" s="132"/>
      <c r="M53" s="142" t="s">
        <v>152</v>
      </c>
      <c r="N53" s="166" t="s">
        <v>224</v>
      </c>
      <c r="O53" s="143"/>
      <c r="P53" s="526" t="s">
        <v>225</v>
      </c>
      <c r="Q53" s="384"/>
      <c r="R53" s="134"/>
    </row>
    <row r="54" spans="1:18">
      <c r="L54" s="132"/>
      <c r="M54" s="368" t="s">
        <v>153</v>
      </c>
      <c r="N54" s="166" t="s">
        <v>226</v>
      </c>
      <c r="O54" s="369"/>
      <c r="P54" s="526" t="s">
        <v>227</v>
      </c>
      <c r="Q54" s="439"/>
      <c r="R54" s="134"/>
    </row>
    <row r="55" spans="1:18">
      <c r="L55" s="132"/>
      <c r="M55" s="368" t="s">
        <v>154</v>
      </c>
      <c r="N55" s="166" t="s">
        <v>228</v>
      </c>
      <c r="O55" s="369"/>
      <c r="P55" s="526" t="s">
        <v>229</v>
      </c>
      <c r="Q55" s="439"/>
      <c r="R55" s="134"/>
    </row>
    <row r="56" spans="1:18">
      <c r="L56" s="132"/>
      <c r="M56" s="368" t="s">
        <v>155</v>
      </c>
      <c r="N56" s="166" t="s">
        <v>230</v>
      </c>
      <c r="O56" s="369"/>
      <c r="P56" s="526" t="s">
        <v>231</v>
      </c>
      <c r="Q56" s="439"/>
      <c r="R56" s="134"/>
    </row>
    <row r="57" spans="1:18">
      <c r="L57" s="132"/>
      <c r="M57" s="368" t="s">
        <v>156</v>
      </c>
      <c r="N57" s="166" t="s">
        <v>232</v>
      </c>
      <c r="O57" s="369"/>
      <c r="P57" s="526" t="s">
        <v>233</v>
      </c>
      <c r="Q57" s="439"/>
      <c r="R57" s="134"/>
    </row>
    <row r="58" spans="1:18" ht="13.5" thickBot="1">
      <c r="L58" s="132"/>
      <c r="M58" s="145" t="s">
        <v>157</v>
      </c>
      <c r="N58" s="168" t="s">
        <v>234</v>
      </c>
      <c r="O58" s="146"/>
      <c r="P58" s="520" t="s">
        <v>235</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119</v>
      </c>
      <c r="N4" s="133"/>
      <c r="O4" s="133"/>
      <c r="P4" s="133"/>
      <c r="Q4" s="133"/>
      <c r="R4" s="134"/>
    </row>
    <row r="5" spans="1:18" ht="13.5" customHeight="1">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140">
        <v>378116.83199999999</v>
      </c>
      <c r="O7" s="141">
        <v>443620.288</v>
      </c>
      <c r="P7" s="133"/>
      <c r="Q7" s="133"/>
      <c r="R7" s="134"/>
    </row>
    <row r="8" spans="1:18">
      <c r="L8" s="132"/>
      <c r="M8" s="139" t="s">
        <v>140</v>
      </c>
      <c r="N8" s="140">
        <v>45365.466</v>
      </c>
      <c r="O8" s="141">
        <v>47986.04</v>
      </c>
      <c r="P8" s="133"/>
      <c r="Q8" s="133"/>
      <c r="R8" s="134"/>
    </row>
    <row r="9" spans="1:18">
      <c r="L9" s="132"/>
      <c r="M9" s="139" t="s">
        <v>141</v>
      </c>
      <c r="N9" s="140">
        <v>41782.366000000002</v>
      </c>
      <c r="O9" s="141">
        <v>45955.946000000004</v>
      </c>
      <c r="P9" s="133"/>
      <c r="Q9" s="133"/>
      <c r="R9" s="134"/>
    </row>
    <row r="10" spans="1:18">
      <c r="L10" s="132"/>
      <c r="M10" s="142" t="s">
        <v>142</v>
      </c>
      <c r="N10" s="140">
        <v>156968.31099999999</v>
      </c>
      <c r="O10" s="141">
        <v>180002.38099999999</v>
      </c>
      <c r="P10" s="133"/>
      <c r="Q10" s="133"/>
      <c r="R10" s="134"/>
    </row>
    <row r="11" spans="1:18">
      <c r="L11" s="132"/>
      <c r="M11" s="142" t="s">
        <v>144</v>
      </c>
      <c r="N11" s="140">
        <v>17261.705999999998</v>
      </c>
      <c r="O11" s="141">
        <v>17897.223999999998</v>
      </c>
      <c r="P11" s="133"/>
      <c r="Q11" s="133"/>
      <c r="R11" s="134"/>
    </row>
    <row r="12" spans="1:18">
      <c r="L12" s="132"/>
      <c r="M12" s="142" t="s">
        <v>145</v>
      </c>
      <c r="N12" s="140">
        <v>16519.046999999999</v>
      </c>
      <c r="O12" s="141">
        <v>17483.762999999999</v>
      </c>
      <c r="P12" s="133"/>
      <c r="Q12" s="133"/>
      <c r="R12" s="134"/>
    </row>
    <row r="13" spans="1:18">
      <c r="L13" s="132"/>
      <c r="M13" s="142" t="s">
        <v>146</v>
      </c>
      <c r="N13" s="140">
        <v>531.59</v>
      </c>
      <c r="O13" s="141">
        <v>453.48</v>
      </c>
      <c r="P13" s="133"/>
      <c r="Q13" s="133"/>
      <c r="R13" s="134"/>
    </row>
    <row r="14" spans="1:18">
      <c r="L14" s="132"/>
      <c r="M14" s="142" t="s">
        <v>147</v>
      </c>
      <c r="N14" s="140">
        <v>40.026000000000003</v>
      </c>
      <c r="O14" s="141">
        <v>40.253</v>
      </c>
      <c r="P14" s="133"/>
      <c r="Q14" s="133"/>
      <c r="R14" s="134"/>
    </row>
    <row r="15" spans="1:18">
      <c r="L15" s="132"/>
      <c r="M15" s="142" t="s">
        <v>148</v>
      </c>
      <c r="N15" s="140">
        <v>22.687000000000001</v>
      </c>
      <c r="O15" s="141">
        <v>30.786999999999999</v>
      </c>
      <c r="P15" s="133"/>
      <c r="Q15" s="133"/>
      <c r="R15" s="134"/>
    </row>
    <row r="16" spans="1:18">
      <c r="L16" s="132"/>
      <c r="M16" s="142" t="s">
        <v>149</v>
      </c>
      <c r="N16" s="140">
        <v>30672.156999999999</v>
      </c>
      <c r="O16" s="141">
        <v>37324.849000000002</v>
      </c>
      <c r="P16" s="133"/>
      <c r="Q16" s="133"/>
      <c r="R16" s="134"/>
    </row>
    <row r="17" spans="2:28">
      <c r="L17" s="132"/>
      <c r="M17" s="142" t="s">
        <v>150</v>
      </c>
      <c r="N17" s="140">
        <v>3383.92</v>
      </c>
      <c r="O17" s="141">
        <v>3576.5210000000002</v>
      </c>
      <c r="P17" s="133"/>
      <c r="Q17" s="133"/>
      <c r="R17" s="134"/>
    </row>
    <row r="18" spans="2:28">
      <c r="L18" s="132"/>
      <c r="M18" s="142" t="s">
        <v>151</v>
      </c>
      <c r="N18" s="140">
        <v>3515.4609999999998</v>
      </c>
      <c r="O18" s="141">
        <v>3783.165</v>
      </c>
      <c r="P18" s="133"/>
      <c r="Q18" s="133"/>
      <c r="R18" s="134"/>
    </row>
    <row r="19" spans="2:28">
      <c r="L19" s="132"/>
      <c r="M19" s="142" t="s">
        <v>152</v>
      </c>
      <c r="N19" s="140">
        <v>90235.509000000005</v>
      </c>
      <c r="O19" s="141">
        <v>106390.61500000001</v>
      </c>
      <c r="P19" s="133"/>
      <c r="Q19" s="133"/>
      <c r="R19" s="134"/>
    </row>
    <row r="20" spans="2:28">
      <c r="L20" s="132"/>
      <c r="M20" s="368" t="s">
        <v>153</v>
      </c>
      <c r="N20" s="140">
        <v>9734.8960000000006</v>
      </c>
      <c r="O20" s="141">
        <v>10716.195</v>
      </c>
      <c r="P20" s="133"/>
      <c r="Q20" s="133"/>
      <c r="R20" s="134"/>
    </row>
    <row r="21" spans="2:28">
      <c r="L21" s="132"/>
      <c r="M21" s="368" t="s">
        <v>154</v>
      </c>
      <c r="N21" s="140">
        <v>10363.066000000001</v>
      </c>
      <c r="O21" s="141">
        <v>11979.396000000001</v>
      </c>
      <c r="P21" s="133"/>
      <c r="Q21" s="133"/>
      <c r="R21" s="134"/>
    </row>
    <row r="22" spans="2:28">
      <c r="L22" s="132"/>
      <c r="M22" s="368" t="s">
        <v>155</v>
      </c>
      <c r="N22" s="512">
        <v>99709.264999999999</v>
      </c>
      <c r="O22" s="144">
        <v>119448.963</v>
      </c>
      <c r="P22" s="133"/>
      <c r="Q22" s="133"/>
      <c r="R22" s="134"/>
    </row>
    <row r="23" spans="2:28">
      <c r="L23" s="132"/>
      <c r="M23" s="368" t="s">
        <v>156</v>
      </c>
      <c r="N23" s="513">
        <v>14944.918</v>
      </c>
      <c r="O23" s="141">
        <v>15755.847000000002</v>
      </c>
      <c r="P23" s="133"/>
      <c r="Q23" s="133"/>
      <c r="R23" s="134"/>
    </row>
    <row r="24" spans="2:28" ht="13.5" thickBot="1">
      <c r="L24" s="132"/>
      <c r="M24" s="145" t="s">
        <v>157</v>
      </c>
      <c r="N24" s="514">
        <v>11362.105</v>
      </c>
      <c r="O24" s="515">
        <v>12678.834999999999</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5"/>
    </row>
    <row r="29" spans="2:28" ht="13.5" thickTop="1">
      <c r="L29" s="132"/>
      <c r="M29" s="139" t="s">
        <v>110</v>
      </c>
      <c r="N29" s="153">
        <v>0</v>
      </c>
      <c r="O29" s="154">
        <v>0</v>
      </c>
      <c r="P29" s="483" t="s">
        <v>18</v>
      </c>
      <c r="Q29" s="152"/>
      <c r="R29" s="134"/>
    </row>
    <row r="30" spans="2:28">
      <c r="L30" s="132"/>
      <c r="M30" s="142" t="s">
        <v>110</v>
      </c>
      <c r="N30" s="521">
        <v>465.26466399999998</v>
      </c>
      <c r="O30" s="156">
        <v>537.562274</v>
      </c>
      <c r="P30" s="516">
        <v>15.539028770944881</v>
      </c>
      <c r="Q30" s="157"/>
      <c r="R30" s="134"/>
    </row>
    <row r="31" spans="2:28">
      <c r="L31" s="132"/>
      <c r="M31" s="142" t="s">
        <v>142</v>
      </c>
      <c r="N31" s="521">
        <v>156.968311</v>
      </c>
      <c r="O31" s="156">
        <v>180.00238099999999</v>
      </c>
      <c r="P31" s="516">
        <v>14.674344046423471</v>
      </c>
      <c r="Q31" s="157"/>
      <c r="R31" s="134"/>
    </row>
    <row r="32" spans="2:28">
      <c r="L32" s="132"/>
      <c r="M32" s="142" t="s">
        <v>144</v>
      </c>
      <c r="N32" s="521">
        <v>17.261705999999997</v>
      </c>
      <c r="O32" s="156">
        <v>17.897223999999998</v>
      </c>
      <c r="P32" s="516">
        <v>3.6816639096969936</v>
      </c>
      <c r="Q32" s="157"/>
      <c r="R32" s="134"/>
    </row>
    <row r="33" spans="12:18" ht="13.5" customHeight="1">
      <c r="L33" s="132"/>
      <c r="M33" s="142" t="s">
        <v>145</v>
      </c>
      <c r="N33" s="521">
        <v>16.519046999999997</v>
      </c>
      <c r="O33" s="156">
        <v>17.483763</v>
      </c>
      <c r="P33" s="516">
        <v>5.8400221271844686</v>
      </c>
      <c r="Q33" s="157"/>
      <c r="R33" s="134"/>
    </row>
    <row r="34" spans="12:18">
      <c r="L34" s="132"/>
      <c r="M34" s="142" t="s">
        <v>149</v>
      </c>
      <c r="N34" s="522">
        <v>30.672156999999999</v>
      </c>
      <c r="O34" s="156">
        <v>37.324849</v>
      </c>
      <c r="P34" s="516">
        <v>21.689677709983044</v>
      </c>
      <c r="Q34" s="157"/>
      <c r="R34" s="134"/>
    </row>
    <row r="35" spans="12:18">
      <c r="L35" s="132"/>
      <c r="M35" s="142" t="s">
        <v>150</v>
      </c>
      <c r="N35" s="522">
        <v>3.3839200000000003</v>
      </c>
      <c r="O35" s="156">
        <v>3.5765210000000001</v>
      </c>
      <c r="P35" s="516">
        <v>5.6916534669850307</v>
      </c>
      <c r="Q35" s="157"/>
      <c r="R35" s="134"/>
    </row>
    <row r="36" spans="12:18">
      <c r="L36" s="132"/>
      <c r="M36" s="142" t="s">
        <v>151</v>
      </c>
      <c r="N36" s="522">
        <v>3.5154609999999997</v>
      </c>
      <c r="O36" s="156">
        <v>3.7831649999999999</v>
      </c>
      <c r="P36" s="516">
        <v>7.6150467890271187</v>
      </c>
      <c r="Q36" s="157"/>
      <c r="R36" s="134"/>
    </row>
    <row r="37" spans="12:18">
      <c r="L37" s="132"/>
      <c r="M37" s="142" t="s">
        <v>152</v>
      </c>
      <c r="N37" s="522">
        <v>90.235509000000008</v>
      </c>
      <c r="O37" s="156">
        <v>106.39061500000001</v>
      </c>
      <c r="P37" s="516">
        <v>17.903269099972619</v>
      </c>
      <c r="Q37" s="157"/>
      <c r="R37" s="134"/>
    </row>
    <row r="38" spans="12:18">
      <c r="L38" s="132"/>
      <c r="M38" s="368" t="s">
        <v>153</v>
      </c>
      <c r="N38" s="522">
        <v>9.7348960000000009</v>
      </c>
      <c r="O38" s="156">
        <v>10.716194999999999</v>
      </c>
      <c r="P38" s="516">
        <v>10.080220682378098</v>
      </c>
      <c r="Q38" s="157"/>
      <c r="R38" s="134"/>
    </row>
    <row r="39" spans="12:18">
      <c r="L39" s="132"/>
      <c r="M39" s="368" t="s">
        <v>154</v>
      </c>
      <c r="N39" s="522">
        <v>10.363066</v>
      </c>
      <c r="O39" s="156">
        <v>11.979396000000001</v>
      </c>
      <c r="P39" s="516">
        <v>15.597025050308488</v>
      </c>
      <c r="Q39" s="157"/>
      <c r="R39" s="134"/>
    </row>
    <row r="40" spans="12:18">
      <c r="L40" s="132"/>
      <c r="M40" s="368" t="s">
        <v>155</v>
      </c>
      <c r="N40" s="518">
        <v>100.240855</v>
      </c>
      <c r="O40" s="156">
        <v>119.90244300000001</v>
      </c>
      <c r="P40" s="516">
        <v>19.614345867261406</v>
      </c>
      <c r="Q40" s="157"/>
      <c r="R40" s="134"/>
    </row>
    <row r="41" spans="12:18">
      <c r="L41" s="132"/>
      <c r="M41" s="368" t="s">
        <v>156</v>
      </c>
      <c r="N41" s="518">
        <v>14.984943999999999</v>
      </c>
      <c r="O41" s="156">
        <v>15.796100000000003</v>
      </c>
      <c r="P41" s="516">
        <v>5.4131400157384917</v>
      </c>
      <c r="Q41" s="157"/>
      <c r="R41" s="134"/>
    </row>
    <row r="42" spans="12:18" ht="13.5" thickBot="1">
      <c r="L42" s="132"/>
      <c r="M42" s="145" t="s">
        <v>157</v>
      </c>
      <c r="N42" s="519">
        <v>11.384791999999999</v>
      </c>
      <c r="O42" s="159">
        <v>12.709622</v>
      </c>
      <c r="P42" s="517">
        <v>11.636839741999665</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79" t="s">
        <v>110</v>
      </c>
      <c r="N46" s="524" t="s">
        <v>236</v>
      </c>
      <c r="O46" s="165"/>
      <c r="P46" s="525" t="s">
        <v>237</v>
      </c>
      <c r="Q46" s="438"/>
      <c r="R46" s="134"/>
    </row>
    <row r="47" spans="12:18">
      <c r="L47" s="132"/>
      <c r="M47" s="142" t="s">
        <v>142</v>
      </c>
      <c r="N47" s="166" t="s">
        <v>238</v>
      </c>
      <c r="O47" s="143"/>
      <c r="P47" s="526" t="s">
        <v>239</v>
      </c>
      <c r="Q47" s="384"/>
      <c r="R47" s="134"/>
    </row>
    <row r="48" spans="12:18">
      <c r="L48" s="132"/>
      <c r="M48" s="142" t="s">
        <v>144</v>
      </c>
      <c r="N48" s="166" t="s">
        <v>240</v>
      </c>
      <c r="O48" s="143"/>
      <c r="P48" s="526" t="s">
        <v>241</v>
      </c>
      <c r="Q48" s="384"/>
      <c r="R48" s="134"/>
    </row>
    <row r="49" spans="1:18">
      <c r="L49" s="132"/>
      <c r="M49" s="142" t="s">
        <v>145</v>
      </c>
      <c r="N49" s="166" t="s">
        <v>242</v>
      </c>
      <c r="O49" s="143"/>
      <c r="P49" s="526" t="s">
        <v>243</v>
      </c>
      <c r="Q49" s="384"/>
      <c r="R49" s="134"/>
    </row>
    <row r="50" spans="1:18">
      <c r="L50" s="132"/>
      <c r="M50" s="142" t="s">
        <v>149</v>
      </c>
      <c r="N50" s="166" t="s">
        <v>244</v>
      </c>
      <c r="O50" s="143"/>
      <c r="P50" s="526" t="s">
        <v>245</v>
      </c>
      <c r="Q50" s="384"/>
      <c r="R50" s="134"/>
    </row>
    <row r="51" spans="1:18">
      <c r="L51" s="132"/>
      <c r="M51" s="142" t="s">
        <v>150</v>
      </c>
      <c r="N51" s="166" t="s">
        <v>246</v>
      </c>
      <c r="O51" s="143"/>
      <c r="P51" s="526" t="s">
        <v>247</v>
      </c>
      <c r="Q51" s="384"/>
      <c r="R51" s="134"/>
    </row>
    <row r="52" spans="1:18">
      <c r="L52" s="132"/>
      <c r="M52" s="142" t="s">
        <v>151</v>
      </c>
      <c r="N52" s="166" t="s">
        <v>248</v>
      </c>
      <c r="O52" s="143"/>
      <c r="P52" s="526" t="s">
        <v>249</v>
      </c>
      <c r="Q52" s="384"/>
      <c r="R52" s="134"/>
    </row>
    <row r="53" spans="1:18">
      <c r="L53" s="132"/>
      <c r="M53" s="142" t="s">
        <v>152</v>
      </c>
      <c r="N53" s="166" t="s">
        <v>250</v>
      </c>
      <c r="O53" s="143"/>
      <c r="P53" s="526" t="s">
        <v>251</v>
      </c>
      <c r="Q53" s="384"/>
      <c r="R53" s="134"/>
    </row>
    <row r="54" spans="1:18">
      <c r="L54" s="132"/>
      <c r="M54" s="368" t="s">
        <v>153</v>
      </c>
      <c r="N54" s="166" t="s">
        <v>252</v>
      </c>
      <c r="O54" s="369"/>
      <c r="P54" s="526" t="s">
        <v>253</v>
      </c>
      <c r="Q54" s="439"/>
      <c r="R54" s="134"/>
    </row>
    <row r="55" spans="1:18">
      <c r="L55" s="132"/>
      <c r="M55" s="368" t="s">
        <v>154</v>
      </c>
      <c r="N55" s="166" t="s">
        <v>254</v>
      </c>
      <c r="O55" s="369"/>
      <c r="P55" s="526" t="s">
        <v>255</v>
      </c>
      <c r="Q55" s="439"/>
      <c r="R55" s="134"/>
    </row>
    <row r="56" spans="1:18">
      <c r="L56" s="132"/>
      <c r="M56" s="368" t="s">
        <v>155</v>
      </c>
      <c r="N56" s="166" t="s">
        <v>256</v>
      </c>
      <c r="O56" s="369"/>
      <c r="P56" s="526" t="s">
        <v>257</v>
      </c>
      <c r="Q56" s="439"/>
      <c r="R56" s="134"/>
    </row>
    <row r="57" spans="1:18">
      <c r="L57" s="132"/>
      <c r="M57" s="368" t="s">
        <v>156</v>
      </c>
      <c r="N57" s="166" t="s">
        <v>258</v>
      </c>
      <c r="O57" s="369"/>
      <c r="P57" s="526" t="s">
        <v>259</v>
      </c>
      <c r="Q57" s="439"/>
      <c r="R57" s="134"/>
    </row>
    <row r="58" spans="1:18" ht="13.5" thickBot="1">
      <c r="L58" s="132"/>
      <c r="M58" s="145" t="s">
        <v>157</v>
      </c>
      <c r="N58" s="168" t="s">
        <v>260</v>
      </c>
      <c r="O58" s="146"/>
      <c r="P58" s="520" t="s">
        <v>261</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121</v>
      </c>
      <c r="N4" s="133"/>
      <c r="O4" s="133"/>
      <c r="P4" s="133"/>
      <c r="Q4" s="133"/>
      <c r="R4" s="134"/>
    </row>
    <row r="5" spans="1:18">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528">
        <v>82467</v>
      </c>
      <c r="O7" s="527">
        <v>91893</v>
      </c>
      <c r="P7" s="133"/>
      <c r="Q7" s="133"/>
      <c r="R7" s="134"/>
    </row>
    <row r="8" spans="1:18">
      <c r="L8" s="132"/>
      <c r="M8" s="139" t="s">
        <v>140</v>
      </c>
      <c r="N8" s="512">
        <v>37334</v>
      </c>
      <c r="O8" s="144">
        <v>41427</v>
      </c>
      <c r="P8" s="133"/>
      <c r="Q8" s="133"/>
      <c r="R8" s="134"/>
    </row>
    <row r="9" spans="1:18">
      <c r="L9" s="132"/>
      <c r="M9" s="139" t="s">
        <v>141</v>
      </c>
      <c r="N9" s="512">
        <v>52665</v>
      </c>
      <c r="O9" s="144">
        <v>53790</v>
      </c>
      <c r="P9" s="133"/>
      <c r="Q9" s="133"/>
      <c r="R9" s="134"/>
    </row>
    <row r="10" spans="1:18">
      <c r="L10" s="132"/>
      <c r="M10" s="142" t="s">
        <v>143</v>
      </c>
      <c r="N10" s="512">
        <v>24516</v>
      </c>
      <c r="O10" s="144">
        <v>28194</v>
      </c>
      <c r="P10" s="133"/>
      <c r="Q10" s="133"/>
      <c r="R10" s="134"/>
    </row>
    <row r="11" spans="1:18">
      <c r="L11" s="132"/>
      <c r="M11" s="142" t="s">
        <v>144</v>
      </c>
      <c r="N11" s="512">
        <v>17053</v>
      </c>
      <c r="O11" s="144">
        <v>18449</v>
      </c>
      <c r="P11" s="133"/>
      <c r="Q11" s="133"/>
      <c r="R11" s="134"/>
    </row>
    <row r="12" spans="1:18">
      <c r="L12" s="132"/>
      <c r="M12" s="142" t="s">
        <v>145</v>
      </c>
      <c r="N12" s="512">
        <v>16082</v>
      </c>
      <c r="O12" s="144">
        <v>18174</v>
      </c>
      <c r="P12" s="133"/>
      <c r="Q12" s="133"/>
      <c r="R12" s="134"/>
    </row>
    <row r="13" spans="1:18">
      <c r="L13" s="132"/>
      <c r="M13" s="142" t="s">
        <v>146</v>
      </c>
      <c r="N13" s="512">
        <v>286</v>
      </c>
      <c r="O13" s="144">
        <v>264</v>
      </c>
      <c r="P13" s="133"/>
      <c r="Q13" s="133"/>
      <c r="R13" s="134"/>
    </row>
    <row r="14" spans="1:18">
      <c r="L14" s="132"/>
      <c r="M14" s="142" t="s">
        <v>147</v>
      </c>
      <c r="N14" s="512">
        <v>60</v>
      </c>
      <c r="O14" s="144">
        <v>88</v>
      </c>
      <c r="P14" s="133"/>
      <c r="Q14" s="133"/>
      <c r="R14" s="134"/>
    </row>
    <row r="15" spans="1:18">
      <c r="L15" s="132"/>
      <c r="M15" s="142" t="s">
        <v>148</v>
      </c>
      <c r="N15" s="512">
        <v>100</v>
      </c>
      <c r="O15" s="144">
        <v>162</v>
      </c>
      <c r="P15" s="133"/>
      <c r="Q15" s="133"/>
      <c r="R15" s="134"/>
    </row>
    <row r="16" spans="1:18">
      <c r="L16" s="132"/>
      <c r="M16" s="142" t="s">
        <v>149</v>
      </c>
      <c r="N16" s="512">
        <v>10251</v>
      </c>
      <c r="O16" s="144">
        <v>10701</v>
      </c>
      <c r="P16" s="133"/>
      <c r="Q16" s="133"/>
      <c r="R16" s="134"/>
    </row>
    <row r="17" spans="2:28">
      <c r="L17" s="132"/>
      <c r="M17" s="142" t="s">
        <v>150</v>
      </c>
      <c r="N17" s="512">
        <v>3315</v>
      </c>
      <c r="O17" s="144">
        <v>3672</v>
      </c>
      <c r="P17" s="133"/>
      <c r="Q17" s="133"/>
      <c r="R17" s="134"/>
    </row>
    <row r="18" spans="2:28">
      <c r="L18" s="132"/>
      <c r="M18" s="142" t="s">
        <v>151</v>
      </c>
      <c r="N18" s="512">
        <v>5414</v>
      </c>
      <c r="O18" s="144">
        <v>4918</v>
      </c>
      <c r="P18" s="133"/>
      <c r="Q18" s="133"/>
      <c r="R18" s="134"/>
    </row>
    <row r="19" spans="2:28">
      <c r="L19" s="132"/>
      <c r="M19" s="142" t="s">
        <v>152</v>
      </c>
      <c r="N19" s="512">
        <v>37444</v>
      </c>
      <c r="O19" s="144">
        <v>41991</v>
      </c>
      <c r="P19" s="133"/>
      <c r="Q19" s="133"/>
      <c r="R19" s="134"/>
    </row>
    <row r="20" spans="2:28">
      <c r="L20" s="132"/>
      <c r="M20" s="142" t="s">
        <v>153</v>
      </c>
      <c r="N20" s="512">
        <v>11530</v>
      </c>
      <c r="O20" s="144">
        <v>13061</v>
      </c>
      <c r="P20" s="133"/>
      <c r="Q20" s="133"/>
      <c r="R20" s="134"/>
    </row>
    <row r="21" spans="2:28">
      <c r="L21" s="132"/>
      <c r="M21" s="142" t="s">
        <v>154</v>
      </c>
      <c r="N21" s="512">
        <v>23813</v>
      </c>
      <c r="O21" s="144">
        <v>23206</v>
      </c>
      <c r="P21" s="133"/>
      <c r="Q21" s="133"/>
      <c r="R21" s="134"/>
    </row>
    <row r="22" spans="2:28">
      <c r="L22" s="132"/>
      <c r="M22" s="368" t="s">
        <v>155</v>
      </c>
      <c r="N22" s="512">
        <v>9970</v>
      </c>
      <c r="O22" s="144">
        <v>10743</v>
      </c>
      <c r="P22" s="133"/>
      <c r="Q22" s="133"/>
      <c r="R22" s="134"/>
    </row>
    <row r="23" spans="2:28">
      <c r="L23" s="132"/>
      <c r="M23" s="368" t="s">
        <v>156</v>
      </c>
      <c r="N23" s="512">
        <v>5376</v>
      </c>
      <c r="O23" s="144">
        <v>6157</v>
      </c>
      <c r="P23" s="133"/>
      <c r="Q23" s="133"/>
      <c r="R23" s="134"/>
    </row>
    <row r="24" spans="2:28" ht="13.5" thickBot="1">
      <c r="L24" s="132"/>
      <c r="M24" s="145" t="s">
        <v>157</v>
      </c>
      <c r="N24" s="529">
        <v>7256</v>
      </c>
      <c r="O24" s="147">
        <v>7330</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5"/>
    </row>
    <row r="29" spans="2:28" ht="13.5" thickTop="1">
      <c r="L29" s="132"/>
      <c r="M29" s="139" t="s">
        <v>110</v>
      </c>
      <c r="N29" s="153">
        <v>0</v>
      </c>
      <c r="O29" s="154">
        <v>0</v>
      </c>
      <c r="P29" s="483" t="s">
        <v>195</v>
      </c>
      <c r="Q29" s="152"/>
      <c r="R29" s="134"/>
    </row>
    <row r="30" spans="2:28">
      <c r="L30" s="132"/>
      <c r="M30" s="142" t="s">
        <v>110</v>
      </c>
      <c r="N30" s="521">
        <v>17.246600000000001</v>
      </c>
      <c r="O30" s="156">
        <v>18.710999999999999</v>
      </c>
      <c r="P30" s="482">
        <v>8.4909489406607577</v>
      </c>
      <c r="Q30" s="157"/>
      <c r="R30" s="134"/>
    </row>
    <row r="31" spans="2:28">
      <c r="L31" s="132"/>
      <c r="M31" s="142" t="s">
        <v>142</v>
      </c>
      <c r="N31" s="521">
        <v>2.4516</v>
      </c>
      <c r="O31" s="156">
        <v>2.8193999999999999</v>
      </c>
      <c r="P31" s="482">
        <v>15.002447381302005</v>
      </c>
      <c r="Q31" s="157"/>
      <c r="R31" s="134"/>
    </row>
    <row r="32" spans="2:28">
      <c r="L32" s="132"/>
      <c r="M32" s="142" t="s">
        <v>144</v>
      </c>
      <c r="N32" s="521">
        <v>1.7053</v>
      </c>
      <c r="O32" s="156">
        <v>1.8449</v>
      </c>
      <c r="P32" s="482">
        <v>8.1862428898141104</v>
      </c>
      <c r="Q32" s="157"/>
      <c r="R32" s="134"/>
    </row>
    <row r="33" spans="12:18" ht="13.5" customHeight="1">
      <c r="L33" s="132"/>
      <c r="M33" s="142" t="s">
        <v>145</v>
      </c>
      <c r="N33" s="521">
        <v>1.6082000000000001</v>
      </c>
      <c r="O33" s="156">
        <v>1.8173999999999999</v>
      </c>
      <c r="P33" s="482">
        <v>13.008332296977983</v>
      </c>
      <c r="Q33" s="157"/>
      <c r="R33" s="134"/>
    </row>
    <row r="34" spans="12:18">
      <c r="L34" s="132"/>
      <c r="M34" s="142" t="s">
        <v>149</v>
      </c>
      <c r="N34" s="521">
        <v>1.0250999999999999</v>
      </c>
      <c r="O34" s="156">
        <v>1.0701000000000001</v>
      </c>
      <c r="P34" s="482">
        <v>4.3898156277436584</v>
      </c>
      <c r="Q34" s="157"/>
      <c r="R34" s="134"/>
    </row>
    <row r="35" spans="12:18">
      <c r="L35" s="132"/>
      <c r="M35" s="142" t="s">
        <v>150</v>
      </c>
      <c r="N35" s="521">
        <v>0.33150000000000002</v>
      </c>
      <c r="O35" s="156">
        <v>0.36720000000000003</v>
      </c>
      <c r="P35" s="482">
        <v>10.769230769230774</v>
      </c>
      <c r="Q35" s="157"/>
      <c r="R35" s="134"/>
    </row>
    <row r="36" spans="12:18">
      <c r="L36" s="132"/>
      <c r="M36" s="142" t="s">
        <v>151</v>
      </c>
      <c r="N36" s="521">
        <v>0.54139999999999999</v>
      </c>
      <c r="O36" s="156">
        <v>0.49180000000000001</v>
      </c>
      <c r="P36" s="482">
        <v>-9.1614333210195724</v>
      </c>
      <c r="Q36" s="157"/>
      <c r="R36" s="134"/>
    </row>
    <row r="37" spans="12:18">
      <c r="L37" s="132"/>
      <c r="M37" s="142" t="s">
        <v>152</v>
      </c>
      <c r="N37" s="521">
        <v>3.7444000000000002</v>
      </c>
      <c r="O37" s="156">
        <v>4.1990999999999996</v>
      </c>
      <c r="P37" s="482">
        <v>12.143467578250181</v>
      </c>
      <c r="Q37" s="157"/>
      <c r="R37" s="134"/>
    </row>
    <row r="38" spans="12:18">
      <c r="L38" s="132"/>
      <c r="M38" s="368" t="s">
        <v>153</v>
      </c>
      <c r="N38" s="521">
        <v>1.153</v>
      </c>
      <c r="O38" s="156">
        <v>1.3061</v>
      </c>
      <c r="P38" s="482">
        <v>13.278404163052898</v>
      </c>
      <c r="Q38" s="157"/>
      <c r="R38" s="134"/>
    </row>
    <row r="39" spans="12:18">
      <c r="L39" s="132"/>
      <c r="M39" s="368" t="s">
        <v>154</v>
      </c>
      <c r="N39" s="521">
        <v>2.3813</v>
      </c>
      <c r="O39" s="156">
        <v>2.3206000000000002</v>
      </c>
      <c r="P39" s="482">
        <v>-2.5490278419350716</v>
      </c>
      <c r="Q39" s="157"/>
      <c r="R39" s="134"/>
    </row>
    <row r="40" spans="12:18">
      <c r="L40" s="132"/>
      <c r="M40" s="368" t="s">
        <v>155</v>
      </c>
      <c r="N40" s="530">
        <v>1.0256000000000001</v>
      </c>
      <c r="O40" s="370">
        <v>1.1007</v>
      </c>
      <c r="P40" s="482">
        <v>7.3225429017160621</v>
      </c>
      <c r="Q40" s="157"/>
      <c r="R40" s="134"/>
    </row>
    <row r="41" spans="12:18">
      <c r="L41" s="132"/>
      <c r="M41" s="368" t="s">
        <v>156</v>
      </c>
      <c r="N41" s="530">
        <v>0.54359999999999997</v>
      </c>
      <c r="O41" s="370">
        <v>0.62450000000000006</v>
      </c>
      <c r="P41" s="482">
        <v>14.882266372332609</v>
      </c>
      <c r="Q41" s="157"/>
      <c r="R41" s="134"/>
    </row>
    <row r="42" spans="12:18" ht="13.5" thickBot="1">
      <c r="L42" s="132"/>
      <c r="M42" s="145" t="s">
        <v>157</v>
      </c>
      <c r="N42" s="523">
        <v>0.73560000000000003</v>
      </c>
      <c r="O42" s="159">
        <v>0.74919999999999998</v>
      </c>
      <c r="P42" s="517">
        <v>1.8488308863512657</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39" t="s">
        <v>110</v>
      </c>
      <c r="N46" s="164" t="s">
        <v>262</v>
      </c>
      <c r="O46" s="165"/>
      <c r="P46" s="525" t="s">
        <v>263</v>
      </c>
      <c r="Q46" s="438"/>
      <c r="R46" s="134"/>
    </row>
    <row r="47" spans="12:18">
      <c r="L47" s="132"/>
      <c r="M47" s="142" t="s">
        <v>142</v>
      </c>
      <c r="N47" s="166" t="s">
        <v>264</v>
      </c>
      <c r="O47" s="143"/>
      <c r="P47" s="526" t="s">
        <v>265</v>
      </c>
      <c r="Q47" s="384"/>
      <c r="R47" s="134"/>
    </row>
    <row r="48" spans="12:18">
      <c r="L48" s="132"/>
      <c r="M48" s="142" t="s">
        <v>144</v>
      </c>
      <c r="N48" s="166" t="s">
        <v>266</v>
      </c>
      <c r="O48" s="143"/>
      <c r="P48" s="526" t="s">
        <v>267</v>
      </c>
      <c r="Q48" s="384"/>
      <c r="R48" s="134"/>
    </row>
    <row r="49" spans="1:18">
      <c r="L49" s="132"/>
      <c r="M49" s="142" t="s">
        <v>145</v>
      </c>
      <c r="N49" s="166" t="s">
        <v>268</v>
      </c>
      <c r="O49" s="143"/>
      <c r="P49" s="526" t="s">
        <v>269</v>
      </c>
      <c r="Q49" s="384"/>
      <c r="R49" s="134"/>
    </row>
    <row r="50" spans="1:18">
      <c r="L50" s="132"/>
      <c r="M50" s="142" t="s">
        <v>149</v>
      </c>
      <c r="N50" s="166" t="s">
        <v>270</v>
      </c>
      <c r="O50" s="143"/>
      <c r="P50" s="526" t="s">
        <v>271</v>
      </c>
      <c r="Q50" s="384"/>
      <c r="R50" s="134"/>
    </row>
    <row r="51" spans="1:18">
      <c r="L51" s="132"/>
      <c r="M51" s="142" t="s">
        <v>150</v>
      </c>
      <c r="N51" s="166" t="s">
        <v>272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280</v>
      </c>
      <c r="O55" s="369"/>
      <c r="P55" s="526" t="s">
        <v>281</v>
      </c>
      <c r="Q55" s="439"/>
      <c r="R55" s="134"/>
    </row>
    <row r="56" spans="1:18">
      <c r="L56" s="132"/>
      <c r="M56" s="368" t="s">
        <v>155</v>
      </c>
      <c r="N56" s="166" t="s">
        <v>282</v>
      </c>
      <c r="O56" s="369"/>
      <c r="P56" s="526" t="s">
        <v>283</v>
      </c>
      <c r="Q56" s="439"/>
      <c r="R56" s="134"/>
    </row>
    <row r="57" spans="1:18">
      <c r="L57" s="132"/>
      <c r="M57" s="368" t="s">
        <v>156</v>
      </c>
      <c r="N57" s="166" t="s">
        <v>284</v>
      </c>
      <c r="O57" s="369"/>
      <c r="P57" s="526" t="s">
        <v>285</v>
      </c>
      <c r="Q57" s="439"/>
      <c r="R57" s="134"/>
    </row>
    <row r="58" spans="1:18" ht="13.5" thickBot="1">
      <c r="L58" s="132"/>
      <c r="M58" s="145" t="s">
        <v>157</v>
      </c>
      <c r="N58" s="168" t="s">
        <v>286</v>
      </c>
      <c r="O58" s="146"/>
      <c r="P58" s="520" t="s">
        <v>287</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122</v>
      </c>
      <c r="N4" s="133"/>
      <c r="O4" s="133"/>
      <c r="P4" s="133"/>
      <c r="Q4" s="133"/>
      <c r="R4" s="134"/>
    </row>
    <row r="5" spans="1:18" ht="13.5" customHeight="1">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528">
        <v>45484.025000000001</v>
      </c>
      <c r="O7" s="527">
        <v>48108.811000000002</v>
      </c>
      <c r="P7" s="133"/>
      <c r="Q7" s="133"/>
      <c r="R7" s="134"/>
    </row>
    <row r="8" spans="1:18">
      <c r="L8" s="132"/>
      <c r="M8" s="139" t="s">
        <v>140</v>
      </c>
      <c r="N8" s="512">
        <v>17802.929</v>
      </c>
      <c r="O8" s="144">
        <v>20212.535</v>
      </c>
      <c r="P8" s="133"/>
      <c r="Q8" s="133"/>
      <c r="R8" s="134"/>
    </row>
    <row r="9" spans="1:18">
      <c r="L9" s="132"/>
      <c r="M9" s="139" t="s">
        <v>141</v>
      </c>
      <c r="N9" s="512">
        <v>29311.79</v>
      </c>
      <c r="O9" s="144">
        <v>36872.233</v>
      </c>
      <c r="P9" s="133"/>
      <c r="Q9" s="133"/>
      <c r="R9" s="134"/>
    </row>
    <row r="10" spans="1:18">
      <c r="L10" s="132"/>
      <c r="M10" s="142" t="s">
        <v>142</v>
      </c>
      <c r="N10" s="512">
        <v>27496.793000000001</v>
      </c>
      <c r="O10" s="144">
        <v>27840.731</v>
      </c>
      <c r="P10" s="133"/>
      <c r="Q10" s="133"/>
      <c r="R10" s="134"/>
    </row>
    <row r="11" spans="1:18">
      <c r="L11" s="132"/>
      <c r="M11" s="142" t="s">
        <v>144</v>
      </c>
      <c r="N11" s="512">
        <v>13072.811</v>
      </c>
      <c r="O11" s="144">
        <v>14514.103999999999</v>
      </c>
      <c r="P11" s="133"/>
      <c r="Q11" s="133"/>
      <c r="R11" s="134"/>
    </row>
    <row r="12" spans="1:18">
      <c r="L12" s="132"/>
      <c r="M12" s="142" t="s">
        <v>145</v>
      </c>
      <c r="N12" s="512">
        <v>21432.81</v>
      </c>
      <c r="O12" s="144">
        <v>27364.625</v>
      </c>
      <c r="P12" s="133"/>
      <c r="Q12" s="133"/>
      <c r="R12" s="134"/>
    </row>
    <row r="13" spans="1:18">
      <c r="L13" s="132"/>
      <c r="M13" s="142" t="s">
        <v>146</v>
      </c>
      <c r="N13" s="512">
        <v>75.765000000000001</v>
      </c>
      <c r="O13" s="144">
        <v>51.898000000000003</v>
      </c>
      <c r="P13" s="133"/>
      <c r="Q13" s="133"/>
      <c r="R13" s="134"/>
    </row>
    <row r="14" spans="1:18">
      <c r="L14" s="132"/>
      <c r="M14" s="142" t="s">
        <v>147</v>
      </c>
      <c r="N14" s="512">
        <v>8.1739999999999995</v>
      </c>
      <c r="O14" s="144">
        <v>18.457000000000001</v>
      </c>
      <c r="P14" s="133"/>
      <c r="Q14" s="133"/>
      <c r="R14" s="134"/>
    </row>
    <row r="15" spans="1:18">
      <c r="L15" s="132"/>
      <c r="M15" s="142" t="s">
        <v>148</v>
      </c>
      <c r="N15" s="512">
        <v>24.465</v>
      </c>
      <c r="O15" s="144">
        <v>48.951000000000001</v>
      </c>
      <c r="P15" s="133"/>
      <c r="Q15" s="133"/>
      <c r="R15" s="134"/>
    </row>
    <row r="16" spans="1:18">
      <c r="L16" s="132"/>
      <c r="M16" s="142" t="s">
        <v>149</v>
      </c>
      <c r="N16" s="512">
        <v>2735.1680000000001</v>
      </c>
      <c r="O16" s="144">
        <v>3010.0659999999998</v>
      </c>
      <c r="P16" s="133"/>
      <c r="Q16" s="133"/>
      <c r="R16" s="134"/>
    </row>
    <row r="17" spans="2:28">
      <c r="L17" s="132"/>
      <c r="M17" s="142" t="s">
        <v>150</v>
      </c>
      <c r="N17" s="512">
        <v>813.66700000000003</v>
      </c>
      <c r="O17" s="144">
        <v>912.52200000000005</v>
      </c>
      <c r="P17" s="133"/>
      <c r="Q17" s="133"/>
      <c r="R17" s="134"/>
    </row>
    <row r="18" spans="2:28">
      <c r="L18" s="132"/>
      <c r="M18" s="142" t="s">
        <v>151</v>
      </c>
      <c r="N18" s="512">
        <v>1038.713</v>
      </c>
      <c r="O18" s="144">
        <v>1133.184</v>
      </c>
      <c r="P18" s="133"/>
      <c r="Q18" s="133"/>
      <c r="R18" s="134"/>
    </row>
    <row r="19" spans="2:28">
      <c r="L19" s="132"/>
      <c r="M19" s="142" t="s">
        <v>152</v>
      </c>
      <c r="N19" s="512">
        <v>11675.089</v>
      </c>
      <c r="O19" s="144">
        <v>13030.412</v>
      </c>
      <c r="P19" s="133"/>
      <c r="Q19" s="133"/>
      <c r="R19" s="134"/>
    </row>
    <row r="20" spans="2:28">
      <c r="L20" s="132"/>
      <c r="M20" s="368" t="s">
        <v>153</v>
      </c>
      <c r="N20" s="512">
        <v>2521.2130000000002</v>
      </c>
      <c r="O20" s="144">
        <v>3149.527</v>
      </c>
      <c r="P20" s="133"/>
      <c r="Q20" s="133"/>
      <c r="R20" s="134"/>
    </row>
    <row r="21" spans="2:28">
      <c r="L21" s="132"/>
      <c r="M21" s="368" t="s">
        <v>154</v>
      </c>
      <c r="N21" s="512">
        <v>4884.5510000000004</v>
      </c>
      <c r="O21" s="144">
        <v>5852.4859999999999</v>
      </c>
      <c r="P21" s="133"/>
      <c r="Q21" s="133"/>
      <c r="R21" s="134"/>
    </row>
    <row r="22" spans="2:28">
      <c r="L22" s="132"/>
      <c r="M22" s="368" t="s">
        <v>155</v>
      </c>
      <c r="N22" s="512">
        <v>3501.21</v>
      </c>
      <c r="O22" s="144">
        <v>4175.7039999999997</v>
      </c>
      <c r="P22" s="133"/>
      <c r="Q22" s="133"/>
      <c r="R22" s="134"/>
    </row>
    <row r="23" spans="2:28">
      <c r="L23" s="132"/>
      <c r="M23" s="368" t="s">
        <v>156</v>
      </c>
      <c r="N23" s="512">
        <v>1387.0640000000001</v>
      </c>
      <c r="O23" s="144">
        <v>1617.925</v>
      </c>
      <c r="P23" s="133"/>
      <c r="Q23" s="133"/>
      <c r="R23" s="134"/>
    </row>
    <row r="24" spans="2:28" ht="13.5" thickBot="1">
      <c r="L24" s="132"/>
      <c r="M24" s="145" t="s">
        <v>157</v>
      </c>
      <c r="N24" s="529">
        <v>1931.2510000000002</v>
      </c>
      <c r="O24" s="147">
        <v>2472.9870000000001</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5"/>
    </row>
    <row r="29" spans="2:28" ht="13.5" thickTop="1">
      <c r="L29" s="132"/>
      <c r="M29" s="139" t="s">
        <v>110</v>
      </c>
      <c r="N29" s="153">
        <v>0</v>
      </c>
      <c r="O29" s="154">
        <v>0</v>
      </c>
      <c r="P29" s="483" t="s">
        <v>18</v>
      </c>
      <c r="Q29" s="152"/>
      <c r="R29" s="134"/>
    </row>
    <row r="30" spans="2:28">
      <c r="L30" s="132"/>
      <c r="M30" s="142" t="s">
        <v>110</v>
      </c>
      <c r="N30" s="521">
        <v>92.598744000000011</v>
      </c>
      <c r="O30" s="156">
        <v>105.193579</v>
      </c>
      <c r="P30" s="516">
        <v>13.601518180419376</v>
      </c>
      <c r="Q30" s="157"/>
      <c r="R30" s="134"/>
    </row>
    <row r="31" spans="2:28">
      <c r="L31" s="132"/>
      <c r="M31" s="142" t="s">
        <v>142</v>
      </c>
      <c r="N31" s="521">
        <v>27.496793</v>
      </c>
      <c r="O31" s="156">
        <v>27.840730999999998</v>
      </c>
      <c r="P31" s="516">
        <v>1.2508295058263599</v>
      </c>
      <c r="Q31" s="157"/>
      <c r="R31" s="134"/>
    </row>
    <row r="32" spans="2:28">
      <c r="L32" s="132"/>
      <c r="M32" s="142" t="s">
        <v>144</v>
      </c>
      <c r="N32" s="521">
        <v>13.072811</v>
      </c>
      <c r="O32" s="156">
        <v>14.514104</v>
      </c>
      <c r="P32" s="516">
        <v>11.025119234111159</v>
      </c>
      <c r="Q32" s="157"/>
      <c r="R32" s="134"/>
    </row>
    <row r="33" spans="12:18" ht="13.5" customHeight="1">
      <c r="L33" s="132"/>
      <c r="M33" s="142" t="s">
        <v>145</v>
      </c>
      <c r="N33" s="521">
        <v>21.43281</v>
      </c>
      <c r="O33" s="156">
        <v>27.364625</v>
      </c>
      <c r="P33" s="516">
        <v>27.676328955465948</v>
      </c>
      <c r="Q33" s="157"/>
      <c r="R33" s="134"/>
    </row>
    <row r="34" spans="12:18">
      <c r="L34" s="132"/>
      <c r="M34" s="142" t="s">
        <v>149</v>
      </c>
      <c r="N34" s="522">
        <v>2.7351680000000003</v>
      </c>
      <c r="O34" s="156">
        <v>3.0100659999999997</v>
      </c>
      <c r="P34" s="516">
        <v>10.050497812200177</v>
      </c>
      <c r="Q34" s="157"/>
      <c r="R34" s="134"/>
    </row>
    <row r="35" spans="12:18">
      <c r="L35" s="132"/>
      <c r="M35" s="142" t="s">
        <v>150</v>
      </c>
      <c r="N35" s="522">
        <v>0.81366700000000003</v>
      </c>
      <c r="O35" s="156">
        <v>0.91252200000000006</v>
      </c>
      <c r="P35" s="516">
        <v>12.149319070332211</v>
      </c>
      <c r="Q35" s="157"/>
      <c r="R35" s="134"/>
    </row>
    <row r="36" spans="12:18">
      <c r="L36" s="132"/>
      <c r="M36" s="142" t="s">
        <v>151</v>
      </c>
      <c r="N36" s="522">
        <v>1.038713</v>
      </c>
      <c r="O36" s="156">
        <v>1.133184</v>
      </c>
      <c r="P36" s="516">
        <v>9.0950050687726076</v>
      </c>
      <c r="Q36" s="157"/>
      <c r="R36" s="134"/>
    </row>
    <row r="37" spans="12:18">
      <c r="L37" s="132"/>
      <c r="M37" s="142" t="s">
        <v>152</v>
      </c>
      <c r="N37" s="522">
        <v>11.675089</v>
      </c>
      <c r="O37" s="156">
        <v>13.030412</v>
      </c>
      <c r="P37" s="516">
        <v>11.6086738182467</v>
      </c>
      <c r="Q37" s="157"/>
      <c r="R37" s="134"/>
    </row>
    <row r="38" spans="12:18">
      <c r="L38" s="132"/>
      <c r="M38" s="368" t="s">
        <v>153</v>
      </c>
      <c r="N38" s="522">
        <v>2.5212130000000004</v>
      </c>
      <c r="O38" s="156">
        <v>3.149527</v>
      </c>
      <c r="P38" s="516">
        <v>24.921099486635967</v>
      </c>
      <c r="Q38" s="157"/>
      <c r="R38" s="134"/>
    </row>
    <row r="39" spans="12:18">
      <c r="L39" s="132"/>
      <c r="M39" s="368" t="s">
        <v>154</v>
      </c>
      <c r="N39" s="522">
        <v>4.8845510000000001</v>
      </c>
      <c r="O39" s="156">
        <v>5.8524859999999999</v>
      </c>
      <c r="P39" s="516">
        <v>19.816253326047772</v>
      </c>
      <c r="Q39" s="157"/>
      <c r="R39" s="134"/>
    </row>
    <row r="40" spans="12:18">
      <c r="L40" s="132"/>
      <c r="M40" s="368" t="s">
        <v>155</v>
      </c>
      <c r="N40" s="518">
        <v>3.576975</v>
      </c>
      <c r="O40" s="156">
        <v>4.2276020000000001</v>
      </c>
      <c r="P40" s="516">
        <v>18.18930800466876</v>
      </c>
      <c r="Q40" s="157"/>
      <c r="R40" s="134"/>
    </row>
    <row r="41" spans="12:18">
      <c r="L41" s="132"/>
      <c r="M41" s="368" t="s">
        <v>156</v>
      </c>
      <c r="N41" s="518">
        <v>1.395238</v>
      </c>
      <c r="O41" s="156">
        <v>1.636382</v>
      </c>
      <c r="P41" s="516">
        <v>17.283359541526238</v>
      </c>
      <c r="Q41" s="157"/>
      <c r="R41" s="134"/>
    </row>
    <row r="42" spans="12:18" ht="13.5" thickBot="1">
      <c r="L42" s="132"/>
      <c r="M42" s="145" t="s">
        <v>157</v>
      </c>
      <c r="N42" s="519">
        <v>1.9557160000000002</v>
      </c>
      <c r="O42" s="159">
        <v>2.521938</v>
      </c>
      <c r="P42" s="517">
        <v>28.952158697888621</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79" t="s">
        <v>110</v>
      </c>
      <c r="N46" s="524" t="s">
        <v>288</v>
      </c>
      <c r="O46" s="165"/>
      <c r="P46" s="525" t="s">
        <v>289</v>
      </c>
      <c r="Q46" s="438"/>
      <c r="R46" s="134"/>
    </row>
    <row r="47" spans="12:18">
      <c r="L47" s="132"/>
      <c r="M47" s="142" t="s">
        <v>142</v>
      </c>
      <c r="N47" s="166" t="s">
        <v>290</v>
      </c>
      <c r="O47" s="143"/>
      <c r="P47" s="526" t="s">
        <v>291</v>
      </c>
      <c r="Q47" s="384"/>
      <c r="R47" s="134"/>
    </row>
    <row r="48" spans="12:18">
      <c r="L48" s="132"/>
      <c r="M48" s="142" t="s">
        <v>144</v>
      </c>
      <c r="N48" s="166" t="s">
        <v>292</v>
      </c>
      <c r="O48" s="143"/>
      <c r="P48" s="526" t="s">
        <v>293</v>
      </c>
      <c r="Q48" s="384"/>
      <c r="R48" s="134"/>
    </row>
    <row r="49" spans="1:18">
      <c r="L49" s="132"/>
      <c r="M49" s="142" t="s">
        <v>145</v>
      </c>
      <c r="N49" s="166" t="s">
        <v>294</v>
      </c>
      <c r="O49" s="143"/>
      <c r="P49" s="526" t="s">
        <v>295</v>
      </c>
      <c r="Q49" s="384"/>
      <c r="R49" s="134"/>
    </row>
    <row r="50" spans="1:18">
      <c r="L50" s="132"/>
      <c r="M50" s="142" t="s">
        <v>149</v>
      </c>
      <c r="N50" s="166" t="s">
        <v>296</v>
      </c>
      <c r="O50" s="143"/>
      <c r="P50" s="526" t="s">
        <v>297</v>
      </c>
      <c r="Q50" s="384"/>
      <c r="R50" s="134"/>
    </row>
    <row r="51" spans="1:18">
      <c r="L51" s="132"/>
      <c r="M51" s="142" t="s">
        <v>150</v>
      </c>
      <c r="N51" s="166" t="s">
        <v>298</v>
      </c>
      <c r="O51" s="143"/>
      <c r="P51" s="526" t="s">
        <v>299</v>
      </c>
      <c r="Q51" s="384"/>
      <c r="R51" s="134"/>
    </row>
    <row r="52" spans="1:18">
      <c r="L52" s="132"/>
      <c r="M52" s="142" t="s">
        <v>151</v>
      </c>
      <c r="N52" s="166" t="s">
        <v>300</v>
      </c>
      <c r="O52" s="143"/>
      <c r="P52" s="526" t="s">
        <v>301</v>
      </c>
      <c r="Q52" s="384"/>
      <c r="R52" s="134"/>
    </row>
    <row r="53" spans="1:18">
      <c r="L53" s="132"/>
      <c r="M53" s="142" t="s">
        <v>152</v>
      </c>
      <c r="N53" s="166" t="s">
        <v>302</v>
      </c>
      <c r="O53" s="143"/>
      <c r="P53" s="526" t="s">
        <v>303</v>
      </c>
      <c r="Q53" s="384"/>
      <c r="R53" s="134"/>
    </row>
    <row r="54" spans="1:18">
      <c r="L54" s="132"/>
      <c r="M54" s="368" t="s">
        <v>153</v>
      </c>
      <c r="N54" s="166" t="s">
        <v>304</v>
      </c>
      <c r="O54" s="369"/>
      <c r="P54" s="526" t="s">
        <v>305</v>
      </c>
      <c r="Q54" s="439"/>
      <c r="R54" s="134"/>
    </row>
    <row r="55" spans="1:18">
      <c r="L55" s="132"/>
      <c r="M55" s="368" t="s">
        <v>154</v>
      </c>
      <c r="N55" s="166" t="s">
        <v>306</v>
      </c>
      <c r="O55" s="369"/>
      <c r="P55" s="526" t="s">
        <v>307</v>
      </c>
      <c r="Q55" s="439"/>
      <c r="R55" s="134"/>
    </row>
    <row r="56" spans="1:18">
      <c r="L56" s="132"/>
      <c r="M56" s="368" t="s">
        <v>155</v>
      </c>
      <c r="N56" s="166" t="s">
        <v>308</v>
      </c>
      <c r="O56" s="369"/>
      <c r="P56" s="526" t="s">
        <v>309</v>
      </c>
      <c r="Q56" s="439"/>
      <c r="R56" s="134"/>
    </row>
    <row r="57" spans="1:18">
      <c r="L57" s="132"/>
      <c r="M57" s="368" t="s">
        <v>156</v>
      </c>
      <c r="N57" s="166" t="s">
        <v>310</v>
      </c>
      <c r="O57" s="369"/>
      <c r="P57" s="526" t="s">
        <v>311</v>
      </c>
      <c r="Q57" s="439"/>
      <c r="R57" s="134"/>
    </row>
    <row r="58" spans="1:18" ht="13.5" thickBot="1">
      <c r="L58" s="132"/>
      <c r="M58" s="145" t="s">
        <v>157</v>
      </c>
      <c r="N58" s="168" t="s">
        <v>312</v>
      </c>
      <c r="O58" s="146"/>
      <c r="P58" s="520" t="s">
        <v>313</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AD756F8D-0B95-4239-8576-14288CDF5186}"/>
</file>

<file path=customXml/itemProps2.xml><?xml version="1.0" encoding="utf-8"?>
<ds:datastoreItem xmlns:ds="http://schemas.openxmlformats.org/officeDocument/2006/customXml" ds:itemID="{5F2CFE9F-9F34-493F-B505-2F70D6B86574}"/>
</file>

<file path=customXml/itemProps3.xml><?xml version="1.0" encoding="utf-8"?>
<ds:datastoreItem xmlns:ds="http://schemas.openxmlformats.org/officeDocument/2006/customXml" ds:itemID="{EC99688D-863F-4EAC-BD69-CA85B1DC6B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鈴奈（本部分析評価部分析評価課）</cp:lastModifiedBy>
  <cp:lastPrinted>2022-11-02T07:23:18Z</cp:lastPrinted>
  <dcterms:created xsi:type="dcterms:W3CDTF">2005-07-22T00:33:45Z</dcterms:created>
  <dcterms:modified xsi:type="dcterms:W3CDTF">2026-04-10T04:52:16Z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