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提供でーた/2026年4月処理/00_審査状況（審査統計）/支払基金における審査状況（令和08年02月審査分）/R080410(0413)統計情報課_松良鈴奈/"/>
    </mc:Choice>
  </mc:AlternateContent>
  <xr:revisionPtr revIDLastSave="3" documentId="13_ncr:1_{104989DF-06D2-466F-82A3-15C9F140E676}" xr6:coauthVersionLast="47" xr6:coauthVersionMax="47" xr10:uidLastSave="{7C2A43C6-066E-4FC4-B11D-4D1D3AF35155}"/>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<sst xmlns="http://schemas.openxmlformats.org/spreadsheetml/2006/main" count="2218" uniqueCount="332">
  <si>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</si>
  <si>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</si>
  <si>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</si>
  <si>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</si>
  <si>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</si>
  <si>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</si>
  <si>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</si>
  <si>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</si>
  <si>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</si>
  <si>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</si>
  <si>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</si>
  <si>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</si>
  <si>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</si>
  <si>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</si>
  <si>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</si>
  <si>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</si>
  <si>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</si>
  <si>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</si>
  <si>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</si>
  <si>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</si>
  <si>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</si>
  <si>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</si>
  <si>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</si>
  <si>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</si>
  <si>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</si>
  <si>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</si>
  <si>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</si>
  <si>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</si>
  <si>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</si>
  <si>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</si>
  <si>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</si>
  <si>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</si>
  <si>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</si>
  <si>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</si>
  <si>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</si>
  <si>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</si>
  <si>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</si>
  <si>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</si>
  <si>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</si>
  <si>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</si>
  <si>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</si>
  <si>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</si>
  <si>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</si>
  <si>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</si>
  <si>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</si>
  <si>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</si>
  <si>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</si>
  <si>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</si>
  <si>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</si>
  <si>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</si>
  <si>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</si>
  <si>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</si>
  <si>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</si>
  <si>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</si>
  <si>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</si>
  <si>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</si>
  <si>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</si>
  <si>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</si>
  <si>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</si>
  <si>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</si>
  <si>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</si>
  <si>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</si>
  <si>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</si>
  <si>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</si>
  <si>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</si>
  <si>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</si>
  <si>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</si>
  <si>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</si>
  <si>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</si>
  <si>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</si>
  <si>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</si>
  <si>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</si>
  <si>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</si>
  <si>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</si>
  <si>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</si>
  <si>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</si>
  <si>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</si>
  <si>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</si>
  <si>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</si>
  <si>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</si>
  <si>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</si>
  <si>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</si>
  <si>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</si>
  <si>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</si>
  <si>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</si>
  <si>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</si>
  <si>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</si>
  <si>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</si>
  <si>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</si>
  <si>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</si>
  <si>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</si>
  <si>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</si>
  <si>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</si>
  <si>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</si>
  <si>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</si>
  <si>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</si>
  <si>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</si>
  <si>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</si>
  <si>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</si>
  <si>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</si>
  <si>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</si>
  <si>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</si>
  <si>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</si>
  <si>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</si>
  <si>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</si>
  <si>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</si>
  <si>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</si>
  <si>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</si>
  <si>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</si>
  <si>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</si>
  <si>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</si>
  <si>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</si>
  <si>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</si>
  <si>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</si>
  <si>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</si>
  <si>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</si>
  <si>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</si>
  <si>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</si>
  <si>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</si>
  <si>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</si>
  <si>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</si>
  <si>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</si>
  <si>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</si>
  <si>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</si>
  <si>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</si>
  <si>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</si>
  <si>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</si>
  <si>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</si>
  <si>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</si>
  <si>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</si>
  <si>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</si>
  <si>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</si>
  <si>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</si>
  <si>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</si>
  <si>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</si>
  <si>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</si>
  <si>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</si>
  <si>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</si>
  <si>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</si>
  <si>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</si>
  <si>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</si>
  <si>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</si>
  <si>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</si>
  <si>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</si>
  <si>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</si>
  <si>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</si>
  <si>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</si>
  <si>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</si>
  <si>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</si>
  <si>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</si>
  <si>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</si>
  <si>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</si>
  <si>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</si>
  <si>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</si>
  <si>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</si>
  <si>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</si>
  <si>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</si>
  <si>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</si>
  <si>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</si>
  <si>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</si>
  <si>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</si>
  <si>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</si>
  <si>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</si>
  <si>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</si>
  <si>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</si>
  <si>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</si>
  <si>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</si>
  <si>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</si>
  <si>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</si>
  <si>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</si>
  <si>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</si>
  <si>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</si>
  <si>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</si>
  <si>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</si>
  <si>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</si>
  <si>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</si>
  <si>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</si>
  <si>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</si>
  <si>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</si>
  <si>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</si>
  <si>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</si>
  <si>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</si>
  <si>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</si>
  <si>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</si>
  <si>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</si>
  <si>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</si>
  <si>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</si>
  <si>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</si>
  <si>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</si>
  <si>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</si>
  <si>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</si>
  <si>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</si>
  <si>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</si>
  <si>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</si>
  <si>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</si>
  <si>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</si>
  <si>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</si>
  <si>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</si>
  <si>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</si>
  <si>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</si>
  <si>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</si>
  <si>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</si>
  <si>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</si>
  <si>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</si>
  <si>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</si>
  <si>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</si>
  <si>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</si>
  <si>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</si>
  <si>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令和8年2月審査分</t>
    <phoneticPr fontId="2"/>
  </si>
  <si>
    <t>令和7年2月審査分</t>
    <phoneticPr fontId="2"/>
  </si>
  <si>
    <t>：令和8年2月審査分の（　）内の数値は、令和7年2月審査分に対する増減率である。</t>
    <phoneticPr fontId="2"/>
  </si>
  <si>
    <t>…</t>
  </si>
  <si>
    <t>全管掌
3.7万件</t>
  </si>
  <si>
    <t>3.5万件
（▲5.5％）</t>
  </si>
  <si>
    <t>協会けんぽ（単月）
1.3万件</t>
  </si>
  <si>
    <t>1.3万件
（+0.9％）</t>
  </si>
  <si>
    <t>協会けんぽ（突合）
0.1万件</t>
  </si>
  <si>
    <t>0.0万件
（▲69.9％）</t>
  </si>
  <si>
    <t>協会けんぽ（縦覧）
0.3万件</t>
  </si>
  <si>
    <t>0.3万件
（▲1.7％）</t>
  </si>
  <si>
    <t>共済組合（単月）
0.3万件</t>
  </si>
  <si>
    <t>0.3万件
（+1.3％）</t>
  </si>
  <si>
    <t>共済組合（突合）
0.0万件</t>
  </si>
  <si>
    <t>0.0万件
（▲76.1％）</t>
  </si>
  <si>
    <t>共済組合（縦覧）
0.1万件</t>
  </si>
  <si>
    <t>0.1万件
（▲9.3％）</t>
  </si>
  <si>
    <t>健保組合（単月）
0.8万件</t>
  </si>
  <si>
    <t>0.8万件
（▲0.4％）</t>
  </si>
  <si>
    <t>健保組合（突合）
0.1万件</t>
  </si>
  <si>
    <t>0.0万件
（▲77.3％）</t>
  </si>
  <si>
    <t>健保組合（縦覧）
0.2万件</t>
  </si>
  <si>
    <t>0.2万件
（▲8.5％）</t>
  </si>
  <si>
    <t>その他（単月）
0.4万件</t>
  </si>
  <si>
    <t>0.4万件
（▲0.4％）</t>
  </si>
  <si>
    <t>その他（突合）
0.0万件</t>
  </si>
  <si>
    <t>0.0万件
（▲68.7％）</t>
  </si>
  <si>
    <t>その他（縦覧）
0.1万件</t>
  </si>
  <si>
    <t>0.1万件
（▲5.9％）</t>
  </si>
  <si>
    <t>全管掌
7.2百万点</t>
  </si>
  <si>
    <t>7.1百万点
（▲2.2％）</t>
  </si>
  <si>
    <t>協会けんぽ（単月）
3.4百万点</t>
  </si>
  <si>
    <t>2.8百万点
（▲19.3％）</t>
  </si>
  <si>
    <t>協会けんぽ（突合）
0.0百万点</t>
  </si>
  <si>
    <t>0.0百万点
（▲6.7％）</t>
  </si>
  <si>
    <t>協会けんぽ（縦覧）
0.5百万点</t>
  </si>
  <si>
    <t>0.5百万点
（+2.4％）</t>
  </si>
  <si>
    <t>共済組合（単月）
0.5百万点</t>
  </si>
  <si>
    <t>0.5百万点
（+1.3％）</t>
  </si>
  <si>
    <t>共済組合（突合）
0.0百万点</t>
  </si>
  <si>
    <t>0.0百万点
（▲12.1％）</t>
  </si>
  <si>
    <t>共済組合（縦覧）
0.1百万点</t>
  </si>
  <si>
    <t>0.1百万点
（▲5.0％）</t>
  </si>
  <si>
    <t>健保組合（単月）
1.4百万点</t>
  </si>
  <si>
    <t>1.6百万点
（+16.2％）</t>
  </si>
  <si>
    <t>健保組合（突合）
0.0百万点</t>
  </si>
  <si>
    <t>0.0百万点
（+28.8％）</t>
  </si>
  <si>
    <t>健保組合（縦覧）
0.3百万点</t>
  </si>
  <si>
    <t>0.3百万点
（+5.2％）</t>
  </si>
  <si>
    <t>その他（単月）
0.8百万点</t>
  </si>
  <si>
    <t>1.1百万点
（+30.2％）</t>
  </si>
  <si>
    <t>その他（突合）
0.0百万点</t>
  </si>
  <si>
    <t>0.0百万点
（▲23.1％）</t>
  </si>
  <si>
    <t>その他（縦覧）
0.2百万点</t>
  </si>
  <si>
    <t>0.2百万点
（+7.1％）</t>
  </si>
  <si>
    <t>全管掌
0.9万件</t>
  </si>
  <si>
    <t>0.8万件
（▲2.5％）</t>
  </si>
  <si>
    <t>協会けんぽ（単月）
0.2万件</t>
  </si>
  <si>
    <t>0.2万件
（+4.3％）</t>
  </si>
  <si>
    <t>協会けんぽ（突合）
0.0万件</t>
  </si>
  <si>
    <t>0.0万件
（▲23.2％）</t>
  </si>
  <si>
    <t>0.3万件
（▲14.4％）</t>
  </si>
  <si>
    <t>共済組合（単月）
0.0万件</t>
  </si>
  <si>
    <t>0.0万件
（▲8.4％）</t>
  </si>
  <si>
    <t>0.0万件
（+166.7％）</t>
  </si>
  <si>
    <t>共済組合（縦覧）
0.0万件</t>
  </si>
  <si>
    <t>0.0万件
（▲12.0％）</t>
  </si>
  <si>
    <t>健保組合（単月）
0.1万件</t>
  </si>
  <si>
    <t>0.1万件
（+11.6％）</t>
  </si>
  <si>
    <t>健保組合（突合）
0.0万件</t>
  </si>
  <si>
    <t>0.0万件
（+30.0％）</t>
  </si>
  <si>
    <t>0.2万件
（+10.6％）</t>
  </si>
  <si>
    <t>その他（単月）
0.0万件</t>
  </si>
  <si>
    <t>0.0万件
（▲12.1％）</t>
  </si>
  <si>
    <t>0.0万件
（+0.0％）</t>
  </si>
  <si>
    <t>その他（縦覧）
0.0万件</t>
  </si>
  <si>
    <t>0.0万件
（▲8.7％）</t>
  </si>
  <si>
    <t>全管掌
2.6百万点</t>
  </si>
  <si>
    <t>3.0百万点
（+17.4％）</t>
  </si>
  <si>
    <t>協会けんぽ（単月）
0.3百万点</t>
  </si>
  <si>
    <t>0.5百万点
（+62.7％）</t>
  </si>
  <si>
    <t>0.0百万点
（+22.1％）</t>
  </si>
  <si>
    <t>協会けんぽ（縦覧）
1.5百万点</t>
  </si>
  <si>
    <t>1.8百万点
（+22.7％）</t>
  </si>
  <si>
    <t>共済組合（単月）
0.0百万点</t>
  </si>
  <si>
    <t>0.0百万点
（+52.7％）</t>
  </si>
  <si>
    <t>0.0百万点
（+344.2％）</t>
  </si>
  <si>
    <t>共済組合（縦覧）
0.0百万点</t>
  </si>
  <si>
    <t>0.0百万点
（▲8.0％）</t>
  </si>
  <si>
    <t>健保組合（単月）
0.2百万点</t>
  </si>
  <si>
    <t>0.2百万点
（▲10.1％）</t>
  </si>
  <si>
    <t>0.0百万点
（+7.0％）</t>
  </si>
  <si>
    <t>健保組合（縦覧）
0.5百万点</t>
  </si>
  <si>
    <t>0.4百万点
（▲12.1％）</t>
  </si>
  <si>
    <t>その他（単月）
0.0百万点</t>
  </si>
  <si>
    <t>0.0百万点
（▲7.8％）</t>
  </si>
  <si>
    <t>0.0百万点
（+0.0％）</t>
  </si>
  <si>
    <t>その他（縦覧）
0.0百万点</t>
  </si>
  <si>
    <t>0.0百万点
（▲20.5％）</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</si>
  <si>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</si>
  <si>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</si>
  <si>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</si>
  <si>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</si>
  <si>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</si>
  <si>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</si>
  <si>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</si>
  <si>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</si>
  <si>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</si>
  <si>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</si>
  <si>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</si>
  <si>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</si>
  <si>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</si>
  <si>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</si>
  <si>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</si>
  <si>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</si>
  <si>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</si>
  <si>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</si>
  <si>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</si>
  <si>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</si>
  <si>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（歯科計，全請求者分）</t>
    <rPh sb="1" eb="3">
      <t>シカ</t>
    </rPh>
    <phoneticPr fontId="47"/>
  </si>
  <si>
    <t>特別審査委員会分再掲</t>
    <phoneticPr fontId="45"/>
  </si>
  <si>
    <t>令和8年2月審査分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</si>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</sst>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21">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8" fontId="4" fillId="0" borderId="8" xfId="0" applyNumberFormat="1" applyFont="1" applyFill="1" applyBorder="1" applyAlignment="1">
      <alignment horizontal="center" vertical="center"/>
    </xf>
    <xf numFmtId="188" fontId="4" fillId="0" borderId="36" xfId="0" applyNumberFormat="1" applyFont="1" applyFill="1" applyBorder="1" applyAlignment="1">
      <alignment horizontal="center" vertical="center"/>
    </xf>
    <xf numFmtId="184" fontId="4" fillId="0" borderId="35" xfId="0" applyNumberFormat="1" applyFont="1" applyFill="1" applyBorder="1" applyAlignment="1">
      <alignment horizontal="center" vertical="center"/>
    </xf>
    <xf numFmtId="184" fontId="4" fillId="0" borderId="34" xfId="0" applyNumberFormat="1" applyFont="1" applyFill="1" applyBorder="1" applyAlignment="1">
      <alignment horizontal="center" vertical="center"/>
    </xf>
    <xf numFmtId="184" fontId="4" fillId="0" borderId="21"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176" fontId="4" fillId="0" borderId="0" xfId="0" applyNumberFormat="1" applyFont="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194" fontId="4" fillId="0" borderId="142" xfId="9" applyNumberFormat="1" applyFont="1" applyBorder="1" applyAlignment="1">
      <alignment horizontal="center" vertical="center"/>
    </xf>
    <xf numFmtId="195" fontId="4" fillId="0" borderId="20" xfId="11" applyNumberFormat="1" applyFont="1" applyBorder="1" applyAlignment="1">
      <alignment horizontal="center" vertical="center"/>
    </xf>
    <xf numFmtId="188" fontId="4" fillId="0" borderId="1" xfId="9" applyNumberFormat="1" applyFont="1" applyBorder="1" applyAlignment="1">
      <alignment horizontal="center" vertical="center"/>
    </xf>
    <xf numFmtId="188" fontId="4" fillId="0" borderId="142" xfId="9" applyNumberFormat="1" applyFont="1" applyBorder="1" applyAlignment="1">
      <alignment horizontal="center"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F020BED9-2EE2-4695-8356-75D7D1101510}"/>
    <cellStyle name="標準_特審newレイアウト（歯科）" xfId="12" xr:uid="{59A77C6A-4860-4AA7-918D-A611D3237DD0}"/>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{BF941E72-1CDB-4F36-BD2D-7293F17F53CB}</c15:txfldGUID>
                      <c15:f>⑦査定件!$N$58</c15:f>
                      <c15:dlblFieldTableCache>
                        <c:ptCount val="1"/>
                        <c:pt idx="0">
                          <c:v>その他（縦覧）
0.1万件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0.1万件
（▲5.9％）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{263171EA-ACC4-4C9B-8CE4-7B02439A7015}</c15:txfldGUID>
                      <c15:f>⑦査定件!$P$58</c15:f>
                      <c15:dlblFieldTableCache>
                        <c:ptCount val="1"/>
                        <c:pt idx="0">
                          <c:v>0.1万件
（▲5.9％）</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0.1108</c:v>
                </c:pt>
                <c:pt idx="1">
                  <c:v>0.1043</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{A9EBA579-6886-4556-A48C-E8ECCA597325}</c15:txfldGUID>
                      <c15:f>⑦査定件!$N$57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0.0万件
（▲68.7％）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{58CA96B0-E530-4129-8F0F-ED60BAD1A94C}</c15:txfldGUID>
                      <c15:f>⑦査定件!$P$57</c15:f>
                      <c15:dlblFieldTableCache>
                        <c:ptCount val="1"/>
                        <c:pt idx="0">
                          <c:v>0.0万件
（▲68.7％）</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2.6800000000000001E-2</c:v>
                </c:pt>
                <c:pt idx="1">
                  <c:v>8.3999999999999995E-3</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0.4万件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{2646FDD6-453B-4CBC-90AB-C98D9A2FE59C}</c15:txfldGUID>
                      <c15:f>⑦査定件!$N$56</c15:f>
                      <c15:dlblFieldTableCache>
                        <c:ptCount val="1"/>
                        <c:pt idx="0">
                          <c:v>その他（単月）
0.4万件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0.4万件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{FB41DE9A-6F37-426C-9050-83CD7CDE40CD}</c15:txfldGUID>
                      <c15:f>⑦査定件!$P$56</c15:f>
                      <c15:dlblFieldTableCache>
                        <c:ptCount val="1"/>
                        <c:pt idx="0">
                          <c:v>0.4万件
（▲0.4％）</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令和7年2月審査分</c:v>
                </c:pt>
                <c:pt idx="1">
                  <c:v>令和8年2月審査分</c:v>
                </c:pt>
              </c:strCache>
            </c:strRef>
          </c:cat>
          <c:val>
            <c:numRef>
              <c:f>⑦査定件!$N$40:$O$40</c:f>
              <c:numCache>
                <c:formatCode>#,##0.0;[Red]\-#,##0.0</c:formatCode>
                <c:ptCount val="2"/>
                <c:pt idx="0">
                  <c:v>0.43480000000000002</c:v>
                </c:pt>
                <c:pt idx="1">
                  <c:v>0.43290000000000001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{5051022E-A980-4993-B90F-C9A64ACADD20}</c15:txfldGUID>
                      <c15:f>⑦査定件!$N$55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0.2万件
（▲8.5％）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{BB424620-2DE7-41E9-A004-549FE65C9C05}</c15:txfldGUID>
                      <c15:f>⑦査定件!$P$55</c15:f>
                      <c15:dlblFieldTableCache>
                        <c:ptCount val="1"/>
                        <c:pt idx="0">
                          <c:v>0.2万件
（▲8.5％）</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0.18479999999999999</c:v>
                </c:pt>
                <c:pt idx="1">
                  <c:v>0.16900000000000001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{0E41803D-CF69-489C-80D4-BD0AA06F373C}</c15:txfldGUID>
                      <c15:f>⑦査定件!$N$54</c15:f>
                      <c15:dlblFieldTableCache>
                        <c:ptCount val="1"/>
                        <c:pt idx="0">
                          <c:v>健保組合（突合）
0.1万件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0.0万件
（▲77.3％）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{0F8F3696-EA10-4155-B0AE-F55E7DD871B5}</c15:txfldGUID>
                      <c15:f>⑦査定件!$P$54</c15:f>
                      <c15:dlblFieldTableCache>
                        <c:ptCount val="1"/>
                        <c:pt idx="0">
                          <c:v>0.0万件
（▲77.3％）</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8.8300000000000003E-2</c:v>
                </c:pt>
                <c:pt idx="1">
                  <c:v>0.02</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0.8万件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{A717DBD1-654E-48C5-9E45-ED0F202706D4}</c15:txfldGUID>
                      <c15:f>⑦査定件!$N$53</c15:f>
                      <c15:dlblFieldTableCache>
                        <c:ptCount val="1"/>
                        <c:pt idx="0">
                          <c:v>健保組合（単月）
0.8万件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0.8万件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{7B838FCF-730B-4021-A17C-1592D14CD548}</c15:txfldGUID>
                      <c15:f>⑦査定件!$P$53</c15:f>
                      <c15:dlblFieldTableCache>
                        <c:ptCount val="1"/>
                        <c:pt idx="0">
                          <c:v>0.8万件
（▲0.4％）</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令和7年2月審査分</c:v>
                </c:pt>
                <c:pt idx="1">
                  <c:v>令和8年2月審査分</c:v>
                </c:pt>
              </c:strCache>
            </c:strRef>
          </c:cat>
          <c:val>
            <c:numRef>
              <c:f>⑦査定件!$N$37:$O$37</c:f>
              <c:numCache>
                <c:formatCode>#,##0.0;[Red]\-#,##0.0</c:formatCode>
                <c:ptCount val="2"/>
                <c:pt idx="0">
                  <c:v>0.8206</c:v>
                </c:pt>
                <c:pt idx="1">
                  <c:v>0.81740000000000002</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{8A89AEBD-8B9C-437B-B7E3-EAA36FB05C04}</c15:txfldGUID>
                      <c15:f>⑦査定件!$N$52</c15:f>
                      <c15:dlblFieldTableCache>
                        <c:ptCount val="1"/>
                        <c:pt idx="0">
                          <c:v>共済組合（縦覧）
0.1万件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0.1万件
（▲9.3％）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{126DA292-572B-4191-B96B-FED3D6FC4DA5}</c15:txfldGUID>
                      <c15:f>⑦査定件!$P$52</c15:f>
                      <c15:dlblFieldTableCache>
                        <c:ptCount val="1"/>
                        <c:pt idx="0">
                          <c:v>0.1万件
（▲9.3％）</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6.7900000000000002E-2</c:v>
                </c:pt>
                <c:pt idx="1">
                  <c:v>6.1600000000000002E-2</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{7B2B0EAF-4757-4705-8F0B-ED8123E9DCBC}</c15:txfldGUID>
                      <c15:f>⑦査定件!$N$51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0.0万件
（▲76.1％）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{9921D1E2-EB70-4BFD-924F-CBADFA4180DD}</c15:txfldGUID>
                      <c15:f>⑦査定件!$P$51</c15:f>
                      <c15:dlblFieldTableCache>
                        <c:ptCount val="1"/>
                        <c:pt idx="0">
                          <c:v>0.0万件
（▲76.1％）</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2.47E-2</c:v>
                </c:pt>
                <c:pt idx="1">
                  <c:v>5.8999999999999999E-3</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{F49A140F-B64B-427C-9957-2FDCDBB1F279}</c15:txfldGUID>
                      <c15:f>⑦査定件!$N$50</c15:f>
                      <c15:dlblFieldTableCache>
                        <c:ptCount val="1"/>
                        <c:pt idx="0">
                          <c:v>共済組合（単月）
0.3万件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0.3万件
（+1.3％）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{42EB3015-27FE-445B-9E52-5813CF61C7CA}</c15:txfldGUID>
                      <c15:f>⑦査定件!$P$50</c15:f>
                      <c15:dlblFieldTableCache>
                        <c:ptCount val="1"/>
                        <c:pt idx="0">
                          <c:v>0.3万件
（+1.3％）</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令和7年2月審査分</c:v>
                </c:pt>
                <c:pt idx="1">
                  <c:v>令和8年2月審査分</c:v>
                </c:pt>
              </c:strCache>
            </c:strRef>
          </c:cat>
          <c:val>
            <c:numRef>
              <c:f>⑦査定件!$N$34:$O$34</c:f>
              <c:numCache>
                <c:formatCode>#,##0.0;[Red]\-#,##0.0</c:formatCode>
                <c:ptCount val="2"/>
                <c:pt idx="0">
                  <c:v>0.29830000000000001</c:v>
                </c:pt>
                <c:pt idx="1">
                  <c:v>0.30209999999999998</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{1C427C82-8D35-4E6B-ADC7-345D150BB094}</c15:txfldGUID>
                      <c15:f>⑦査定件!$N$49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0.3万件
（▲1.7％）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{C41E9287-4418-4DB9-BE95-C5FDAA623E19}</c15:txfldGUID>
                      <c15:f>⑦査定件!$P$49</c15:f>
                      <c15:dlblFieldTableCache>
                        <c:ptCount val="1"/>
                        <c:pt idx="0">
                          <c:v>0.3万件
（▲1.7％）</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0.27139999999999997</c:v>
                </c:pt>
                <c:pt idx="1">
                  <c:v>0.26679999999999998</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0.1万件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{A44E1149-36C5-4574-91BA-C42A3E1D7214}</c15:txfldGUID>
                      <c15:f>⑦査定件!$N$48</c15:f>
                      <c15:dlblFieldTableCache>
                        <c:ptCount val="1"/>
                        <c:pt idx="0">
                          <c:v>協会けんぽ（突合）
0.1万件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0.0万件
（▲69.9％）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{79C44BFC-DDC0-4C7B-ADCC-183957857641}</c15:txfldGUID>
                      <c15:f>⑦査定件!$P$48</c15:f>
                      <c15:dlblFieldTableCache>
                        <c:ptCount val="1"/>
                        <c:pt idx="0">
                          <c:v>0.0万件
（▲69.9％）</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0.109</c:v>
                </c:pt>
                <c:pt idx="1">
                  <c:v>3.2800000000000003E-2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{3B17FD5D-12A2-4529-87B5-A0DDBB58818F}</c15:txfldGUID>
                      <c15:f>⑦査定件!$N$47</c15:f>
                      <c15:dlblFieldTableCache>
                        <c:ptCount val="1"/>
                        <c:pt idx="0">
                          <c:v>協会けんぽ（単月）
1.3万件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1.3万件
（+0.9％）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{3ABA8EC5-90FA-4101-B702-1BDDCC7F49C6}</c15:txfldGUID>
                      <c15:f>⑦査定件!$P$47</c15:f>
                      <c15:dlblFieldTableCache>
                        <c:ptCount val="1"/>
                        <c:pt idx="0">
                          <c:v>1.3万件
（+0.9％）</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令和7年2月審査分</c:v>
                </c:pt>
                <c:pt idx="1">
                  <c:v>令和8年2月審査分</c:v>
                </c:pt>
              </c:strCache>
            </c:strRef>
          </c:cat>
          <c:val>
            <c:numRef>
              <c:f>⑦査定件!$N$31:$O$31</c:f>
              <c:numCache>
                <c:formatCode>#,##0.0;[Red]\-#,##0.0</c:formatCode>
                <c:ptCount val="2"/>
                <c:pt idx="0">
                  <c:v>1.3050999999999999</c:v>
                </c:pt>
                <c:pt idx="1">
                  <c:v>1.3164</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3.7万件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{366E0A42-E42F-4ED7-871C-23BDD90083F4}</c15:txfldGUID>
                      <c15:f>⑦査定件!$N$46</c15:f>
                      <c15:dlblFieldTableCache>
                        <c:ptCount val="1"/>
                        <c:pt idx="0">
                          <c:v>全管掌
3.7万件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3.5万件
（▲5.5％）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{998DCBC3-3311-48EB-9A98-84F74F4AA264}</c15:txfldGUID>
                      <c15:f>⑦査定件!$P$46</c15:f>
                      <c15:dlblFieldTableCache>
                        <c:ptCount val="1"/>
                        <c:pt idx="0">
                          <c:v>3.5万件
（▲5.5％）</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3.7425000000000002</c:v>
                </c:pt>
                <c:pt idx="1">
                  <c:v>3.5375999999999999</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0.2百万点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{1A96EC07-B742-411C-9B09-F4AD387A794D}</c15:txfldGUID>
                      <c15:f>⑧査定点!$N$58</c15:f>
                      <c15:dlblFieldTableCache>
                        <c:ptCount val="1"/>
                        <c:pt idx="0">
                          <c:v>その他（縦覧）
0.2百万点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0.2百万点
（+7.1％）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{ED14754F-BD08-436E-BD28-34BA45C1C857}</c15:txfldGUID>
                      <c15:f>⑧査定点!$P$58</c15:f>
                      <c15:dlblFieldTableCache>
                        <c:ptCount val="1"/>
                        <c:pt idx="0">
                          <c:v>0.2百万点
（+7.1％）</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0.16997000000000001</c:v>
                </c:pt>
                <c:pt idx="1">
                  <c:v>0.18204700000000001</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{B9DD326D-23A9-4011-BB48-F3AA17A6D61D}</c15:txfldGUID>
                      <c15:f>⑧査定点!$N$57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0.0百万点
（▲23.1％）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{71D05060-BC5B-4598-AD1F-366D32553172}</c15:txfldGUID>
                      <c15:f>⑧査定点!$P$57</c15:f>
                      <c15:dlblFieldTableCache>
                        <c:ptCount val="1"/>
                        <c:pt idx="0">
                          <c:v>0.0百万点
（▲23.1％）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1.0859000000000001E-2</c:v>
                </c:pt>
                <c:pt idx="1">
                  <c:v>8.3499999999999998E-3</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0.8百万点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{EDFD29F7-4A15-4711-9EB6-98C1A08323A5}</c15:txfldGUID>
                      <c15:f>⑧査定点!$N$56</c15:f>
                      <c15:dlblFieldTableCache>
                        <c:ptCount val="1"/>
                        <c:pt idx="0">
                          <c:v>その他（単月）
0.8百万点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1.1百万点
（+30.2％）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{7760E9FE-7474-4726-9FEC-28E098F40872}</c15:txfldGUID>
                      <c15:f>⑧査定点!$P$56</c15:f>
                      <c15:dlblFieldTableCache>
                        <c:ptCount val="1"/>
                        <c:pt idx="0">
                          <c:v>1.1百万点
（+30.2％）</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令和7年2月審査分</c:v>
                </c:pt>
                <c:pt idx="1">
                  <c:v>令和8年2月審査分</c:v>
                </c:pt>
              </c:strCache>
            </c:strRef>
          </c:cat>
          <c:val>
            <c:numRef>
              <c:f>⑧査定点!$N$40:$O$40</c:f>
              <c:numCache>
                <c:formatCode>#,##0.0;[Red]\-#,##0.0</c:formatCode>
                <c:ptCount val="2"/>
                <c:pt idx="0">
                  <c:v>0.80938299999999996</c:v>
                </c:pt>
                <c:pt idx="1">
                  <c:v>1.0540689999999999</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0.3百万点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{36BD84C1-EFED-4151-88D4-6A82C21BB924}</c15:txfldGUID>
                      <c15:f>⑧査定点!$N$55</c15:f>
                      <c15:dlblFieldTableCache>
                        <c:ptCount val="1"/>
                        <c:pt idx="0">
                          <c:v>健保組合（縦覧）
0.3百万点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0.3百万点
（+5.2％）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{921ACF63-0D7D-4D6A-B325-D34F3CA79ECE}</c15:txfldGUID>
                      <c15:f>⑧査定点!$P$55</c15:f>
                      <c15:dlblFieldTableCache>
                        <c:ptCount val="1"/>
                        <c:pt idx="0">
                          <c:v>0.3百万点
（+5.2％）</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0.30192000000000002</c:v>
                </c:pt>
                <c:pt idx="1">
                  <c:v>0.31748599999999999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{AF32758E-057D-4D03-B631-B9DFC81F8C66}</c15:txfldGUID>
                      <c15:f>⑧査定点!$N$54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0.0百万点
（+28.8％）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{650B6656-7A53-451D-BF12-4AFC48DE5045}</c15:txfldGUID>
                      <c15:f>⑧査定点!$P$54</c15:f>
                      <c15:dlblFieldTableCache>
                        <c:ptCount val="1"/>
                        <c:pt idx="0">
                          <c:v>0.0百万点
（+28.8％）</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1.9556999999999998E-2</c:v>
                </c:pt>
                <c:pt idx="1">
                  <c:v>2.5191999999999999E-2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{F9CCD17B-129F-4269-AC6C-421611638603}</c15:txfldGUID>
                      <c15:f>⑧査定点!$N$53</c15:f>
                      <c15:dlblFieldTableCache>
                        <c:ptCount val="1"/>
                        <c:pt idx="0">
                          <c:v>健保組合（単月）
1.4百万点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1.6百万点
（+16.2％）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{7DA2B4D4-5DE5-41D2-BFAE-3742A8E613AB}</c15:txfldGUID>
                      <c15:f>⑧査定点!$P$53</c15:f>
                      <c15:dlblFieldTableCache>
                        <c:ptCount val="1"/>
                        <c:pt idx="0">
                          <c:v>1.6百万点
（+16.2％）</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令和7年2月審査分</c:v>
                </c:pt>
                <c:pt idx="1">
                  <c:v>令和8年2月審査分</c:v>
                </c:pt>
              </c:strCache>
            </c:strRef>
          </c:cat>
          <c:val>
            <c:numRef>
              <c:f>⑧査定点!$N$37:$O$37</c:f>
              <c:numCache>
                <c:formatCode>#,##0.0;[Red]\-#,##0.0</c:formatCode>
                <c:ptCount val="2"/>
                <c:pt idx="0">
                  <c:v>1.357267</c:v>
                </c:pt>
                <c:pt idx="1">
                  <c:v>1.577472</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{824BE5AB-DEA6-4BA1-8DFC-26B1E41C5BD8}</c15:txfldGUID>
                      <c15:f>⑧査定点!$N$52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0.1百万点
（▲5.0％）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{CB842802-127B-40C5-BB36-B13326F8CFE1}</c15:txfldGUID>
                      <c15:f>⑧査定点!$P$52</c15:f>
                      <c15:dlblFieldTableCache>
                        <c:ptCount val="1"/>
                        <c:pt idx="0">
                          <c:v>0.1百万点
（▲5.0％）</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0.12017799999999999</c:v>
                </c:pt>
                <c:pt idx="1">
                  <c:v>0.1142</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{500CE156-2FF3-4A6E-8DFB-FC85F55E9F9F}</c15:txfldGUID>
                      <c15:f>⑧査定点!$N$51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0.0百万点
（▲12.1％）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{5E85F9FB-10D2-4740-A3A8-37F92BB886A5}</c15:txfldGUID>
                      <c15:f>⑧査定点!$P$51</c15:f>
                      <c15:dlblFieldTableCache>
                        <c:ptCount val="1"/>
                        <c:pt idx="0">
                          <c:v>0.0百万点
（▲12.1％）</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6.4779999999999994E-3</c:v>
                </c:pt>
                <c:pt idx="1">
                  <c:v>5.6909999999999999E-3</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0.5百万点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{1FFF655A-6CE4-451D-8040-AF04E0A778A0}</c15:txfldGUID>
                      <c15:f>⑧査定点!$N$50</c15:f>
                      <c15:dlblFieldTableCache>
                        <c:ptCount val="1"/>
                        <c:pt idx="0">
                          <c:v>共済組合（単月）
0.5百万点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0.5百万点
（+1.3％）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{72B1F5B2-AC10-470A-9B1E-E1903EAF58C9}</c15:txfldGUID>
                      <c15:f>⑧査定点!$P$50</c15:f>
                      <c15:dlblFieldTableCache>
                        <c:ptCount val="1"/>
                        <c:pt idx="0">
                          <c:v>0.5百万点
（+1.3％）</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令和7年2月審査分</c:v>
                </c:pt>
                <c:pt idx="1">
                  <c:v>令和8年2月審査分</c:v>
                </c:pt>
              </c:strCache>
            </c:strRef>
          </c:cat>
          <c:val>
            <c:numRef>
              <c:f>⑧査定点!$N$34:$O$34</c:f>
              <c:numCache>
                <c:formatCode>#,##0.0;[Red]\-#,##0.0</c:formatCode>
                <c:ptCount val="2"/>
                <c:pt idx="0">
                  <c:v>0.46146100000000001</c:v>
                </c:pt>
                <c:pt idx="1">
                  <c:v>0.46746899999999997</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{44504CC8-58F7-4A67-B6B5-FF08EEB4C961}</c15:txfldGUID>
                      <c15:f>⑧査定点!$N$49</c15:f>
                      <c15:dlblFieldTableCache>
                        <c:ptCount val="1"/>
                        <c:pt idx="0">
                          <c:v>協会けんぽ（縦覧）
0.5百万点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0.5百万点
（+2.4％）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{E9A4F1B9-07B6-420F-BDCA-9880C6235249}</c15:txfldGUID>
                      <c15:f>⑧査定点!$P$49</c15:f>
                      <c15:dlblFieldTableCache>
                        <c:ptCount val="1"/>
                        <c:pt idx="0">
                          <c:v>0.5百万点
（+2.4％）</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0.47981999999999997</c:v>
                </c:pt>
                <c:pt idx="1">
                  <c:v>0.49141000000000001</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206261510128914"/>
                  <c:y val="-1.998001998001998E-2"/>
                </c:manualLayout>
              </c:layout>
              <c:tx>
                <c:strRef>
                  <c:f>⑧査定点!$N$48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{97069F1A-8DF7-4BD1-86AE-2CBE10DE4F64}</c15:txfldGUID>
                      <c15:f>⑧査定点!$N$48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0.0百万点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{7985B1FA-55E5-47E5-8423-7B4FCF2C218B}</c15:txfldGUID>
                      <c15:f>⑧査定点!$P$48</c15:f>
                      <c15:dlblFieldTableCache>
                        <c:ptCount val="1"/>
                        <c:pt idx="0">
                          <c:v>0.0百万点
（▲6.7％）</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3.1242000000000002E-2</c:v>
                </c:pt>
                <c:pt idx="1">
                  <c:v>2.9144E-2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3.4百万点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{C2481A95-DA19-4299-AE61-984A13306E51}</c15:txfldGUID>
                      <c15:f>⑧査定点!$N$47</c15:f>
                      <c15:dlblFieldTableCache>
                        <c:ptCount val="1"/>
                        <c:pt idx="0">
                          <c:v>協会けんぽ（単月）
3.4百万点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2.8百万点
（▲19.3％）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{6C94A676-6F2E-4C66-A81E-42847DE7D664}</c15:txfldGUID>
                      <c15:f>⑧査定点!$P$47</c15:f>
                      <c15:dlblFieldTableCache>
                        <c:ptCount val="1"/>
                        <c:pt idx="0">
                          <c:v>2.8百万点
（▲19.3％）</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令和7年2月審査分</c:v>
                </c:pt>
                <c:pt idx="1">
                  <c:v>令和8年2月審査分</c:v>
                </c:pt>
              </c:strCache>
            </c:strRef>
          </c:cat>
          <c:val>
            <c:numRef>
              <c:f>⑧査定点!$N$31:$O$31</c:f>
              <c:numCache>
                <c:formatCode>#,##0.0;[Red]\-#,##0.0</c:formatCode>
                <c:ptCount val="2"/>
                <c:pt idx="0">
                  <c:v>3.4499520000000001</c:v>
                </c:pt>
                <c:pt idx="1">
                  <c:v>2.7858110000000003</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7.2百万点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{C6A9F42F-AEDD-4790-9EE5-1665E17A7A6C}</c15:txfldGUID>
                      <c15:f>⑧査定点!$N$46</c15:f>
                      <c15:dlblFieldTableCache>
                        <c:ptCount val="1"/>
                        <c:pt idx="0">
                          <c:v>全管掌
7.2百万点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7.1百万点
（▲2.2％）</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{2886765D-3C75-415D-9A22-14CE42684455}</c15:txfldGUID>
                      <c15:f>⑧査定点!$P$46</c15:f>
                      <c15:dlblFieldTableCache>
                        <c:ptCount val="1"/>
                        <c:pt idx="0">
                          <c:v>7.1百万点
（▲2.2％）</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7.2180870000000006</c:v>
                </c:pt>
                <c:pt idx="1">
                  <c:v>7.0583410000000004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{E7108680-62B7-4C67-9FED-E28AF453ABC9}</c15:txfldGUID>
                      <c15:f>⑨再審件!$N$58</c15:f>
                      <c15:dlblFieldTableCache>
                        <c:ptCount val="1"/>
                        <c:pt idx="0">
                          <c:v>その他（縦覧）
0.0万件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0.0万件
（▲8.7％）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{D7C3A265-FE69-4AC9-BF89-2AFF04D66D55}</c15:txfldGUID>
                      <c15:f>⑨再審件!$P$58</c15:f>
                      <c15:dlblFieldTableCache>
                        <c:ptCount val="1"/>
                        <c:pt idx="0">
                          <c:v>0.0万件
（▲8.7％）</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1.83E-2</c:v>
                </c:pt>
                <c:pt idx="1">
                  <c:v>1.67E-2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{73568518-3247-4E4A-8E91-001CAC877DF2}</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{8AC070F2-22AE-4BD6-9E6C-81485645C6F8}</c15:txfldGUID>
                      <c15:f>⑨再審件!$P$57</c15:f>
                      <c15:dlblFieldTableCache>
                        <c:ptCount val="1"/>
                        <c:pt idx="0">
                          <c:v>0.0万件
（+0.0％）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2.0000000000000001E-4</c:v>
                </c:pt>
                <c:pt idx="1">
                  <c:v>0</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{99991884-5451-4D20-B2BA-4C17EF9EF1C3}</c15:txfldGUID>
                      <c15:f>⑨再審件!$N$56</c15:f>
                      <c15:dlblFieldTableCache>
                        <c:ptCount val="1"/>
                        <c:pt idx="0">
                          <c:v>その他（単月）
0.0万件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0.0万件
（▲12.1％）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{4452DC18-A6A4-4B9D-9AE9-3B02453C26FC}</c15:txfldGUID>
                      <c15:f>⑨再審件!$P$56</c15:f>
                      <c15:dlblFieldTableCache>
                        <c:ptCount val="1"/>
                        <c:pt idx="0">
                          <c:v>0.0万件
（▲12.1％）</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令和7年2月審査分</c:v>
                </c:pt>
                <c:pt idx="1">
                  <c:v>令和8年2月審査分</c:v>
                </c:pt>
              </c:strCache>
            </c:strRef>
          </c:cat>
          <c:val>
            <c:numRef>
              <c:f>⑨再審件!$N$40:$O$40</c:f>
              <c:numCache>
                <c:formatCode>#,##0.0;[Red]\-#,##0.0</c:formatCode>
                <c:ptCount val="2"/>
                <c:pt idx="0">
                  <c:v>1.4E-2</c:v>
                </c:pt>
                <c:pt idx="1">
                  <c:v>1.23E-2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{4B741DA1-EA60-4CFE-AE46-7C6E78B4A7A1}</c15:txfldGUID>
                      <c15:f>⑨再審件!$N$55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0.2万件
（+10.6％）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{0C03E955-9086-4E06-A3BD-DE5DD6AC6BC7}</c15:txfldGUID>
                      <c15:f>⑨再審件!$P$55</c15:f>
                      <c15:dlblFieldTableCache>
                        <c:ptCount val="1"/>
                        <c:pt idx="0">
                          <c:v>0.2万件
（+10.6％）</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0.16470000000000001</c:v>
                </c:pt>
                <c:pt idx="1">
                  <c:v>0.1822</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{B3DB6F23-66D9-41E3-A61B-625E2DC10368}</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（+30.0％）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{F7CDBF82-3D0C-4340-B83F-A9FF30F1CEE9}</c15:txfldGUID>
                      <c15:f>⑨再審件!$P$54</c15:f>
                      <c15:dlblFieldTableCache>
                        <c:ptCount val="1"/>
                        <c:pt idx="0">
                          <c:v>0.0万件
（+30.0％）</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1E-3</c:v>
                </c:pt>
                <c:pt idx="1">
                  <c:v>1.2999999999999999E-3</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0.1万件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{3F5AAF78-01FC-4631-AD61-8DBD53F35D2D}</c15:txfldGUID>
                      <c15:f>⑨再審件!$N$53</c15:f>
                      <c15:dlblFieldTableCache>
                        <c:ptCount val="1"/>
                        <c:pt idx="0">
                          <c:v>健保組合（単月）
0.1万件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0.1万件
（+11.6％）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{8254718C-3939-4037-A8A1-BCA117E74AE7}</c15:txfldGUID>
                      <c15:f>⑨再審件!$P$53</c15:f>
                      <c15:dlblFieldTableCache>
                        <c:ptCount val="1"/>
                        <c:pt idx="0">
                          <c:v>0.1万件
（+11.6％）</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令和7年2月審査分</c:v>
                </c:pt>
                <c:pt idx="1">
                  <c:v>令和8年2月審査分</c:v>
                </c:pt>
              </c:strCache>
            </c:strRef>
          </c:cat>
          <c:val>
            <c:numRef>
              <c:f>⑨再審件!$N$37:$O$37</c:f>
              <c:numCache>
                <c:formatCode>#,##0.0;[Red]\-#,##0.0</c:formatCode>
                <c:ptCount val="2"/>
                <c:pt idx="0">
                  <c:v>9.4200000000000006E-2</c:v>
                </c:pt>
                <c:pt idx="1">
                  <c:v>0.1051</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{2B3BADEA-8349-43B0-8AE1-691B187C87EB}</c15:txfldGUID>
                      <c15:f>⑨再審件!$N$52</c15:f>
                      <c15:dlblFieldTableCache>
                        <c:ptCount val="1"/>
                        <c:pt idx="0">
                          <c:v>共済組合（縦覧）
0.0万件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0.0万件
（▲12.0％）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{BA1CB19D-6FE9-441A-AACD-570B1139FB6E}</c15:txfldGUID>
                      <c15:f>⑨再審件!$P$52</c15:f>
                      <c15:dlblFieldTableCache>
                        <c:ptCount val="1"/>
                        <c:pt idx="0">
                          <c:v>0.0万件
（▲12.0％）</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2.8299999999999999E-2</c:v>
                </c:pt>
                <c:pt idx="1">
                  <c:v>2.4899999999999999E-2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{A69C3A18-9CDE-469A-876B-A46826A369CA}</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（+166.7％）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{8D22C4AB-DBE0-4720-8EA6-36E8A200EEB7}</c15:txfldGUID>
                      <c15:f>⑨再審件!$P$51</c15:f>
                      <c15:dlblFieldTableCache>
                        <c:ptCount val="1"/>
                        <c:pt idx="0">
                          <c:v>0.0万件
（+166.7％）</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2.9999999999999997E-4</c:v>
                </c:pt>
                <c:pt idx="1">
                  <c:v>8.0000000000000004E-4</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{2AC26D22-CE9F-4C04-A2E7-A0B012F13949}</c15:txfldGUID>
                      <c15:f>⑨再審件!$N$50</c15:f>
                      <c15:dlblFieldTableCache>
                        <c:ptCount val="1"/>
                        <c:pt idx="0">
                          <c:v>共済組合（単月）
0.0万件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0.0万件
（▲8.4％）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{38F31489-E507-44D6-9BE4-98F3B6612E4A}</c15:txfldGUID>
                      <c15:f>⑨再審件!$P$50</c15:f>
                      <c15:dlblFieldTableCache>
                        <c:ptCount val="1"/>
                        <c:pt idx="0">
                          <c:v>0.0万件
（▲8.4％）</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令和7年2月審査分</c:v>
                </c:pt>
                <c:pt idx="1">
                  <c:v>令和8年2月審査分</c:v>
                </c:pt>
              </c:strCache>
            </c:strRef>
          </c:cat>
          <c:val>
            <c:numRef>
              <c:f>⑨再審件!$N$34:$O$34</c:f>
              <c:numCache>
                <c:formatCode>#,##0.0;[Red]\-#,##0.0</c:formatCode>
                <c:ptCount val="2"/>
                <c:pt idx="0">
                  <c:v>2.2700000000000001E-2</c:v>
                </c:pt>
                <c:pt idx="1">
                  <c:v>2.0799999999999999E-2</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{EC8E351C-C504-4485-9980-6F90935F3C19}</c15:txfldGUID>
                      <c15:f>⑨再審件!$N$49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0.3万件
（▲14.4％）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{399A4515-C975-4BB4-94C4-3DF563E1647B}</c15:txfldGUID>
                      <c15:f>⑨再審件!$P$49</c15:f>
                      <c15:dlblFieldTableCache>
                        <c:ptCount val="1"/>
                        <c:pt idx="0">
                          <c:v>0.3万件
（▲14.4％）</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0.32229999999999998</c:v>
                </c:pt>
                <c:pt idx="1">
                  <c:v>0.27600000000000002</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{8212DF56-9912-4FD0-8C1D-ABD8EB95A176}</c15:txfldGUID>
                      <c15:f>⑨再審件!$N$48</c15:f>
                      <c15:dlblFieldTableCache>
                        <c:ptCount val="1"/>
                        <c:pt idx="0">
                          <c:v>協会けんぽ（突合）
0.0万件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0.0万件
（▲23.2％）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{21F2F7C1-6D75-4A3F-BAFC-BF33AC78A2DC}</c15:txfldGUID>
                      <c15:f>⑨再審件!$P$48</c15:f>
                      <c15:dlblFieldTableCache>
                        <c:ptCount val="1"/>
                        <c:pt idx="0">
                          <c:v>0.0万件
（▲23.2％）</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1.4200000000000001E-2</c:v>
                </c:pt>
                <c:pt idx="1">
                  <c:v>1.09E-2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0.2万件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{33F9E33D-CAE8-4DEC-99EC-D7C3D82D2364}</c15:txfldGUID>
                      <c15:f>⑨再審件!$N$47</c15:f>
                      <c15:dlblFieldTableCache>
                        <c:ptCount val="1"/>
                        <c:pt idx="0">
                          <c:v>協会けんぽ（単月）
0.2万件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0.2万件
（+4.3％）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{CA5BE9B4-F47F-4408-8511-A90E349CF78E}</c15:txfldGUID>
                      <c15:f>⑨再審件!$P$47</c15:f>
                      <c15:dlblFieldTableCache>
                        <c:ptCount val="1"/>
                        <c:pt idx="0">
                          <c:v>0.2万件
（+4.3％）</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令和7年2月審査分</c:v>
                </c:pt>
                <c:pt idx="1">
                  <c:v>令和8年2月審査分</c:v>
                </c:pt>
              </c:strCache>
            </c:strRef>
          </c:cat>
          <c:val>
            <c:numRef>
              <c:f>⑨再審件!$N$31:$O$31</c:f>
              <c:numCache>
                <c:formatCode>#,##0.0;[Red]\-#,##0.0</c:formatCode>
                <c:ptCount val="2"/>
                <c:pt idx="0">
                  <c:v>0.18179999999999999</c:v>
                </c:pt>
                <c:pt idx="1">
                  <c:v>0.18970000000000001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0.9万件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{EBE0BE6A-0EA6-4FAE-94DC-3AABF7E7A3E7}</c15:txfldGUID>
                      <c15:f>⑨再審件!$N$46</c15:f>
                      <c15:dlblFieldTableCache>
                        <c:ptCount val="1"/>
                        <c:pt idx="0">
                          <c:v>全管掌
0.9万件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0.8万件
（▲2.5％）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{597118C5-D7ED-4524-8F99-F89B0535991E}</c15:txfldGUID>
                      <c15:f>⑨再審件!$P$46</c15:f>
                      <c15:dlblFieldTableCache>
                        <c:ptCount val="1"/>
                        <c:pt idx="0">
                          <c:v>0.8万件
（▲2.5％）</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0.86199999999999999</c:v>
                </c:pt>
                <c:pt idx="1">
                  <c:v>0.8407</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{C3E8EB5E-EECF-4B8E-92AE-5BF921F545AD}</c15:txfldGUID>
                      <c15:f>⑩再審点!$N$58</c15:f>
                      <c15:dlblFieldTableCache>
                        <c:ptCount val="1"/>
                        <c:pt idx="0">
                          <c:v>その他（縦覧）
0.0百万点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796957700729398"/>
                  <c:y val="-1.8931934207524759E-2"/>
                </c:manualLayout>
              </c:layout>
              <c:tx>
                <c:strRef>
                  <c:f>⑩再審点!$P$58</c:f>
                  <c:strCache>
                    <c:ptCount val="1"/>
                    <c:pt idx="0">
                      <c:v>0.0百万点
（▲20.5％）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{113118B4-23B4-4034-9234-47244F1AFF2D}</c15:txfldGUID>
                      <c15:f>⑩再審点!$P$58</c15:f>
                      <c15:dlblFieldTableCache>
                        <c:ptCount val="1"/>
                        <c:pt idx="0">
                          <c:v>0.0百万点
（▲20.5％）</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4.9067E-2</c:v>
                </c:pt>
                <c:pt idx="1">
                  <c:v>3.9015999999999995E-2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{09793F7F-6831-4915-8D9A-3E48CC4631E4}</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5.2586888177439263E-2"/>
                </c:manualLayout>
              </c:layout>
              <c:tx>
                <c:strRef>
                  <c:f>⑩再審点!$P$57</c:f>
                  <c:strCache>
                    <c:ptCount val="1"/>
                    <c:pt idx="0">
                      <c:v>0.0百万点
（+0.0％）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{CFF0A3E7-376E-44A6-B597-E8C6EB2E5349}</c15:txfldGUID>
                      <c15:f>⑩再審点!$P$57</c15:f>
                      <c15:dlblFieldTableCache>
                        <c:ptCount val="1"/>
                        <c:pt idx="0">
                          <c:v>0.0百万点
（+0.0％）</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2.7300000000000002E-4</c:v>
                </c:pt>
                <c:pt idx="1">
                  <c:v>0</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{30279095-9CF7-4EC8-8B9E-F350A8627997}</c15:txfldGUID>
                      <c15:f>⑩再審点!$N$56</c15:f>
                      <c15:dlblFieldTableCache>
                        <c:ptCount val="1"/>
                        <c:pt idx="0">
                          <c:v>その他（単月）
0.0百万点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574585635359115"/>
                  <c:y val="-8.3774073695333531E-2"/>
                </c:manualLayout>
              </c:layout>
              <c:tx>
                <c:strRef>
                  <c:f>⑩再審点!$P$56</c:f>
                  <c:strCache>
                    <c:ptCount val="1"/>
                    <c:pt idx="0">
                      <c:v>0.0百万点
（▲7.8％）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{5B80F2DA-89BF-45E3-B1D4-A49884CCCC3D}</c15:txfldGUID>
                      <c15:f>⑩再審点!$P$56</c15:f>
                      <c15:dlblFieldTableCache>
                        <c:ptCount val="1"/>
                        <c:pt idx="0">
                          <c:v>0.0百万点
（▲7.8％）</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令和7年2月審査分</c:v>
                </c:pt>
                <c:pt idx="1">
                  <c:v>令和8年2月審査分</c:v>
                </c:pt>
              </c:strCache>
            </c:strRef>
          </c:cat>
          <c:val>
            <c:numRef>
              <c:f>⑩再審点!$N$40:$O$40</c:f>
              <c:numCache>
                <c:formatCode>#,##0.0;[Red]\-#,##0.0</c:formatCode>
                <c:ptCount val="2"/>
                <c:pt idx="0">
                  <c:v>2.0485E-2</c:v>
                </c:pt>
                <c:pt idx="1">
                  <c:v>1.8893E-2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{EF6BA15B-D8F0-4E37-BFEE-E6FA25F82456}</c15:txfldGUID>
                      <c15:f>⑩再審点!$N$55</c15:f>
                      <c15:dlblFieldTableCache>
                        <c:ptCount val="1"/>
                        <c:pt idx="0">
                          <c:v>健保組合（縦覧）
0.5百万点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0.4百万点
（▲12.1％）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{DC14D0DD-06E6-447F-B203-4FB7268D7E91}</c15:txfldGUID>
                      <c15:f>⑩再審点!$P$55</c15:f>
                      <c15:dlblFieldTableCache>
                        <c:ptCount val="1"/>
                        <c:pt idx="0">
                          <c:v>0.4百万点
（▲12.1％）</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0.46518300000000001</c:v>
                </c:pt>
                <c:pt idx="1">
                  <c:v>0.40888799999999997</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{A1E752D9-5A9B-4217-B51D-DF4B2DD68A4A}</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14"/>
                  <c:y val="-5.5883224387162376E-3"/>
                </c:manualLayout>
              </c:layout>
              <c:tx>
                <c:strRef>
                  <c:f>⑩再審点!$P$54</c:f>
                  <c:strCache>
                    <c:ptCount val="1"/>
                    <c:pt idx="0">
                      <c:v>0.0百万点
（+7.0％）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{F1445A3F-48AE-421F-AFB0-BF62ABE1A40F}</c15:txfldGUID>
                      <c15:f>⑩再審点!$P$54</c15:f>
                      <c15:dlblFieldTableCache>
                        <c:ptCount val="1"/>
                        <c:pt idx="0">
                          <c:v>0.0百万点
（+7.0％）</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9.3400000000000004E-4</c:v>
                </c:pt>
                <c:pt idx="1">
                  <c:v>9.990000000000001E-4</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{1F7DDBC9-28D9-427F-83A4-37D775CFC818}</c15:txfldGUID>
                      <c15:f>⑩再審点!$N$53</c15:f>
                      <c15:dlblFieldTableCache>
                        <c:ptCount val="1"/>
                        <c:pt idx="0">
                          <c:v>健保組合（単月）
0.2百万点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0.2百万点
（▲10.1％）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{661FC621-204B-4948-9F42-CB2C63E94121}</c15:txfldGUID>
                      <c15:f>⑩再審点!$P$53</c15:f>
                      <c15:dlblFieldTableCache>
                        <c:ptCount val="1"/>
                        <c:pt idx="0">
                          <c:v>0.2百万点
（▲10.1％）</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令和7年2月審査分</c:v>
                </c:pt>
                <c:pt idx="1">
                  <c:v>令和8年2月審査分</c:v>
                </c:pt>
              </c:strCache>
            </c:strRef>
          </c:cat>
          <c:val>
            <c:numRef>
              <c:f>⑩再審点!$N$37:$O$37</c:f>
              <c:numCache>
                <c:formatCode>#,##0.0;[Red]\-#,##0.0</c:formatCode>
                <c:ptCount val="2"/>
                <c:pt idx="0">
                  <c:v>0.18906800000000001</c:v>
                </c:pt>
                <c:pt idx="1">
                  <c:v>0.169909</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{DA0629D7-307A-499B-8A31-30E885F13D79}</c15:txfldGUID>
                      <c15:f>⑩再審点!$N$52</c15:f>
                      <c15:dlblFieldTableCache>
                        <c:ptCount val="1"/>
                        <c:pt idx="0">
                          <c:v>共済組合（縦覧）
0.0百万点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426951465320966"/>
                  <c:y val="5.8012328878469634E-3"/>
                </c:manualLayout>
              </c:layout>
              <c:tx>
                <c:strRef>
                  <c:f>⑩再審点!$P$52</c:f>
                  <c:strCache>
                    <c:ptCount val="1"/>
                    <c:pt idx="0">
                      <c:v>0.0百万点
（▲8.0％）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{4FF32C31-0E7D-4503-BADE-4DE4CBFCB76F}</c15:txfldGUID>
                      <c15:f>⑩再審点!$P$52</c15:f>
                      <c15:dlblFieldTableCache>
                        <c:ptCount val="1"/>
                        <c:pt idx="0">
                          <c:v>0.0百万点
（▲8.0％）</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3.9291E-2</c:v>
                </c:pt>
                <c:pt idx="1">
                  <c:v>3.6150000000000002E-2</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{3AD261DD-CE6F-4D73-8AFD-A0A940FB95B4}</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242789402705865"/>
                  <c:y val="-2.5308025308025308E-2"/>
                </c:manualLayout>
              </c:layout>
              <c:tx>
                <c:strRef>
                  <c:f>⑩再審点!$P$51</c:f>
                  <c:strCache>
                    <c:ptCount val="1"/>
                    <c:pt idx="0">
                      <c:v>0.0百万点
（+344.2％）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{8A056031-F648-4A18-AAF2-E41B1ECB906E}</c15:txfldGUID>
                      <c15:f>⑩再審点!$P$51</c15:f>
                      <c15:dlblFieldTableCache>
                        <c:ptCount val="1"/>
                        <c:pt idx="0">
                          <c:v>0.0百万点
（+344.2％）</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3.1199999999999999E-4</c:v>
                </c:pt>
                <c:pt idx="1">
                  <c:v>1.3859999999999999E-3</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{5E5EFBCB-6662-4A48-B203-1C839D614BED}</c15:txfldGUID>
                      <c15:f>⑩再審点!$N$50</c15:f>
                      <c15:dlblFieldTableCache>
                        <c:ptCount val="1"/>
                        <c:pt idx="0">
                          <c:v>共済組合（単月）
0.0百万点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796537173184845"/>
                  <c:y val="-6.7096892608703634E-2"/>
                </c:manualLayout>
              </c:layout>
              <c:tx>
                <c:strRef>
                  <c:f>⑩再審点!$P$50</c:f>
                  <c:strCache>
                    <c:ptCount val="1"/>
                    <c:pt idx="0">
                      <c:v>0.0百万点
（+52.7％）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{499D124E-50D6-47A5-A00F-0B24A4DD650D}</c15:txfldGUID>
                      <c15:f>⑩再審点!$P$50</c15:f>
                      <c15:dlblFieldTableCache>
                        <c:ptCount val="1"/>
                        <c:pt idx="0">
                          <c:v>0.0百万点
（+52.7％）</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令和7年2月審査分</c:v>
                </c:pt>
                <c:pt idx="1">
                  <c:v>令和8年2月審査分</c:v>
                </c:pt>
              </c:strCache>
            </c:strRef>
          </c:cat>
          <c:val>
            <c:numRef>
              <c:f>⑩再審点!$N$34:$O$34</c:f>
              <c:numCache>
                <c:formatCode>#,##0.0;[Red]\-#,##0.0</c:formatCode>
                <c:ptCount val="2"/>
                <c:pt idx="0">
                  <c:v>2.3384000000000002E-2</c:v>
                </c:pt>
                <c:pt idx="1">
                  <c:v>3.5705000000000001E-2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1.5百万点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{03918DB1-EE3B-4553-9BDC-F5B09790D552}</c15:txfldGUID>
                      <c15:f>⑩再審点!$N$49</c15:f>
                      <c15:dlblFieldTableCache>
                        <c:ptCount val="1"/>
                        <c:pt idx="0">
                          <c:v>協会けんぽ（縦覧）
1.5百万点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1.8百万点
（+22.7％）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{EE76910F-28FA-4115-81E4-E1F10EAB970E}</c15:txfldGUID>
                      <c15:f>⑩再審点!$P$49</c15:f>
                      <c15:dlblFieldTableCache>
                        <c:ptCount val="1"/>
                        <c:pt idx="0">
                          <c:v>1.8百万点
（+22.7％）</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1.456755</c:v>
                </c:pt>
                <c:pt idx="1">
                  <c:v>1.7872570000000001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{1ED438FE-4293-450B-91E5-1194FB60B288}</c15:txfldGUID>
                      <c15:f>⑩再審点!$N$48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0.0百万点
（+22.1％）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{920B0E6F-2D8F-4FCE-A78D-C93B114E9001}</c15:txfldGUID>
                      <c15:f>⑩再審点!$P$48</c15:f>
                      <c15:dlblFieldTableCache>
                        <c:ptCount val="1"/>
                        <c:pt idx="0">
                          <c:v>0.0百万点
（+22.1％）</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2.2172000000000001E-2</c:v>
                </c:pt>
                <c:pt idx="1">
                  <c:v>2.7077E-2</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0.3百万点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{3D2D1582-5A7A-4DAD-A889-CEF749C34F26}</c15:txfldGUID>
                      <c15:f>⑩再審点!$N$47</c15:f>
                      <c15:dlblFieldTableCache>
                        <c:ptCount val="1"/>
                        <c:pt idx="0">
                          <c:v>協会けんぽ（単月）
0.3百万点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0.5百万点
（+62.7％）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{2E3007EB-F57C-47D2-90D7-61BC92D39FCC}</c15:txfldGUID>
                      <c15:f>⑩再審点!$P$47</c15:f>
                      <c15:dlblFieldTableCache>
                        <c:ptCount val="1"/>
                        <c:pt idx="0">
                          <c:v>0.5百万点
（+62.7％）</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令和7年2月審査分</c:v>
                </c:pt>
                <c:pt idx="1">
                  <c:v>令和8年2月審査分</c:v>
                </c:pt>
              </c:strCache>
            </c:strRef>
          </c:cat>
          <c:val>
            <c:numRef>
              <c:f>⑩再審点!$N$31:$O$31</c:f>
              <c:numCache>
                <c:formatCode>#,##0.0;[Red]\-#,##0.0</c:formatCode>
                <c:ptCount val="2"/>
                <c:pt idx="0">
                  <c:v>0.29877100000000001</c:v>
                </c:pt>
                <c:pt idx="1">
                  <c:v>0.48614499999999999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2.6百万点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{FE93A642-93F5-48CE-ABAF-F6F978F10EE7}</c15:txfldGUID>
                      <c15:f>⑩再審点!$N$46</c15:f>
                      <c15:dlblFieldTableCache>
                        <c:ptCount val="1"/>
                        <c:pt idx="0">
                          <c:v>全管掌
2.6百万点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tx>
                <c:strRef>
                  <c:f>⑩再審点!$P$46</c:f>
                  <c:strCache>
                    <c:ptCount val="1"/>
                    <c:pt idx="0">
                      <c:v>3.0百万点
（+17.4％）</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{92B23D3F-1827-4943-9517-879291D8D1A0}</c15:txfldGUID>
                      <c15:f>⑩再審点!$P$46</c15:f>
                      <c15:dlblFieldTableCache>
                        <c:ptCount val="1"/>
                        <c:pt idx="0">
                          <c:v>3.0百万点
（+17.4％）</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2.5656950000000003</c:v>
                </c:pt>
                <c:pt idx="1">
                  <c:v>3.011425</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ColWidth="9" defaultRowHeight="13"/>
  <cols>
    <col min="1" max="1" width="21.26953125" style="34" customWidth="1"/>
    <col min="2" max="2" width="5" style="34" customWidth="1"/>
    <col min="3" max="3" width="4.08984375" style="34" customWidth="1"/>
    <col min="4" max="4" width="13.90625" style="34" customWidth="1"/>
    <col min="5" max="18" width="9" style="34"/>
    <col min="19" max="19" width="5" style="34" customWidth="1"/>
    <col min="20" max="20" width="21.26953125" style="34" hidden="1" customWidth="1"/>
    <col min="21" max="21" width="21.26953125" style="34" customWidth="1"/>
    <col min="22" max="16384" width="9" style="34"/>
  </cols>
  <sheetData>
    <row r="1" spans="3:21" ht="60" customHeight="1">
      <c r="D1" s="35"/>
      <c r="E1" s="642" t="s">
        <v>34</v>
      </c>
      <c r="F1" s="642"/>
      <c r="G1" s="642"/>
      <c r="H1" s="642"/>
      <c r="I1" s="642"/>
      <c r="J1" s="642"/>
      <c r="K1" s="642"/>
      <c r="L1" s="642"/>
      <c r="M1" s="642"/>
      <c r="N1" s="642"/>
      <c r="O1" s="642"/>
      <c r="P1" s="642"/>
      <c r="Q1" s="36"/>
      <c r="R1" s="36"/>
      <c r="U1" s="374"/>
    </row>
    <row r="2" spans="3:21" ht="51" customHeight="1">
      <c r="D2" s="182" t="s">
        <v>208</v>
      </c>
      <c r="E2" s="36"/>
      <c r="F2" s="36"/>
      <c r="G2" s="36"/>
      <c r="H2" s="36"/>
      <c r="I2" s="36"/>
      <c r="J2" s="36"/>
      <c r="K2" s="36"/>
      <c r="L2" s="36"/>
      <c r="M2" s="36"/>
      <c r="N2" s="36"/>
      <c r="O2" s="36"/>
      <c r="P2" s="36"/>
      <c r="Q2" s="36"/>
      <c r="R2" s="36"/>
    </row>
    <row r="3" spans="3:21" ht="45" customHeight="1">
      <c r="D3" s="531" t="s">
        <v>199</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14" customWidth="1"/>
    <col min="7" max="7" width="10" style="391" customWidth="1"/>
    <col min="8" max="8" width="15.08984375" style="414" customWidth="1"/>
    <col min="9" max="13" width="10" style="391" customWidth="1"/>
    <col min="14" max="14" width="1.6328125" style="1" customWidth="1"/>
    <col min="15" max="15" width="15.08984375" style="414" customWidth="1"/>
    <col min="16" max="16" width="10" style="391" customWidth="1"/>
    <col min="17" max="17" width="15.08984375" style="414" customWidth="1"/>
    <col min="18" max="22" width="10" style="391" customWidth="1"/>
    <col min="23" max="23" width="1.6328125" style="1" customWidth="1"/>
    <col min="24" max="24" width="15.08984375" style="414" customWidth="1"/>
    <col min="25" max="25" width="10" style="391" customWidth="1"/>
    <col min="26" max="26" width="15.08984375" style="414" customWidth="1"/>
    <col min="27" max="31" width="10" style="391"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206" customWidth="1"/>
    <col min="64" max="64" width="18.90625" style="206" customWidth="1"/>
    <col min="65" max="65" width="19.269531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208</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200</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208</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68" t="s">
        <v>0</v>
      </c>
      <c r="B5" s="669"/>
      <c r="C5" s="669"/>
      <c r="D5" s="669"/>
      <c r="E5" s="670"/>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71"/>
      <c r="B6" s="661"/>
      <c r="C6" s="661"/>
      <c r="D6" s="661"/>
      <c r="E6" s="662"/>
      <c r="F6" s="689" t="s">
        <v>13</v>
      </c>
      <c r="G6" s="685" t="s">
        <v>131</v>
      </c>
      <c r="H6" s="687" t="s">
        <v>14</v>
      </c>
      <c r="I6" s="681" t="s">
        <v>130</v>
      </c>
      <c r="J6" s="396" t="s">
        <v>128</v>
      </c>
      <c r="K6" s="397"/>
      <c r="L6" s="397"/>
      <c r="M6" s="398"/>
      <c r="O6" s="683" t="s">
        <v>13</v>
      </c>
      <c r="P6" s="685" t="s">
        <v>131</v>
      </c>
      <c r="Q6" s="687" t="s">
        <v>14</v>
      </c>
      <c r="R6" s="681" t="s">
        <v>130</v>
      </c>
      <c r="S6" s="396" t="s">
        <v>128</v>
      </c>
      <c r="T6" s="397"/>
      <c r="U6" s="397"/>
      <c r="V6" s="398"/>
      <c r="X6" s="683" t="s">
        <v>13</v>
      </c>
      <c r="Y6" s="685" t="s">
        <v>131</v>
      </c>
      <c r="Z6" s="687" t="s">
        <v>14</v>
      </c>
      <c r="AA6" s="681" t="s">
        <v>130</v>
      </c>
      <c r="AB6" s="396" t="s">
        <v>128</v>
      </c>
      <c r="AC6" s="397"/>
      <c r="AD6" s="397"/>
      <c r="AE6" s="398"/>
    </row>
    <row r="7" spans="1:62" ht="31.5" customHeight="1" thickBot="1">
      <c r="A7" s="672"/>
      <c r="B7" s="673"/>
      <c r="C7" s="673"/>
      <c r="D7" s="673"/>
      <c r="E7" s="674"/>
      <c r="F7" s="690"/>
      <c r="G7" s="686"/>
      <c r="H7" s="688"/>
      <c r="I7" s="682"/>
      <c r="J7" s="399" t="s">
        <v>13</v>
      </c>
      <c r="K7" s="400" t="s">
        <v>131</v>
      </c>
      <c r="L7" s="401" t="s">
        <v>14</v>
      </c>
      <c r="M7" s="402" t="s">
        <v>132</v>
      </c>
      <c r="O7" s="684"/>
      <c r="P7" s="686"/>
      <c r="Q7" s="688"/>
      <c r="R7" s="682"/>
      <c r="S7" s="399" t="s">
        <v>13</v>
      </c>
      <c r="T7" s="400" t="s">
        <v>131</v>
      </c>
      <c r="U7" s="401" t="s">
        <v>14</v>
      </c>
      <c r="V7" s="402" t="s">
        <v>132</v>
      </c>
      <c r="X7" s="684"/>
      <c r="Y7" s="686"/>
      <c r="Z7" s="688"/>
      <c r="AA7" s="682"/>
      <c r="AB7" s="399" t="s">
        <v>13</v>
      </c>
      <c r="AC7" s="400" t="s">
        <v>131</v>
      </c>
      <c r="AD7" s="401" t="s">
        <v>14</v>
      </c>
      <c r="AE7" s="402" t="s">
        <v>132</v>
      </c>
    </row>
    <row r="8" spans="1:62" ht="12" customHeight="1" thickTop="1">
      <c r="A8" s="675"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53"/>
      <c r="B9" s="645" t="s">
        <v>2</v>
      </c>
      <c r="C9" s="677"/>
      <c r="D9" s="677"/>
      <c r="E9" s="646"/>
      <c r="F9" s="441">
        <v>14732473</v>
      </c>
      <c r="G9" s="112" t="s">
        <v>22</v>
      </c>
      <c r="H9" s="443">
        <v>17883453.368000001</v>
      </c>
      <c r="I9" s="406" t="s">
        <v>22</v>
      </c>
      <c r="J9" s="372">
        <v>7.0833367555968323</v>
      </c>
      <c r="K9" s="533" t="s">
        <v>206</v>
      </c>
      <c r="L9" s="372">
        <v>9.09858729201774</v>
      </c>
      <c r="M9" s="534" t="s">
        <v>206</v>
      </c>
      <c r="O9" s="460">
        <v>6215359</v>
      </c>
      <c r="P9" s="112" t="s">
        <v>22</v>
      </c>
      <c r="Q9" s="443">
        <v>7725967.8830000004</v>
      </c>
      <c r="R9" s="406" t="s">
        <v>22</v>
      </c>
      <c r="S9" s="372">
        <v>6.6775609374313518</v>
      </c>
      <c r="T9" s="533" t="s">
        <v>206</v>
      </c>
      <c r="U9" s="372">
        <v>8.5510207120479862</v>
      </c>
      <c r="V9" s="534" t="s">
        <v>206</v>
      </c>
      <c r="X9" s="460">
        <v>13866</v>
      </c>
      <c r="Y9" s="112" t="s">
        <v>22</v>
      </c>
      <c r="Z9" s="443">
        <v>18639.734</v>
      </c>
      <c r="AA9" s="406" t="s">
        <v>22</v>
      </c>
      <c r="AB9" s="372">
        <v>2.6047062305756867</v>
      </c>
      <c r="AC9" s="533" t="s">
        <v>206</v>
      </c>
      <c r="AD9" s="372">
        <v>7.9808361404503074</v>
      </c>
      <c r="AE9" s="534" t="s">
        <v>206</v>
      </c>
    </row>
    <row r="10" spans="1:62" ht="45" customHeight="1">
      <c r="A10" s="653"/>
      <c r="B10" s="660" t="s">
        <v>3</v>
      </c>
      <c r="C10" s="661"/>
      <c r="D10" s="661"/>
      <c r="E10" s="662"/>
      <c r="F10" s="445">
        <v>35376</v>
      </c>
      <c r="G10" s="446">
        <v>24.012261892487434</v>
      </c>
      <c r="H10" s="447">
        <v>7058.3410000000003</v>
      </c>
      <c r="I10" s="448">
        <v>3.9468557077627628</v>
      </c>
      <c r="J10" s="378">
        <v>-5.4749498997995971</v>
      </c>
      <c r="K10" s="383">
        <v>-11.727582494052285</v>
      </c>
      <c r="L10" s="378">
        <v>-2.2131348652350624</v>
      </c>
      <c r="M10" s="388">
        <v>-10.368348883359388</v>
      </c>
      <c r="O10" s="461">
        <v>16160</v>
      </c>
      <c r="P10" s="446">
        <v>26.000107153906956</v>
      </c>
      <c r="Q10" s="447">
        <v>3306.3649999999998</v>
      </c>
      <c r="R10" s="448">
        <v>4.2795479479991512</v>
      </c>
      <c r="S10" s="378">
        <v>-4.1234055176505535</v>
      </c>
      <c r="T10" s="383">
        <v>-10.124871960108734</v>
      </c>
      <c r="U10" s="378">
        <v>-16.527308411432031</v>
      </c>
      <c r="V10" s="388">
        <v>-23.10280360237698</v>
      </c>
      <c r="X10" s="461">
        <v>40</v>
      </c>
      <c r="Y10" s="446">
        <v>28.847540747151307</v>
      </c>
      <c r="Z10" s="447">
        <v>5.681</v>
      </c>
      <c r="AA10" s="448">
        <v>3.0477902742603518</v>
      </c>
      <c r="AB10" s="378">
        <v>-13.043478260869563</v>
      </c>
      <c r="AC10" s="383">
        <v>-15.250942248477656</v>
      </c>
      <c r="AD10" s="378">
        <v>-40.970490440565257</v>
      </c>
      <c r="AE10" s="388">
        <v>-45.333346481355939</v>
      </c>
    </row>
    <row r="11" spans="1:62" ht="49.5" customHeight="1">
      <c r="A11" s="653"/>
      <c r="B11" s="463"/>
      <c r="C11" s="650" t="s">
        <v>7</v>
      </c>
      <c r="D11" s="676"/>
      <c r="E11" s="651"/>
      <c r="F11" s="449">
        <v>28688</v>
      </c>
      <c r="G11" s="433">
        <v>19.472630290922645</v>
      </c>
      <c r="H11" s="434">
        <v>5884.8209999999999</v>
      </c>
      <c r="I11" s="435">
        <v>3.2906513517853795</v>
      </c>
      <c r="J11" s="375">
        <v>0.34979711767175559</v>
      </c>
      <c r="K11" s="376">
        <v>-6.2881302002135584</v>
      </c>
      <c r="L11" s="375">
        <v>-3.1793352586177548</v>
      </c>
      <c r="M11" s="377">
        <v>-11.253970244153493</v>
      </c>
      <c r="O11" s="432">
        <v>13164</v>
      </c>
      <c r="P11" s="433">
        <v>21.179790258294009</v>
      </c>
      <c r="Q11" s="434">
        <v>2785.8110000000001</v>
      </c>
      <c r="R11" s="435">
        <v>3.6057760557480694</v>
      </c>
      <c r="S11" s="375">
        <v>0.86583403570608652</v>
      </c>
      <c r="T11" s="376">
        <v>-5.4479375518662039</v>
      </c>
      <c r="U11" s="375">
        <v>-19.250731604381741</v>
      </c>
      <c r="V11" s="377">
        <v>-25.611691289554145</v>
      </c>
      <c r="X11" s="432">
        <v>35</v>
      </c>
      <c r="Y11" s="433">
        <v>25.241598153757394</v>
      </c>
      <c r="Z11" s="434">
        <v>5.1980000000000004</v>
      </c>
      <c r="AA11" s="435">
        <v>2.7886664047888239</v>
      </c>
      <c r="AB11" s="375">
        <v>-12.5</v>
      </c>
      <c r="AC11" s="376">
        <v>-14.721260637530648</v>
      </c>
      <c r="AD11" s="375">
        <v>-42.891672159964841</v>
      </c>
      <c r="AE11" s="377">
        <v>-47.112534148416344</v>
      </c>
    </row>
    <row r="12" spans="1:62" ht="49.5" customHeight="1">
      <c r="A12" s="653"/>
      <c r="B12" s="463"/>
      <c r="C12" s="658" t="s">
        <v>125</v>
      </c>
      <c r="D12" s="659"/>
      <c r="E12" s="652"/>
      <c r="F12" s="449">
        <v>671</v>
      </c>
      <c r="G12" s="433">
        <v>0.45545646002541462</v>
      </c>
      <c r="H12" s="434">
        <v>68.376999999999995</v>
      </c>
      <c r="I12" s="435">
        <v>3.8234785302905368E-2</v>
      </c>
      <c r="J12" s="375">
        <v>-73.030546623794208</v>
      </c>
      <c r="K12" s="376">
        <v>-74.814519052800989</v>
      </c>
      <c r="L12" s="375">
        <v>0.35370435599388372</v>
      </c>
      <c r="M12" s="377">
        <v>-8.0155785268024999</v>
      </c>
      <c r="O12" s="432">
        <v>328</v>
      </c>
      <c r="P12" s="433">
        <v>0.52772494718326002</v>
      </c>
      <c r="Q12" s="434">
        <v>29.143999999999998</v>
      </c>
      <c r="R12" s="435">
        <v>3.7722134548510908E-2</v>
      </c>
      <c r="S12" s="375">
        <v>-69.908256880733944</v>
      </c>
      <c r="T12" s="376">
        <v>-71.791871828682417</v>
      </c>
      <c r="U12" s="375">
        <v>-6.7153191216951598</v>
      </c>
      <c r="V12" s="377">
        <v>-14.063746000362329</v>
      </c>
      <c r="X12" s="432">
        <v>1</v>
      </c>
      <c r="Y12" s="433">
        <v>0.72118851867878275</v>
      </c>
      <c r="Z12" s="434">
        <v>0.01</v>
      </c>
      <c r="AA12" s="435">
        <v>5.3648834259115499E-3</v>
      </c>
      <c r="AB12" s="375">
        <v>0</v>
      </c>
      <c r="AC12" s="376">
        <v>-2.5385835857492935</v>
      </c>
      <c r="AD12" s="375">
        <v>150</v>
      </c>
      <c r="AE12" s="377">
        <v>131.52256357306388</v>
      </c>
    </row>
    <row r="13" spans="1:62" ht="49.5" customHeight="1" thickBot="1">
      <c r="A13" s="654"/>
      <c r="B13" s="242"/>
      <c r="C13" s="648" t="s">
        <v>8</v>
      </c>
      <c r="D13" s="657"/>
      <c r="E13" s="649"/>
      <c r="F13" s="450">
        <v>6017</v>
      </c>
      <c r="G13" s="410">
        <v>4.0841751415393732</v>
      </c>
      <c r="H13" s="431">
        <v>1105.143</v>
      </c>
      <c r="I13" s="411">
        <v>0.61796957067447755</v>
      </c>
      <c r="J13" s="379">
        <v>-5.229169948023312</v>
      </c>
      <c r="K13" s="380">
        <v>-11.498060367433055</v>
      </c>
      <c r="L13" s="379">
        <v>3.1024696610093798</v>
      </c>
      <c r="M13" s="381">
        <v>-5.4960543301618685</v>
      </c>
      <c r="O13" s="429">
        <v>2668</v>
      </c>
      <c r="P13" s="410">
        <v>4.2925919484296884</v>
      </c>
      <c r="Q13" s="431">
        <v>491.41</v>
      </c>
      <c r="R13" s="411">
        <v>0.63604975770257166</v>
      </c>
      <c r="S13" s="379">
        <v>-1.6949152542372872</v>
      </c>
      <c r="T13" s="380">
        <v>-7.8483948433909774</v>
      </c>
      <c r="U13" s="379">
        <v>2.4154891417615119</v>
      </c>
      <c r="V13" s="381">
        <v>-5.6522099286031846</v>
      </c>
      <c r="X13" s="429">
        <v>4</v>
      </c>
      <c r="Y13" s="410">
        <v>2.884754074715131</v>
      </c>
      <c r="Z13" s="431">
        <v>0.47299999999999998</v>
      </c>
      <c r="AA13" s="411">
        <v>0.25375898604561631</v>
      </c>
      <c r="AB13" s="379">
        <v>-20</v>
      </c>
      <c r="AC13" s="380">
        <v>-22.030866868599446</v>
      </c>
      <c r="AD13" s="379">
        <v>-8.6872586872586908</v>
      </c>
      <c r="AE13" s="381">
        <v>-15.436160177560467</v>
      </c>
    </row>
    <row r="14" spans="1:62" ht="45.75" customHeight="1">
      <c r="A14" s="653" t="s">
        <v>30</v>
      </c>
      <c r="B14" s="643" t="s">
        <v>4</v>
      </c>
      <c r="C14" s="666" t="s">
        <v>5</v>
      </c>
      <c r="D14" s="660" t="s">
        <v>6</v>
      </c>
      <c r="E14" s="646"/>
      <c r="F14" s="451">
        <v>18018</v>
      </c>
      <c r="G14" s="295">
        <v>11.917696065546401</v>
      </c>
      <c r="H14" s="423" t="s">
        <v>22</v>
      </c>
      <c r="I14" s="406" t="s">
        <v>22</v>
      </c>
      <c r="J14" s="372">
        <v>7.3650339649624641</v>
      </c>
      <c r="K14" s="295">
        <v>3.5782029653181837</v>
      </c>
      <c r="L14" s="533" t="s">
        <v>206</v>
      </c>
      <c r="M14" s="534" t="s">
        <v>206</v>
      </c>
      <c r="O14" s="430">
        <v>5602</v>
      </c>
      <c r="P14" s="295">
        <v>8.8391501877122867</v>
      </c>
      <c r="Q14" s="423" t="s">
        <v>22</v>
      </c>
      <c r="R14" s="406" t="s">
        <v>22</v>
      </c>
      <c r="S14" s="372">
        <v>0.66486972147350798</v>
      </c>
      <c r="T14" s="295">
        <v>-2.740222948532562</v>
      </c>
      <c r="U14" s="533" t="s">
        <v>206</v>
      </c>
      <c r="V14" s="534" t="s">
        <v>206</v>
      </c>
      <c r="X14" s="430">
        <v>48</v>
      </c>
      <c r="Y14" s="295">
        <v>33.138491278133195</v>
      </c>
      <c r="Z14" s="423" t="s">
        <v>22</v>
      </c>
      <c r="AA14" s="406" t="s">
        <v>22</v>
      </c>
      <c r="AB14" s="372">
        <v>45.454545454545467</v>
      </c>
      <c r="AC14" s="295">
        <v>41.129804976631505</v>
      </c>
      <c r="AD14" s="533" t="s">
        <v>206</v>
      </c>
      <c r="AE14" s="534" t="s">
        <v>206</v>
      </c>
    </row>
    <row r="15" spans="1:62" ht="45.75" customHeight="1">
      <c r="A15" s="653"/>
      <c r="B15" s="643"/>
      <c r="C15" s="666"/>
      <c r="D15" s="113"/>
      <c r="E15" s="241" t="s">
        <v>7</v>
      </c>
      <c r="F15" s="451">
        <v>10216</v>
      </c>
      <c r="G15" s="295">
        <v>6.757197414009438</v>
      </c>
      <c r="H15" s="423" t="s">
        <v>22</v>
      </c>
      <c r="I15" s="406" t="s">
        <v>22</v>
      </c>
      <c r="J15" s="372">
        <v>2.5496888175065209</v>
      </c>
      <c r="K15" s="295">
        <v>-1.0673019873837859</v>
      </c>
      <c r="L15" s="533" t="s">
        <v>206</v>
      </c>
      <c r="M15" s="534" t="s">
        <v>206</v>
      </c>
      <c r="O15" s="430">
        <v>3434</v>
      </c>
      <c r="P15" s="295">
        <v>5.4183580408075667</v>
      </c>
      <c r="Q15" s="423" t="s">
        <v>22</v>
      </c>
      <c r="R15" s="406" t="s">
        <v>22</v>
      </c>
      <c r="S15" s="372">
        <v>2.6913875598086179</v>
      </c>
      <c r="T15" s="295">
        <v>-0.78225415869911785</v>
      </c>
      <c r="U15" s="533" t="s">
        <v>206</v>
      </c>
      <c r="V15" s="534" t="s">
        <v>206</v>
      </c>
      <c r="X15" s="430">
        <v>25</v>
      </c>
      <c r="Y15" s="295">
        <v>17.259630874027707</v>
      </c>
      <c r="Z15" s="423" t="s">
        <v>22</v>
      </c>
      <c r="AA15" s="406" t="s">
        <v>22</v>
      </c>
      <c r="AB15" s="372">
        <v>56.25</v>
      </c>
      <c r="AC15" s="295">
        <v>51.604282689740899</v>
      </c>
      <c r="AD15" s="533" t="s">
        <v>206</v>
      </c>
      <c r="AE15" s="534" t="s">
        <v>206</v>
      </c>
    </row>
    <row r="16" spans="1:62" ht="45.75" customHeight="1">
      <c r="A16" s="653"/>
      <c r="B16" s="643"/>
      <c r="C16" s="666"/>
      <c r="D16" s="113"/>
      <c r="E16" s="241" t="s">
        <v>125</v>
      </c>
      <c r="F16" s="451">
        <v>304</v>
      </c>
      <c r="G16" s="295">
        <v>0.20107556909346799</v>
      </c>
      <c r="H16" s="423" t="s">
        <v>22</v>
      </c>
      <c r="I16" s="406" t="s">
        <v>22</v>
      </c>
      <c r="J16" s="372">
        <v>24.590163934426229</v>
      </c>
      <c r="K16" s="295">
        <v>20.195791971654685</v>
      </c>
      <c r="L16" s="533" t="s">
        <v>206</v>
      </c>
      <c r="M16" s="534" t="s">
        <v>206</v>
      </c>
      <c r="O16" s="430">
        <v>171</v>
      </c>
      <c r="P16" s="295">
        <v>0.26981340273095339</v>
      </c>
      <c r="Q16" s="423" t="s">
        <v>22</v>
      </c>
      <c r="R16" s="406" t="s">
        <v>22</v>
      </c>
      <c r="S16" s="372">
        <v>0</v>
      </c>
      <c r="T16" s="295">
        <v>-3.3826027684012274</v>
      </c>
      <c r="U16" s="533" t="s">
        <v>206</v>
      </c>
      <c r="V16" s="534" t="s">
        <v>206</v>
      </c>
      <c r="X16" s="538" t="s">
        <v>22</v>
      </c>
      <c r="Y16" s="539" t="s">
        <v>22</v>
      </c>
      <c r="Z16" s="423" t="s">
        <v>22</v>
      </c>
      <c r="AA16" s="406" t="s">
        <v>22</v>
      </c>
      <c r="AB16" s="540" t="s">
        <v>22</v>
      </c>
      <c r="AC16" s="539" t="s">
        <v>22</v>
      </c>
      <c r="AD16" s="533" t="s">
        <v>206</v>
      </c>
      <c r="AE16" s="534" t="s">
        <v>206</v>
      </c>
    </row>
    <row r="17" spans="1:44" ht="45.75" customHeight="1">
      <c r="A17" s="653"/>
      <c r="B17" s="643"/>
      <c r="C17" s="666"/>
      <c r="D17" s="8"/>
      <c r="E17" s="241" t="s">
        <v>8</v>
      </c>
      <c r="F17" s="451">
        <v>7498</v>
      </c>
      <c r="G17" s="295">
        <v>4.9594230824434975</v>
      </c>
      <c r="H17" s="423" t="s">
        <v>22</v>
      </c>
      <c r="I17" s="406" t="s">
        <v>22</v>
      </c>
      <c r="J17" s="372">
        <v>14.020681265206818</v>
      </c>
      <c r="K17" s="295">
        <v>9.9991014782852403</v>
      </c>
      <c r="L17" s="533" t="s">
        <v>206</v>
      </c>
      <c r="M17" s="534" t="s">
        <v>206</v>
      </c>
      <c r="O17" s="430">
        <v>1997</v>
      </c>
      <c r="P17" s="295">
        <v>3.150978744173766</v>
      </c>
      <c r="Q17" s="423" t="s">
        <v>22</v>
      </c>
      <c r="R17" s="406" t="s">
        <v>22</v>
      </c>
      <c r="S17" s="372">
        <v>-2.5853658536585442</v>
      </c>
      <c r="T17" s="295">
        <v>-5.8805159651206083</v>
      </c>
      <c r="U17" s="533" t="s">
        <v>206</v>
      </c>
      <c r="V17" s="534" t="s">
        <v>206</v>
      </c>
      <c r="X17" s="430">
        <v>23</v>
      </c>
      <c r="Y17" s="295">
        <v>15.87886040410549</v>
      </c>
      <c r="Z17" s="423" t="s">
        <v>22</v>
      </c>
      <c r="AA17" s="406" t="s">
        <v>22</v>
      </c>
      <c r="AB17" s="372">
        <v>35.29411764705884</v>
      </c>
      <c r="AC17" s="295">
        <v>31.2714730113521</v>
      </c>
      <c r="AD17" s="533" t="s">
        <v>206</v>
      </c>
      <c r="AE17" s="534" t="s">
        <v>206</v>
      </c>
    </row>
    <row r="18" spans="1:44" ht="45.75" customHeight="1">
      <c r="A18" s="653"/>
      <c r="B18" s="643"/>
      <c r="C18" s="666"/>
      <c r="D18" s="650" t="s">
        <v>3</v>
      </c>
      <c r="E18" s="651"/>
      <c r="F18" s="451">
        <v>8407</v>
      </c>
      <c r="G18" s="295">
        <v>5.5606654913446896</v>
      </c>
      <c r="H18" s="451">
        <v>3011.4250000000002</v>
      </c>
      <c r="I18" s="412">
        <v>1.6086942042592642</v>
      </c>
      <c r="J18" s="372">
        <v>-2.4709976798143884</v>
      </c>
      <c r="K18" s="295">
        <v>-5.9109057738311037</v>
      </c>
      <c r="L18" s="295">
        <v>17.372680696653347</v>
      </c>
      <c r="M18" s="377">
        <v>11.93696849060639</v>
      </c>
      <c r="O18" s="430">
        <v>4766</v>
      </c>
      <c r="P18" s="295">
        <v>7.5200624410276253</v>
      </c>
      <c r="Q18" s="451">
        <v>2300.4789999999998</v>
      </c>
      <c r="R18" s="412">
        <v>2.8410284542821702</v>
      </c>
      <c r="S18" s="372">
        <v>-8.045533474821525</v>
      </c>
      <c r="T18" s="295">
        <v>-11.155987805170795</v>
      </c>
      <c r="U18" s="295">
        <v>29.407750922822629</v>
      </c>
      <c r="V18" s="377">
        <v>23.538171829634962</v>
      </c>
      <c r="X18" s="430">
        <v>21</v>
      </c>
      <c r="Y18" s="295">
        <v>14.498089934183273</v>
      </c>
      <c r="Z18" s="451">
        <v>2.34</v>
      </c>
      <c r="AA18" s="412">
        <v>1.177867408304784</v>
      </c>
      <c r="AB18" s="372">
        <v>250</v>
      </c>
      <c r="AC18" s="295">
        <v>239.59359322501956</v>
      </c>
      <c r="AD18" s="295">
        <v>120.13170272812795</v>
      </c>
      <c r="AE18" s="377">
        <v>107.83271707507288</v>
      </c>
    </row>
    <row r="19" spans="1:44" ht="45.75" customHeight="1">
      <c r="A19" s="653"/>
      <c r="B19" s="643"/>
      <c r="C19" s="666"/>
      <c r="D19" s="114"/>
      <c r="E19" s="241" t="s">
        <v>7</v>
      </c>
      <c r="F19" s="451">
        <v>3279</v>
      </c>
      <c r="G19" s="295">
        <v>2.1688381284785576</v>
      </c>
      <c r="H19" s="451">
        <v>710.65200000000004</v>
      </c>
      <c r="I19" s="412">
        <v>0.37962816727803439</v>
      </c>
      <c r="J19" s="372">
        <v>4.8608890310201502</v>
      </c>
      <c r="K19" s="295">
        <v>1.1623807684277665</v>
      </c>
      <c r="L19" s="295">
        <v>33.654562278543892</v>
      </c>
      <c r="M19" s="296">
        <v>27.464810700414859</v>
      </c>
      <c r="O19" s="430">
        <v>1897</v>
      </c>
      <c r="P19" s="295">
        <v>2.9931931285416291</v>
      </c>
      <c r="Q19" s="451">
        <v>486.14499999999998</v>
      </c>
      <c r="R19" s="412">
        <v>0.60037573822973633</v>
      </c>
      <c r="S19" s="372">
        <v>4.3454345434543455</v>
      </c>
      <c r="T19" s="295">
        <v>0.81584298588714432</v>
      </c>
      <c r="U19" s="295">
        <v>62.714922130996626</v>
      </c>
      <c r="V19" s="296">
        <v>55.334621505423172</v>
      </c>
      <c r="X19" s="430">
        <v>4</v>
      </c>
      <c r="Y19" s="295">
        <v>2.7615409398444331</v>
      </c>
      <c r="Z19" s="451">
        <v>0.28699999999999998</v>
      </c>
      <c r="AA19" s="412">
        <v>0.14446493426644144</v>
      </c>
      <c r="AB19" s="540" t="s">
        <v>22</v>
      </c>
      <c r="AC19" s="539" t="s">
        <v>22</v>
      </c>
      <c r="AD19" s="539" t="s">
        <v>22</v>
      </c>
      <c r="AE19" s="543" t="s">
        <v>22</v>
      </c>
    </row>
    <row r="20" spans="1:44" ht="45.75" customHeight="1">
      <c r="A20" s="653"/>
      <c r="B20" s="643"/>
      <c r="C20" s="666"/>
      <c r="D20" s="114"/>
      <c r="E20" s="241" t="s">
        <v>125</v>
      </c>
      <c r="F20" s="451">
        <v>130</v>
      </c>
      <c r="G20" s="295">
        <v>8.5986263099180393E-2</v>
      </c>
      <c r="H20" s="451">
        <v>29.462</v>
      </c>
      <c r="I20" s="412">
        <v>1.5738512048577149E-2</v>
      </c>
      <c r="J20" s="372">
        <v>-17.197452229299358</v>
      </c>
      <c r="K20" s="295">
        <v>-20.117949184108141</v>
      </c>
      <c r="L20" s="295">
        <v>24.359461398843436</v>
      </c>
      <c r="M20" s="296">
        <v>18.600180463527877</v>
      </c>
      <c r="O20" s="430">
        <v>109</v>
      </c>
      <c r="P20" s="295">
        <v>0.17198632103902878</v>
      </c>
      <c r="Q20" s="451">
        <v>27.077000000000002</v>
      </c>
      <c r="R20" s="412">
        <v>3.3439352176915467E-2</v>
      </c>
      <c r="S20" s="372">
        <v>-23.239436619718319</v>
      </c>
      <c r="T20" s="295">
        <v>-25.835941561660107</v>
      </c>
      <c r="U20" s="295">
        <v>22.122496842864876</v>
      </c>
      <c r="V20" s="296">
        <v>16.583356805540063</v>
      </c>
      <c r="X20" s="538" t="s">
        <v>22</v>
      </c>
      <c r="Y20" s="539" t="s">
        <v>22</v>
      </c>
      <c r="Z20" s="541" t="s">
        <v>22</v>
      </c>
      <c r="AA20" s="542" t="s">
        <v>22</v>
      </c>
      <c r="AB20" s="540" t="s">
        <v>22</v>
      </c>
      <c r="AC20" s="539" t="s">
        <v>22</v>
      </c>
      <c r="AD20" s="539" t="s">
        <v>22</v>
      </c>
      <c r="AE20" s="543" t="s">
        <v>22</v>
      </c>
    </row>
    <row r="21" spans="1:44" ht="45.75" customHeight="1">
      <c r="A21" s="653"/>
      <c r="B21" s="643"/>
      <c r="C21" s="666"/>
      <c r="D21" s="114"/>
      <c r="E21" s="241" t="s">
        <v>8</v>
      </c>
      <c r="F21" s="451">
        <v>4998</v>
      </c>
      <c r="G21" s="295">
        <v>3.3058410997669512</v>
      </c>
      <c r="H21" s="451">
        <v>2271.3110000000001</v>
      </c>
      <c r="I21" s="412">
        <v>1.2133275249326525</v>
      </c>
      <c r="J21" s="372">
        <v>-6.3343328335832183</v>
      </c>
      <c r="K21" s="295">
        <v>-9.6379787127797698</v>
      </c>
      <c r="L21" s="295">
        <v>12.983908837305563</v>
      </c>
      <c r="M21" s="296">
        <v>7.7514475123308841</v>
      </c>
      <c r="O21" s="430">
        <v>2760</v>
      </c>
      <c r="P21" s="295">
        <v>4.3548829914469671</v>
      </c>
      <c r="Q21" s="451">
        <v>1787.2570000000001</v>
      </c>
      <c r="R21" s="412">
        <v>2.2072133638755185</v>
      </c>
      <c r="S21" s="372">
        <v>-14.365497983245419</v>
      </c>
      <c r="T21" s="295">
        <v>-17.262173019170774</v>
      </c>
      <c r="U21" s="295">
        <v>22.687548695559641</v>
      </c>
      <c r="V21" s="296">
        <v>17.122779462784862</v>
      </c>
      <c r="X21" s="430">
        <v>17</v>
      </c>
      <c r="Y21" s="295">
        <v>11.73654899433884</v>
      </c>
      <c r="Z21" s="451">
        <v>2.0529999999999999</v>
      </c>
      <c r="AA21" s="412">
        <v>1.0334024740383425</v>
      </c>
      <c r="AB21" s="372">
        <v>183.33333333333337</v>
      </c>
      <c r="AC21" s="295">
        <v>174.90909927739682</v>
      </c>
      <c r="AD21" s="295">
        <v>93.132643461900301</v>
      </c>
      <c r="AE21" s="296">
        <v>82.342123143215645</v>
      </c>
    </row>
    <row r="22" spans="1:44" ht="45.75" customHeight="1">
      <c r="A22" s="653"/>
      <c r="B22" s="643"/>
      <c r="C22" s="666"/>
      <c r="D22" s="650" t="s">
        <v>20</v>
      </c>
      <c r="E22" s="652"/>
      <c r="F22" s="451">
        <v>97</v>
      </c>
      <c r="G22" s="295">
        <v>6.4158980927849982E-2</v>
      </c>
      <c r="H22" s="451">
        <v>272.18799999999999</v>
      </c>
      <c r="I22" s="412">
        <v>0.14540201335544486</v>
      </c>
      <c r="J22" s="372">
        <v>44.776119402985074</v>
      </c>
      <c r="K22" s="295">
        <v>39.66977633469773</v>
      </c>
      <c r="L22" s="295">
        <v>-48.597996706500894</v>
      </c>
      <c r="M22" s="296">
        <v>-50.978503780713993</v>
      </c>
      <c r="O22" s="430">
        <v>26</v>
      </c>
      <c r="P22" s="295">
        <v>4.1024260064355493E-2</v>
      </c>
      <c r="Q22" s="451">
        <v>80.022999999999996</v>
      </c>
      <c r="R22" s="412">
        <v>9.8826209670691223E-2</v>
      </c>
      <c r="S22" s="372">
        <v>-16.129032258064512</v>
      </c>
      <c r="T22" s="295">
        <v>-18.966053934788121</v>
      </c>
      <c r="U22" s="295">
        <v>-82.525592648882835</v>
      </c>
      <c r="V22" s="296">
        <v>-83.318183628345366</v>
      </c>
      <c r="X22" s="538" t="s">
        <v>22</v>
      </c>
      <c r="Y22" s="539" t="s">
        <v>22</v>
      </c>
      <c r="Z22" s="541" t="s">
        <v>22</v>
      </c>
      <c r="AA22" s="542" t="s">
        <v>22</v>
      </c>
      <c r="AB22" s="540" t="s">
        <v>22</v>
      </c>
      <c r="AC22" s="539" t="s">
        <v>22</v>
      </c>
      <c r="AD22" s="539" t="s">
        <v>22</v>
      </c>
      <c r="AE22" s="543" t="s">
        <v>22</v>
      </c>
    </row>
    <row r="23" spans="1:44" ht="45.75" customHeight="1">
      <c r="A23" s="653"/>
      <c r="B23" s="643"/>
      <c r="C23" s="666"/>
      <c r="D23" s="113"/>
      <c r="E23" s="241" t="s">
        <v>7</v>
      </c>
      <c r="F23" s="451">
        <v>70</v>
      </c>
      <c r="G23" s="295">
        <v>4.6300295514943295E-2</v>
      </c>
      <c r="H23" s="451">
        <v>178.702</v>
      </c>
      <c r="I23" s="412">
        <v>9.5462072503727957E-2</v>
      </c>
      <c r="J23" s="372">
        <v>32.075471698113205</v>
      </c>
      <c r="K23" s="295">
        <v>27.417088311560462</v>
      </c>
      <c r="L23" s="295">
        <v>-61.077871699987149</v>
      </c>
      <c r="M23" s="296">
        <v>-62.880416266831482</v>
      </c>
      <c r="O23" s="430">
        <v>12</v>
      </c>
      <c r="P23" s="295">
        <v>1.8934273875856382E-2</v>
      </c>
      <c r="Q23" s="451">
        <v>21.722000000000001</v>
      </c>
      <c r="R23" s="412">
        <v>2.6826074084535134E-2</v>
      </c>
      <c r="S23" s="372">
        <v>-36.842105263157897</v>
      </c>
      <c r="T23" s="295">
        <v>-38.978485958990241</v>
      </c>
      <c r="U23" s="295">
        <v>-94.480091278483229</v>
      </c>
      <c r="V23" s="296">
        <v>-94.730459132008804</v>
      </c>
      <c r="X23" s="538" t="s">
        <v>22</v>
      </c>
      <c r="Y23" s="539" t="s">
        <v>22</v>
      </c>
      <c r="Z23" s="541" t="s">
        <v>22</v>
      </c>
      <c r="AA23" s="542" t="s">
        <v>22</v>
      </c>
      <c r="AB23" s="540" t="s">
        <v>22</v>
      </c>
      <c r="AC23" s="539" t="s">
        <v>22</v>
      </c>
      <c r="AD23" s="539" t="s">
        <v>22</v>
      </c>
      <c r="AE23" s="543" t="s">
        <v>22</v>
      </c>
    </row>
    <row r="24" spans="1:44" ht="45.75" customHeight="1">
      <c r="A24" s="653"/>
      <c r="B24" s="643"/>
      <c r="C24" s="666"/>
      <c r="D24" s="113"/>
      <c r="E24" s="241" t="s">
        <v>125</v>
      </c>
      <c r="F24" s="541" t="s">
        <v>22</v>
      </c>
      <c r="G24" s="539" t="s">
        <v>22</v>
      </c>
      <c r="H24" s="541" t="s">
        <v>22</v>
      </c>
      <c r="I24" s="542" t="s">
        <v>22</v>
      </c>
      <c r="J24" s="540" t="s">
        <v>22</v>
      </c>
      <c r="K24" s="539" t="s">
        <v>22</v>
      </c>
      <c r="L24" s="539" t="s">
        <v>22</v>
      </c>
      <c r="M24" s="543" t="s">
        <v>22</v>
      </c>
      <c r="N24" s="551"/>
      <c r="O24" s="538" t="s">
        <v>22</v>
      </c>
      <c r="P24" s="539" t="s">
        <v>22</v>
      </c>
      <c r="Q24" s="541" t="s">
        <v>22</v>
      </c>
      <c r="R24" s="542" t="s">
        <v>22</v>
      </c>
      <c r="S24" s="540" t="s">
        <v>22</v>
      </c>
      <c r="T24" s="539" t="s">
        <v>22</v>
      </c>
      <c r="U24" s="539" t="s">
        <v>22</v>
      </c>
      <c r="V24" s="543" t="s">
        <v>22</v>
      </c>
      <c r="X24" s="538" t="s">
        <v>22</v>
      </c>
      <c r="Y24" s="539" t="s">
        <v>22</v>
      </c>
      <c r="Z24" s="541" t="s">
        <v>22</v>
      </c>
      <c r="AA24" s="542" t="s">
        <v>22</v>
      </c>
      <c r="AB24" s="544" t="s">
        <v>22</v>
      </c>
      <c r="AC24" s="539" t="s">
        <v>22</v>
      </c>
      <c r="AD24" s="539" t="s">
        <v>22</v>
      </c>
      <c r="AE24" s="543" t="s">
        <v>22</v>
      </c>
    </row>
    <row r="25" spans="1:44" ht="45.75" customHeight="1">
      <c r="A25" s="653"/>
      <c r="B25" s="643"/>
      <c r="C25" s="666"/>
      <c r="D25" s="8"/>
      <c r="E25" s="16" t="s">
        <v>8</v>
      </c>
      <c r="F25" s="451">
        <v>27</v>
      </c>
      <c r="G25" s="295">
        <v>1.7858685412906698E-2</v>
      </c>
      <c r="H25" s="451">
        <v>93.486000000000004</v>
      </c>
      <c r="I25" s="412">
        <v>4.9939940851716901E-2</v>
      </c>
      <c r="J25" s="372">
        <v>92.857142857142861</v>
      </c>
      <c r="K25" s="295">
        <v>86.054952422288807</v>
      </c>
      <c r="L25" s="295">
        <v>32.790727404440304</v>
      </c>
      <c r="M25" s="296">
        <v>26.640981368838752</v>
      </c>
      <c r="O25" s="430">
        <v>14</v>
      </c>
      <c r="P25" s="295">
        <v>2.2089986188499111E-2</v>
      </c>
      <c r="Q25" s="451">
        <v>58.301000000000002</v>
      </c>
      <c r="R25" s="412">
        <v>7.2000135586156103E-2</v>
      </c>
      <c r="S25" s="372">
        <v>16.666666666666671</v>
      </c>
      <c r="T25" s="295">
        <v>12.720296770198573</v>
      </c>
      <c r="U25" s="295">
        <v>-9.5028173167967935</v>
      </c>
      <c r="V25" s="296">
        <v>-13.607520224325953</v>
      </c>
      <c r="X25" s="538" t="s">
        <v>22</v>
      </c>
      <c r="Y25" s="539" t="s">
        <v>22</v>
      </c>
      <c r="Z25" s="541" t="s">
        <v>22</v>
      </c>
      <c r="AA25" s="542" t="s">
        <v>22</v>
      </c>
      <c r="AB25" s="540" t="s">
        <v>22</v>
      </c>
      <c r="AC25" s="539" t="s">
        <v>22</v>
      </c>
      <c r="AD25" s="539" t="s">
        <v>22</v>
      </c>
      <c r="AE25" s="543" t="s">
        <v>22</v>
      </c>
    </row>
    <row r="26" spans="1:44" ht="45.75" customHeight="1">
      <c r="A26" s="653"/>
      <c r="B26" s="643"/>
      <c r="C26" s="667"/>
      <c r="D26" s="645" t="s">
        <v>9</v>
      </c>
      <c r="E26" s="646"/>
      <c r="F26" s="451">
        <v>26522</v>
      </c>
      <c r="G26" s="295">
        <v>17.542520537818941</v>
      </c>
      <c r="H26" s="423" t="s">
        <v>22</v>
      </c>
      <c r="I26" s="406" t="s">
        <v>22</v>
      </c>
      <c r="J26" s="372">
        <v>4.1344379441674164</v>
      </c>
      <c r="K26" s="295">
        <v>0.46155205967923507</v>
      </c>
      <c r="L26" s="533" t="s">
        <v>206</v>
      </c>
      <c r="M26" s="534" t="s">
        <v>206</v>
      </c>
      <c r="O26" s="430">
        <v>10394</v>
      </c>
      <c r="P26" s="295">
        <v>16.400236888804265</v>
      </c>
      <c r="Q26" s="423" t="s">
        <v>22</v>
      </c>
      <c r="R26" s="406" t="s">
        <v>22</v>
      </c>
      <c r="S26" s="372">
        <v>-3.5717599035160958</v>
      </c>
      <c r="T26" s="295">
        <v>-6.833544222540354</v>
      </c>
      <c r="U26" s="533" t="s">
        <v>206</v>
      </c>
      <c r="V26" s="534" t="s">
        <v>206</v>
      </c>
      <c r="X26" s="430">
        <v>69</v>
      </c>
      <c r="Y26" s="295">
        <v>47.636581212316464</v>
      </c>
      <c r="Z26" s="423" t="s">
        <v>22</v>
      </c>
      <c r="AA26" s="406" t="s">
        <v>22</v>
      </c>
      <c r="AB26" s="372">
        <v>76.923076923076906</v>
      </c>
      <c r="AC26" s="295">
        <v>71.662695476383476</v>
      </c>
      <c r="AD26" s="533" t="s">
        <v>206</v>
      </c>
      <c r="AE26" s="534" t="s">
        <v>206</v>
      </c>
    </row>
    <row r="27" spans="1:44" ht="43.5" customHeight="1">
      <c r="A27" s="653"/>
      <c r="B27" s="643"/>
      <c r="C27" s="647" t="s">
        <v>10</v>
      </c>
      <c r="D27" s="645" t="s">
        <v>6</v>
      </c>
      <c r="E27" s="646"/>
      <c r="F27" s="451">
        <v>99</v>
      </c>
      <c r="G27" s="295">
        <v>6.5481846513991221E-2</v>
      </c>
      <c r="H27" s="423" t="s">
        <v>22</v>
      </c>
      <c r="I27" s="406" t="s">
        <v>22</v>
      </c>
      <c r="J27" s="372">
        <v>67.796610169491515</v>
      </c>
      <c r="K27" s="295">
        <v>61.878320186624109</v>
      </c>
      <c r="L27" s="533" t="s">
        <v>206</v>
      </c>
      <c r="M27" s="534" t="s">
        <v>206</v>
      </c>
      <c r="O27" s="430">
        <v>65</v>
      </c>
      <c r="P27" s="295">
        <v>0.10256065016088872</v>
      </c>
      <c r="Q27" s="423" t="s">
        <v>22</v>
      </c>
      <c r="R27" s="406" t="s">
        <v>22</v>
      </c>
      <c r="S27" s="372">
        <v>109.67741935483869</v>
      </c>
      <c r="T27" s="295">
        <v>102.58486516302966</v>
      </c>
      <c r="U27" s="533" t="s">
        <v>206</v>
      </c>
      <c r="V27" s="534" t="s">
        <v>206</v>
      </c>
      <c r="X27" s="538" t="s">
        <v>22</v>
      </c>
      <c r="Y27" s="539" t="s">
        <v>22</v>
      </c>
      <c r="Z27" s="423" t="s">
        <v>22</v>
      </c>
      <c r="AA27" s="406" t="s">
        <v>22</v>
      </c>
      <c r="AB27" s="540" t="s">
        <v>22</v>
      </c>
      <c r="AC27" s="539" t="s">
        <v>22</v>
      </c>
      <c r="AD27" s="533" t="s">
        <v>206</v>
      </c>
      <c r="AE27" s="534" t="s">
        <v>206</v>
      </c>
      <c r="AR27" s="3"/>
    </row>
    <row r="28" spans="1:44" ht="45.75" customHeight="1">
      <c r="A28" s="653"/>
      <c r="B28" s="643"/>
      <c r="C28" s="643"/>
      <c r="D28" s="645" t="s">
        <v>3</v>
      </c>
      <c r="E28" s="646"/>
      <c r="F28" s="451">
        <v>64</v>
      </c>
      <c r="G28" s="295">
        <v>4.2331698756519577E-2</v>
      </c>
      <c r="H28" s="382">
        <v>-40.847000000000001</v>
      </c>
      <c r="I28" s="412">
        <v>-2.1820344906938797E-2</v>
      </c>
      <c r="J28" s="372">
        <v>-5.8823529411764781</v>
      </c>
      <c r="K28" s="295">
        <v>-9.2019404300813079</v>
      </c>
      <c r="L28" s="295">
        <v>10.819609864619224</v>
      </c>
      <c r="M28" s="296">
        <v>5.6873806061998948</v>
      </c>
      <c r="O28" s="430">
        <v>33</v>
      </c>
      <c r="P28" s="295">
        <v>5.2069253158605049E-2</v>
      </c>
      <c r="Q28" s="382">
        <v>-15.606999999999999</v>
      </c>
      <c r="R28" s="412">
        <v>-1.9274216841788962E-2</v>
      </c>
      <c r="S28" s="372">
        <v>-5.7142857142857224</v>
      </c>
      <c r="T28" s="295">
        <v>-8.9035968959211402</v>
      </c>
      <c r="U28" s="295">
        <v>-30.721768465909093</v>
      </c>
      <c r="V28" s="296">
        <v>-33.864038202657937</v>
      </c>
      <c r="X28" s="538" t="s">
        <v>22</v>
      </c>
      <c r="Y28" s="539" t="s">
        <v>22</v>
      </c>
      <c r="Z28" s="545" t="s">
        <v>22</v>
      </c>
      <c r="AA28" s="542" t="s">
        <v>22</v>
      </c>
      <c r="AB28" s="540" t="s">
        <v>22</v>
      </c>
      <c r="AC28" s="539" t="s">
        <v>22</v>
      </c>
      <c r="AD28" s="539" t="s">
        <v>22</v>
      </c>
      <c r="AE28" s="543" t="s">
        <v>22</v>
      </c>
    </row>
    <row r="29" spans="1:44" ht="42.75" customHeight="1" thickBot="1">
      <c r="A29" s="653"/>
      <c r="B29" s="644"/>
      <c r="C29" s="644"/>
      <c r="D29" s="648" t="s">
        <v>9</v>
      </c>
      <c r="E29" s="649"/>
      <c r="F29" s="452">
        <v>163</v>
      </c>
      <c r="G29" s="385">
        <v>0.1078135452705108</v>
      </c>
      <c r="H29" s="424" t="s">
        <v>22</v>
      </c>
      <c r="I29" s="407" t="s">
        <v>22</v>
      </c>
      <c r="J29" s="373">
        <v>28.346456692913392</v>
      </c>
      <c r="K29" s="380">
        <v>23.819597966655891</v>
      </c>
      <c r="L29" s="535" t="s">
        <v>206</v>
      </c>
      <c r="M29" s="536" t="s">
        <v>206</v>
      </c>
      <c r="O29" s="436">
        <v>98</v>
      </c>
      <c r="P29" s="385">
        <v>0.15462990331949375</v>
      </c>
      <c r="Q29" s="424" t="s">
        <v>22</v>
      </c>
      <c r="R29" s="407" t="s">
        <v>22</v>
      </c>
      <c r="S29" s="373">
        <v>48.484848484848499</v>
      </c>
      <c r="T29" s="380">
        <v>43.462195889343604</v>
      </c>
      <c r="U29" s="535" t="s">
        <v>206</v>
      </c>
      <c r="V29" s="536" t="s">
        <v>206</v>
      </c>
      <c r="X29" s="546" t="s">
        <v>22</v>
      </c>
      <c r="Y29" s="547" t="s">
        <v>22</v>
      </c>
      <c r="Z29" s="424" t="s">
        <v>22</v>
      </c>
      <c r="AA29" s="407" t="s">
        <v>22</v>
      </c>
      <c r="AB29" s="548" t="s">
        <v>22</v>
      </c>
      <c r="AC29" s="549" t="s">
        <v>22</v>
      </c>
      <c r="AD29" s="535" t="s">
        <v>206</v>
      </c>
      <c r="AE29" s="536" t="s">
        <v>206</v>
      </c>
    </row>
    <row r="30" spans="1:44" ht="47.25" customHeight="1">
      <c r="A30" s="653"/>
      <c r="B30" s="656" t="s">
        <v>24</v>
      </c>
      <c r="C30" s="645" t="s">
        <v>11</v>
      </c>
      <c r="D30" s="677"/>
      <c r="E30" s="646"/>
      <c r="F30" s="441">
        <v>25597</v>
      </c>
      <c r="G30" s="442">
        <v>17.374543975067866</v>
      </c>
      <c r="H30" s="443">
        <v>36357.122000000003</v>
      </c>
      <c r="I30" s="444">
        <v>20.330034279092938</v>
      </c>
      <c r="J30" s="372">
        <v>7.0377184912603639</v>
      </c>
      <c r="K30" s="295">
        <v>-4.2600712415762132E-2</v>
      </c>
      <c r="L30" s="295">
        <v>3.7212368669633094</v>
      </c>
      <c r="M30" s="389">
        <v>-4.9288909769850449</v>
      </c>
      <c r="O30" s="460">
        <v>12228</v>
      </c>
      <c r="P30" s="442">
        <v>19.673843457795439</v>
      </c>
      <c r="Q30" s="443">
        <v>16559.544000000002</v>
      </c>
      <c r="R30" s="444">
        <v>21.433617445442856</v>
      </c>
      <c r="S30" s="372">
        <v>15.938181473404754</v>
      </c>
      <c r="T30" s="295">
        <v>8.6809451346614281</v>
      </c>
      <c r="U30" s="295">
        <v>13.497453159421568</v>
      </c>
      <c r="V30" s="389">
        <v>4.5567811476365137</v>
      </c>
      <c r="X30" s="460">
        <v>14</v>
      </c>
      <c r="Y30" s="442">
        <v>10.096639261502956</v>
      </c>
      <c r="Z30" s="443">
        <v>16.026</v>
      </c>
      <c r="AA30" s="444">
        <v>8.5977621783658496</v>
      </c>
      <c r="AB30" s="372">
        <v>-53.333333333333336</v>
      </c>
      <c r="AC30" s="295">
        <v>-54.518005673349684</v>
      </c>
      <c r="AD30" s="295">
        <v>-55.435054642529408</v>
      </c>
      <c r="AE30" s="389">
        <v>-58.728838421379592</v>
      </c>
    </row>
    <row r="31" spans="1:44" ht="50.25" customHeight="1">
      <c r="A31" s="653"/>
      <c r="B31" s="643"/>
      <c r="C31" s="645" t="s">
        <v>21</v>
      </c>
      <c r="D31" s="677"/>
      <c r="E31" s="646"/>
      <c r="F31" s="441">
        <v>2592</v>
      </c>
      <c r="G31" s="442">
        <v>1.7593787546734345</v>
      </c>
      <c r="H31" s="443">
        <v>3860.1039999999998</v>
      </c>
      <c r="I31" s="444">
        <v>2.1584779631584632</v>
      </c>
      <c r="J31" s="372">
        <v>-31.501057082452434</v>
      </c>
      <c r="K31" s="295">
        <v>-36.032117607721638</v>
      </c>
      <c r="L31" s="295">
        <v>-35.574221837680781</v>
      </c>
      <c r="M31" s="296">
        <v>-40.947193028380333</v>
      </c>
      <c r="O31" s="460">
        <v>1345</v>
      </c>
      <c r="P31" s="442">
        <v>2.1639940669557465</v>
      </c>
      <c r="Q31" s="443">
        <v>1962.326</v>
      </c>
      <c r="R31" s="444">
        <v>2.5399096006053123</v>
      </c>
      <c r="S31" s="372">
        <v>-37.903970452446913</v>
      </c>
      <c r="T31" s="295">
        <v>-41.79091741329394</v>
      </c>
      <c r="U31" s="295">
        <v>-43.762758388259662</v>
      </c>
      <c r="V31" s="296">
        <v>-48.192802570765117</v>
      </c>
      <c r="X31" s="550" t="s">
        <v>22</v>
      </c>
      <c r="Y31" s="112" t="s">
        <v>22</v>
      </c>
      <c r="Z31" s="423" t="s">
        <v>22</v>
      </c>
      <c r="AA31" s="406" t="s">
        <v>22</v>
      </c>
      <c r="AB31" s="540" t="s">
        <v>22</v>
      </c>
      <c r="AC31" s="539" t="s">
        <v>22</v>
      </c>
      <c r="AD31" s="539" t="s">
        <v>22</v>
      </c>
      <c r="AE31" s="543" t="s">
        <v>22</v>
      </c>
    </row>
    <row r="32" spans="1:44" ht="45" customHeight="1" thickBot="1">
      <c r="A32" s="654"/>
      <c r="B32" s="644"/>
      <c r="C32" s="663" t="s">
        <v>12</v>
      </c>
      <c r="D32" s="664"/>
      <c r="E32" s="665"/>
      <c r="F32" s="455">
        <v>9593</v>
      </c>
      <c r="G32" s="456">
        <v>6.5114662012277238</v>
      </c>
      <c r="H32" s="453">
        <v>16987.75</v>
      </c>
      <c r="I32" s="454">
        <v>9.4991440693424796</v>
      </c>
      <c r="J32" s="373">
        <v>5.6265139837040437</v>
      </c>
      <c r="K32" s="295">
        <v>-1.3604570197674946</v>
      </c>
      <c r="L32" s="295">
        <v>4.0707274778331879</v>
      </c>
      <c r="M32" s="386">
        <v>-4.6085471306120382</v>
      </c>
      <c r="O32" s="462">
        <v>4286</v>
      </c>
      <c r="P32" s="456">
        <v>6.8958204988641842</v>
      </c>
      <c r="Q32" s="453">
        <v>7817.3639999999996</v>
      </c>
      <c r="R32" s="454">
        <v>10.118297303825329</v>
      </c>
      <c r="S32" s="373">
        <v>10.208279763435328</v>
      </c>
      <c r="T32" s="295">
        <v>3.309710866069409</v>
      </c>
      <c r="U32" s="295">
        <v>-0.89429322488037144</v>
      </c>
      <c r="V32" s="386">
        <v>-8.7012668098108747</v>
      </c>
      <c r="X32" s="462">
        <v>15</v>
      </c>
      <c r="Y32" s="456">
        <v>10.817827780181739</v>
      </c>
      <c r="Z32" s="453">
        <v>24.17</v>
      </c>
      <c r="AA32" s="454">
        <v>12.966923240428217</v>
      </c>
      <c r="AB32" s="373">
        <v>-6.25</v>
      </c>
      <c r="AC32" s="295">
        <v>-8.6299221116399849</v>
      </c>
      <c r="AD32" s="295">
        <v>71.613178074410712</v>
      </c>
      <c r="AE32" s="386">
        <v>58.929291722833113</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8" t="s">
        <v>29</v>
      </c>
      <c r="B34" s="679"/>
      <c r="C34" s="679"/>
      <c r="D34" s="679"/>
      <c r="E34" s="680"/>
      <c r="F34" s="418" t="s">
        <v>22</v>
      </c>
      <c r="G34" s="180" t="s">
        <v>22</v>
      </c>
      <c r="H34" s="459">
        <v>67506.082999999999</v>
      </c>
      <c r="I34" s="407" t="s">
        <v>22</v>
      </c>
      <c r="J34" s="537" t="s">
        <v>206</v>
      </c>
      <c r="K34" s="535" t="s">
        <v>206</v>
      </c>
      <c r="L34" s="387">
        <v>-0.20389242481861913</v>
      </c>
      <c r="M34" s="536" t="s">
        <v>206</v>
      </c>
      <c r="O34" s="420" t="s">
        <v>22</v>
      </c>
      <c r="P34" s="180" t="s">
        <v>22</v>
      </c>
      <c r="Q34" s="459">
        <v>32010.493999999999</v>
      </c>
      <c r="R34" s="407" t="s">
        <v>22</v>
      </c>
      <c r="S34" s="537" t="s">
        <v>206</v>
      </c>
      <c r="T34" s="535" t="s">
        <v>206</v>
      </c>
      <c r="U34" s="387">
        <v>-0.40801903126406103</v>
      </c>
      <c r="V34" s="536" t="s">
        <v>206</v>
      </c>
      <c r="X34" s="420" t="s">
        <v>22</v>
      </c>
      <c r="Y34" s="180" t="s">
        <v>22</v>
      </c>
      <c r="Z34" s="459">
        <v>48.216999999999999</v>
      </c>
      <c r="AA34" s="407" t="s">
        <v>22</v>
      </c>
      <c r="AB34" s="537" t="s">
        <v>206</v>
      </c>
      <c r="AC34" s="535" t="s">
        <v>206</v>
      </c>
      <c r="AD34" s="387">
        <v>-19.600813713066103</v>
      </c>
      <c r="AE34" s="536" t="s">
        <v>206</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200</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208</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68" t="s">
        <v>0</v>
      </c>
      <c r="B43" s="669"/>
      <c r="C43" s="669"/>
      <c r="D43" s="669"/>
      <c r="E43" s="670"/>
      <c r="F43" s="416" t="s">
        <v>28</v>
      </c>
      <c r="G43" s="393"/>
      <c r="H43" s="421"/>
      <c r="I43" s="393"/>
      <c r="J43" s="393"/>
      <c r="K43" s="393"/>
      <c r="L43" s="393"/>
      <c r="M43" s="395"/>
      <c r="O43" s="692" t="s">
        <v>27</v>
      </c>
      <c r="P43" s="693"/>
      <c r="Q43" s="693"/>
      <c r="R43" s="693"/>
      <c r="S43" s="693"/>
      <c r="T43" s="693"/>
      <c r="U43" s="693"/>
      <c r="V43" s="694"/>
      <c r="X43" s="426" t="s">
        <v>123</v>
      </c>
      <c r="Y43" s="393"/>
      <c r="Z43" s="421"/>
      <c r="AA43" s="393"/>
      <c r="AB43" s="393"/>
      <c r="AC43" s="393"/>
      <c r="AD43" s="393"/>
      <c r="AE43" s="395"/>
    </row>
    <row r="44" spans="1:62" ht="21" customHeight="1">
      <c r="A44" s="671"/>
      <c r="B44" s="661"/>
      <c r="C44" s="661"/>
      <c r="D44" s="661"/>
      <c r="E44" s="662"/>
      <c r="F44" s="689" t="s">
        <v>13</v>
      </c>
      <c r="G44" s="685" t="s">
        <v>131</v>
      </c>
      <c r="H44" s="687" t="s">
        <v>14</v>
      </c>
      <c r="I44" s="681" t="s">
        <v>130</v>
      </c>
      <c r="J44" s="396" t="s">
        <v>128</v>
      </c>
      <c r="K44" s="397"/>
      <c r="L44" s="397"/>
      <c r="M44" s="398"/>
      <c r="O44" s="683" t="s">
        <v>13</v>
      </c>
      <c r="P44" s="685" t="s">
        <v>131</v>
      </c>
      <c r="Q44" s="687" t="s">
        <v>14</v>
      </c>
      <c r="R44" s="681" t="s">
        <v>130</v>
      </c>
      <c r="S44" s="695" t="s">
        <v>128</v>
      </c>
      <c r="T44" s="696"/>
      <c r="U44" s="696"/>
      <c r="V44" s="697"/>
      <c r="X44" s="683" t="s">
        <v>13</v>
      </c>
      <c r="Y44" s="685" t="s">
        <v>131</v>
      </c>
      <c r="Z44" s="687" t="s">
        <v>14</v>
      </c>
      <c r="AA44" s="681" t="s">
        <v>130</v>
      </c>
      <c r="AB44" s="396" t="s">
        <v>128</v>
      </c>
      <c r="AC44" s="397"/>
      <c r="AD44" s="397"/>
      <c r="AE44" s="398"/>
    </row>
    <row r="45" spans="1:62" ht="31.5" customHeight="1" thickBot="1">
      <c r="A45" s="672"/>
      <c r="B45" s="673"/>
      <c r="C45" s="673"/>
      <c r="D45" s="673"/>
      <c r="E45" s="674"/>
      <c r="F45" s="690"/>
      <c r="G45" s="686"/>
      <c r="H45" s="688"/>
      <c r="I45" s="682"/>
      <c r="J45" s="399" t="s">
        <v>13</v>
      </c>
      <c r="K45" s="400" t="s">
        <v>131</v>
      </c>
      <c r="L45" s="401" t="s">
        <v>14</v>
      </c>
      <c r="M45" s="402" t="s">
        <v>132</v>
      </c>
      <c r="O45" s="684"/>
      <c r="P45" s="691"/>
      <c r="Q45" s="688"/>
      <c r="R45" s="682"/>
      <c r="S45" s="399" t="s">
        <v>13</v>
      </c>
      <c r="T45" s="400" t="s">
        <v>131</v>
      </c>
      <c r="U45" s="401" t="s">
        <v>14</v>
      </c>
      <c r="V45" s="402" t="s">
        <v>132</v>
      </c>
      <c r="X45" s="684"/>
      <c r="Y45" s="686"/>
      <c r="Z45" s="688"/>
      <c r="AA45" s="682"/>
      <c r="AB45" s="399" t="s">
        <v>13</v>
      </c>
      <c r="AC45" s="400" t="s">
        <v>131</v>
      </c>
      <c r="AD45" s="401" t="s">
        <v>14</v>
      </c>
      <c r="AE45" s="402" t="s">
        <v>132</v>
      </c>
    </row>
    <row r="46" spans="1:62" ht="12" customHeight="1" thickTop="1">
      <c r="A46" s="675"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53"/>
      <c r="B47" s="4" t="s">
        <v>2</v>
      </c>
      <c r="C47" s="4"/>
      <c r="D47" s="5"/>
      <c r="E47" s="13"/>
      <c r="F47" s="441">
        <v>1642791</v>
      </c>
      <c r="G47" s="112" t="s">
        <v>22</v>
      </c>
      <c r="H47" s="443">
        <v>1944287.3130000001</v>
      </c>
      <c r="I47" s="406" t="s">
        <v>22</v>
      </c>
      <c r="J47" s="372">
        <v>7.5221404013317965</v>
      </c>
      <c r="K47" s="295" t="s">
        <v>196</v>
      </c>
      <c r="L47" s="372">
        <v>9.8640338188011611</v>
      </c>
      <c r="M47" s="296" t="s">
        <v>197</v>
      </c>
      <c r="O47" s="460">
        <v>4575529</v>
      </c>
      <c r="P47" s="112" t="s">
        <v>22</v>
      </c>
      <c r="Q47" s="443">
        <v>5520856.915</v>
      </c>
      <c r="R47" s="406" t="s">
        <v>22</v>
      </c>
      <c r="S47" s="372">
        <v>6.8999378066154833</v>
      </c>
      <c r="T47" s="295" t="s">
        <v>196</v>
      </c>
      <c r="U47" s="372">
        <v>9.2500500806027048</v>
      </c>
      <c r="V47" s="296" t="s">
        <v>197</v>
      </c>
      <c r="X47" s="460">
        <v>345862</v>
      </c>
      <c r="Y47" s="112" t="s">
        <v>22</v>
      </c>
      <c r="Z47" s="443">
        <v>612418.07900000003</v>
      </c>
      <c r="AA47" s="406" t="s">
        <v>22</v>
      </c>
      <c r="AB47" s="372">
        <v>3.5090397052705953</v>
      </c>
      <c r="AC47" s="295" t="s">
        <v>196</v>
      </c>
      <c r="AD47" s="372">
        <v>4.439627160105303</v>
      </c>
      <c r="AE47" s="296" t="s">
        <v>197</v>
      </c>
    </row>
    <row r="48" spans="1:62" ht="49.5" customHeight="1">
      <c r="A48" s="653"/>
      <c r="B48" s="237" t="s">
        <v>3</v>
      </c>
      <c r="C48" s="237"/>
      <c r="D48" s="238"/>
      <c r="E48" s="239"/>
      <c r="F48" s="445">
        <v>3696</v>
      </c>
      <c r="G48" s="446">
        <v>22.498297105353025</v>
      </c>
      <c r="H48" s="447">
        <v>587.36</v>
      </c>
      <c r="I48" s="448">
        <v>3.0209526959969417</v>
      </c>
      <c r="J48" s="378">
        <v>-5.4489639293936989</v>
      </c>
      <c r="K48" s="383">
        <v>-12.063658965781556</v>
      </c>
      <c r="L48" s="378">
        <v>-0.12871588476441786</v>
      </c>
      <c r="M48" s="388">
        <v>-9.095560536259427</v>
      </c>
      <c r="O48" s="461">
        <v>10064</v>
      </c>
      <c r="P48" s="446">
        <v>21.995270929328608</v>
      </c>
      <c r="Q48" s="447">
        <v>1920.15</v>
      </c>
      <c r="R48" s="448">
        <v>3.4779926912849546</v>
      </c>
      <c r="S48" s="378">
        <v>-7.982079180762554</v>
      </c>
      <c r="T48" s="383">
        <v>-13.921445879884374</v>
      </c>
      <c r="U48" s="378">
        <v>14.380155640169107</v>
      </c>
      <c r="V48" s="388">
        <v>4.6957466433942017</v>
      </c>
      <c r="X48" s="461">
        <v>1475</v>
      </c>
      <c r="Y48" s="446">
        <v>42.647067327431174</v>
      </c>
      <c r="Z48" s="447">
        <v>345.63900000000001</v>
      </c>
      <c r="AA48" s="448">
        <v>5.643840569899309</v>
      </c>
      <c r="AB48" s="378">
        <v>-8.8943792464484233</v>
      </c>
      <c r="AC48" s="383">
        <v>-11.982933072354101</v>
      </c>
      <c r="AD48" s="378">
        <v>11.748787584869063</v>
      </c>
      <c r="AE48" s="388">
        <v>6.9984551108736497</v>
      </c>
    </row>
    <row r="49" spans="1:31" ht="49.5" customHeight="1">
      <c r="A49" s="653"/>
      <c r="B49" s="113"/>
      <c r="C49" s="650" t="s">
        <v>7</v>
      </c>
      <c r="D49" s="676"/>
      <c r="E49" s="651"/>
      <c r="F49" s="449">
        <v>3021</v>
      </c>
      <c r="G49" s="433">
        <v>18.389436026859169</v>
      </c>
      <c r="H49" s="434">
        <v>467.46899999999999</v>
      </c>
      <c r="I49" s="435">
        <v>2.40432057995947</v>
      </c>
      <c r="J49" s="375">
        <v>1.2738853503184657</v>
      </c>
      <c r="K49" s="376">
        <v>-5.8111334351152095</v>
      </c>
      <c r="L49" s="375">
        <v>1.3019518442511924</v>
      </c>
      <c r="M49" s="377">
        <v>-7.7933438969403142</v>
      </c>
      <c r="O49" s="432">
        <v>8174</v>
      </c>
      <c r="P49" s="433">
        <v>17.864601011161771</v>
      </c>
      <c r="Q49" s="434">
        <v>1577.472</v>
      </c>
      <c r="R49" s="435">
        <v>2.8572955689433948</v>
      </c>
      <c r="S49" s="375">
        <v>-0.3899585669022656</v>
      </c>
      <c r="T49" s="376">
        <v>-6.8193644665213355</v>
      </c>
      <c r="U49" s="375">
        <v>16.224147496402679</v>
      </c>
      <c r="V49" s="377">
        <v>6.3836102689698038</v>
      </c>
      <c r="X49" s="432">
        <v>1184</v>
      </c>
      <c r="Y49" s="433">
        <v>34.233306925883731</v>
      </c>
      <c r="Z49" s="434">
        <v>287.70999999999998</v>
      </c>
      <c r="AA49" s="435">
        <v>4.6979344644722669</v>
      </c>
      <c r="AB49" s="375">
        <v>-5.0521251002405734</v>
      </c>
      <c r="AC49" s="376">
        <v>-8.2709344322853866</v>
      </c>
      <c r="AD49" s="375">
        <v>12.226270254245875</v>
      </c>
      <c r="AE49" s="377">
        <v>7.4556404555175817</v>
      </c>
    </row>
    <row r="50" spans="1:31" ht="49.5" customHeight="1">
      <c r="A50" s="653"/>
      <c r="B50" s="463"/>
      <c r="C50" s="658" t="s">
        <v>125</v>
      </c>
      <c r="D50" s="659"/>
      <c r="E50" s="652"/>
      <c r="F50" s="449">
        <v>59</v>
      </c>
      <c r="G50" s="433">
        <v>0.35914489426835183</v>
      </c>
      <c r="H50" s="434">
        <v>5.6909999999999998</v>
      </c>
      <c r="I50" s="435">
        <v>2.92703653516048E-2</v>
      </c>
      <c r="J50" s="375">
        <v>-76.113360323886639</v>
      </c>
      <c r="K50" s="376">
        <v>-77.784445522610255</v>
      </c>
      <c r="L50" s="375">
        <v>-12.14881136153133</v>
      </c>
      <c r="M50" s="377">
        <v>-20.0364436068662</v>
      </c>
      <c r="O50" s="432">
        <v>200</v>
      </c>
      <c r="P50" s="433">
        <v>0.43710792784834279</v>
      </c>
      <c r="Q50" s="434">
        <v>25.192</v>
      </c>
      <c r="R50" s="435">
        <v>4.5630597546468019E-2</v>
      </c>
      <c r="S50" s="375">
        <v>-77.349943374858441</v>
      </c>
      <c r="T50" s="376">
        <v>-78.811908510072243</v>
      </c>
      <c r="U50" s="375">
        <v>28.813212660428519</v>
      </c>
      <c r="V50" s="377">
        <v>17.906776761559783</v>
      </c>
      <c r="X50" s="432">
        <v>16</v>
      </c>
      <c r="Y50" s="433">
        <v>0.46261225575518561</v>
      </c>
      <c r="Z50" s="434">
        <v>1.7170000000000001</v>
      </c>
      <c r="AA50" s="435">
        <v>2.8036402890059032E-2</v>
      </c>
      <c r="AB50" s="375">
        <v>-79.74683544303798</v>
      </c>
      <c r="AC50" s="376">
        <v>-80.433434012497415</v>
      </c>
      <c r="AD50" s="375">
        <v>-56.717922863624906</v>
      </c>
      <c r="AE50" s="377">
        <v>-58.557801944252503</v>
      </c>
    </row>
    <row r="51" spans="1:31" ht="49.5" customHeight="1" thickBot="1">
      <c r="A51" s="654"/>
      <c r="B51" s="464"/>
      <c r="C51" s="663" t="s">
        <v>8</v>
      </c>
      <c r="D51" s="664"/>
      <c r="E51" s="665"/>
      <c r="F51" s="450">
        <v>616</v>
      </c>
      <c r="G51" s="410">
        <v>3.749716184225504</v>
      </c>
      <c r="H51" s="431">
        <v>114.2</v>
      </c>
      <c r="I51" s="411">
        <v>0.58736175068586682</v>
      </c>
      <c r="J51" s="379">
        <v>-9.278350515463913</v>
      </c>
      <c r="K51" s="380">
        <v>-15.625145531968613</v>
      </c>
      <c r="L51" s="379">
        <v>-4.9742881392600964</v>
      </c>
      <c r="M51" s="381">
        <v>-13.506077869427344</v>
      </c>
      <c r="O51" s="429">
        <v>1690</v>
      </c>
      <c r="P51" s="410">
        <v>3.6935619903184964</v>
      </c>
      <c r="Q51" s="431">
        <v>317.48599999999999</v>
      </c>
      <c r="R51" s="411">
        <v>0.57506652479509146</v>
      </c>
      <c r="S51" s="379">
        <v>-8.5497835497835553</v>
      </c>
      <c r="T51" s="380">
        <v>-14.452507338543043</v>
      </c>
      <c r="U51" s="379">
        <v>5.1556703762585983</v>
      </c>
      <c r="V51" s="381">
        <v>-3.7477142585503032</v>
      </c>
      <c r="X51" s="429">
        <v>275</v>
      </c>
      <c r="Y51" s="410">
        <v>7.9511481457922519</v>
      </c>
      <c r="Z51" s="431">
        <v>56.212000000000003</v>
      </c>
      <c r="AA51" s="411">
        <v>0.91786970253698208</v>
      </c>
      <c r="AB51" s="379">
        <v>-6.1433447098976188</v>
      </c>
      <c r="AC51" s="380">
        <v>-9.3251608194339326</v>
      </c>
      <c r="AD51" s="379">
        <v>14.795678722404901</v>
      </c>
      <c r="AE51" s="381">
        <v>9.9158258640887738</v>
      </c>
    </row>
    <row r="52" spans="1:31" ht="49.5" customHeight="1">
      <c r="A52" s="653" t="s">
        <v>30</v>
      </c>
      <c r="B52" s="643" t="s">
        <v>4</v>
      </c>
      <c r="C52" s="643" t="s">
        <v>5</v>
      </c>
      <c r="D52" s="25" t="s">
        <v>6</v>
      </c>
      <c r="E52" s="240"/>
      <c r="F52" s="451">
        <v>2079</v>
      </c>
      <c r="G52" s="295">
        <v>12.408809080614088</v>
      </c>
      <c r="H52" s="423" t="s">
        <v>22</v>
      </c>
      <c r="I52" s="406" t="s">
        <v>22</v>
      </c>
      <c r="J52" s="372">
        <v>21.012805587892885</v>
      </c>
      <c r="K52" s="295">
        <v>17.314937144934788</v>
      </c>
      <c r="L52" s="533" t="s">
        <v>206</v>
      </c>
      <c r="M52" s="534" t="s">
        <v>206</v>
      </c>
      <c r="O52" s="430">
        <v>8680</v>
      </c>
      <c r="P52" s="295">
        <v>18.607905701650953</v>
      </c>
      <c r="Q52" s="423" t="s">
        <v>22</v>
      </c>
      <c r="R52" s="406" t="s">
        <v>22</v>
      </c>
      <c r="S52" s="372">
        <v>8.9904570567554032</v>
      </c>
      <c r="T52" s="295">
        <v>6.0121562950611178</v>
      </c>
      <c r="U52" s="533" t="s">
        <v>206</v>
      </c>
      <c r="V52" s="534" t="s">
        <v>206</v>
      </c>
      <c r="X52" s="430">
        <v>1547</v>
      </c>
      <c r="Y52" s="295">
        <v>44.831656694416409</v>
      </c>
      <c r="Z52" s="423" t="s">
        <v>22</v>
      </c>
      <c r="AA52" s="406" t="s">
        <v>22</v>
      </c>
      <c r="AB52" s="372">
        <v>7.6548364648573397</v>
      </c>
      <c r="AC52" s="295">
        <v>6.5353449679532503</v>
      </c>
      <c r="AD52" s="533" t="s">
        <v>206</v>
      </c>
      <c r="AE52" s="534" t="s">
        <v>206</v>
      </c>
    </row>
    <row r="53" spans="1:31" ht="49.5" customHeight="1">
      <c r="A53" s="653"/>
      <c r="B53" s="643"/>
      <c r="C53" s="643"/>
      <c r="D53" s="350"/>
      <c r="E53" s="16" t="s">
        <v>7</v>
      </c>
      <c r="F53" s="451">
        <v>1389</v>
      </c>
      <c r="G53" s="295">
        <v>8.2904453164853145</v>
      </c>
      <c r="H53" s="423" t="s">
        <v>22</v>
      </c>
      <c r="I53" s="406" t="s">
        <v>22</v>
      </c>
      <c r="J53" s="372">
        <v>11.476725521669337</v>
      </c>
      <c r="K53" s="295">
        <v>8.0702573927119232</v>
      </c>
      <c r="L53" s="533" t="s">
        <v>206</v>
      </c>
      <c r="M53" s="534" t="s">
        <v>206</v>
      </c>
      <c r="O53" s="430">
        <v>4348</v>
      </c>
      <c r="P53" s="295">
        <v>9.3211029943293031</v>
      </c>
      <c r="Q53" s="423" t="s">
        <v>22</v>
      </c>
      <c r="R53" s="406" t="s">
        <v>22</v>
      </c>
      <c r="S53" s="372">
        <v>-0.88899019831319492</v>
      </c>
      <c r="T53" s="295">
        <v>-3.5973226886608671</v>
      </c>
      <c r="U53" s="533" t="s">
        <v>206</v>
      </c>
      <c r="V53" s="534" t="s">
        <v>206</v>
      </c>
      <c r="X53" s="430">
        <v>962</v>
      </c>
      <c r="Y53" s="295">
        <v>27.878509204931213</v>
      </c>
      <c r="Z53" s="423" t="s">
        <v>22</v>
      </c>
      <c r="AA53" s="406" t="s">
        <v>22</v>
      </c>
      <c r="AB53" s="372">
        <v>6.1810154525386451</v>
      </c>
      <c r="AC53" s="295">
        <v>5.0768500677297368</v>
      </c>
      <c r="AD53" s="533" t="s">
        <v>206</v>
      </c>
      <c r="AE53" s="534" t="s">
        <v>206</v>
      </c>
    </row>
    <row r="54" spans="1:31" ht="49.5" customHeight="1">
      <c r="A54" s="653"/>
      <c r="B54" s="643"/>
      <c r="C54" s="643"/>
      <c r="D54" s="350"/>
      <c r="E54" s="16" t="s">
        <v>125</v>
      </c>
      <c r="F54" s="451">
        <v>13</v>
      </c>
      <c r="G54" s="295">
        <v>7.7592360773440672E-2</v>
      </c>
      <c r="H54" s="423" t="s">
        <v>22</v>
      </c>
      <c r="I54" s="406" t="s">
        <v>22</v>
      </c>
      <c r="J54" s="372">
        <v>160</v>
      </c>
      <c r="K54" s="295">
        <v>152.05500781096433</v>
      </c>
      <c r="L54" s="533" t="s">
        <v>206</v>
      </c>
      <c r="M54" s="534" t="s">
        <v>206</v>
      </c>
      <c r="O54" s="430">
        <v>105</v>
      </c>
      <c r="P54" s="295">
        <v>0.22509563348771316</v>
      </c>
      <c r="Q54" s="423" t="s">
        <v>22</v>
      </c>
      <c r="R54" s="406" t="s">
        <v>22</v>
      </c>
      <c r="S54" s="372">
        <v>72.131147540983591</v>
      </c>
      <c r="T54" s="295">
        <v>67.427448321099973</v>
      </c>
      <c r="U54" s="533" t="s">
        <v>206</v>
      </c>
      <c r="V54" s="534" t="s">
        <v>206</v>
      </c>
      <c r="X54" s="430">
        <v>15</v>
      </c>
      <c r="Y54" s="295">
        <v>0.43469608947397936</v>
      </c>
      <c r="Z54" s="423" t="s">
        <v>22</v>
      </c>
      <c r="AA54" s="406" t="s">
        <v>22</v>
      </c>
      <c r="AB54" s="372">
        <v>114.28571428571428</v>
      </c>
      <c r="AC54" s="295">
        <v>112.05737933181567</v>
      </c>
      <c r="AD54" s="533" t="s">
        <v>206</v>
      </c>
      <c r="AE54" s="534" t="s">
        <v>206</v>
      </c>
    </row>
    <row r="55" spans="1:31" ht="49.5" customHeight="1">
      <c r="A55" s="653"/>
      <c r="B55" s="643"/>
      <c r="C55" s="643"/>
      <c r="D55" s="351"/>
      <c r="E55" s="16" t="s">
        <v>8</v>
      </c>
      <c r="F55" s="451">
        <v>677</v>
      </c>
      <c r="G55" s="295">
        <v>4.0407714033553335</v>
      </c>
      <c r="H55" s="423" t="s">
        <v>22</v>
      </c>
      <c r="I55" s="406" t="s">
        <v>22</v>
      </c>
      <c r="J55" s="372">
        <v>44.967880085653121</v>
      </c>
      <c r="K55" s="295">
        <v>40.538000566647071</v>
      </c>
      <c r="L55" s="533" t="s">
        <v>206</v>
      </c>
      <c r="M55" s="534" t="s">
        <v>206</v>
      </c>
      <c r="O55" s="430">
        <v>4227</v>
      </c>
      <c r="P55" s="295">
        <v>9.0617070738339383</v>
      </c>
      <c r="Q55" s="423" t="s">
        <v>22</v>
      </c>
      <c r="R55" s="406" t="s">
        <v>22</v>
      </c>
      <c r="S55" s="372">
        <v>20.221843003412971</v>
      </c>
      <c r="T55" s="295">
        <v>16.936630552171465</v>
      </c>
      <c r="U55" s="533" t="s">
        <v>206</v>
      </c>
      <c r="V55" s="534" t="s">
        <v>206</v>
      </c>
      <c r="X55" s="430">
        <v>570</v>
      </c>
      <c r="Y55" s="295">
        <v>16.518451400011216</v>
      </c>
      <c r="Z55" s="423" t="s">
        <v>22</v>
      </c>
      <c r="AA55" s="406" t="s">
        <v>22</v>
      </c>
      <c r="AB55" s="372">
        <v>8.7786259541984748</v>
      </c>
      <c r="AC55" s="295">
        <v>7.6474482867613887</v>
      </c>
      <c r="AD55" s="533" t="s">
        <v>206</v>
      </c>
      <c r="AE55" s="534" t="s">
        <v>206</v>
      </c>
    </row>
    <row r="56" spans="1:31" ht="49.5" customHeight="1">
      <c r="A56" s="653"/>
      <c r="B56" s="643"/>
      <c r="C56" s="643"/>
      <c r="D56" s="22" t="s">
        <v>3</v>
      </c>
      <c r="E56" s="15"/>
      <c r="F56" s="451">
        <v>465</v>
      </c>
      <c r="G56" s="295">
        <v>2.7754190584346086</v>
      </c>
      <c r="H56" s="451">
        <v>73.241</v>
      </c>
      <c r="I56" s="412">
        <v>0.36365491686755969</v>
      </c>
      <c r="J56" s="372">
        <v>-9.3567251461988263</v>
      </c>
      <c r="K56" s="295">
        <v>-12.126571725822146</v>
      </c>
      <c r="L56" s="295">
        <v>16.279549748360765</v>
      </c>
      <c r="M56" s="377">
        <v>11.203605166990812</v>
      </c>
      <c r="O56" s="430">
        <v>2886</v>
      </c>
      <c r="P56" s="295">
        <v>6.1869142690051451</v>
      </c>
      <c r="Q56" s="451">
        <v>579.79600000000005</v>
      </c>
      <c r="R56" s="412">
        <v>1.0110966078014223</v>
      </c>
      <c r="S56" s="372">
        <v>11.04270873412851</v>
      </c>
      <c r="T56" s="295">
        <v>8.0083276246775199</v>
      </c>
      <c r="U56" s="295">
        <v>-11.506521058937537</v>
      </c>
      <c r="V56" s="377">
        <v>-14.965526981046381</v>
      </c>
      <c r="X56" s="430">
        <v>266</v>
      </c>
      <c r="Y56" s="295">
        <v>7.7086106533385674</v>
      </c>
      <c r="Z56" s="451">
        <v>55.454999999999998</v>
      </c>
      <c r="AA56" s="412">
        <v>0.8801299742976546</v>
      </c>
      <c r="AB56" s="372">
        <v>-15.822784810126578</v>
      </c>
      <c r="AC56" s="295">
        <v>-16.698134954463967</v>
      </c>
      <c r="AD56" s="295">
        <v>-19.258320957456107</v>
      </c>
      <c r="AE56" s="377">
        <v>-20.234023540263649</v>
      </c>
    </row>
    <row r="57" spans="1:31" ht="49.5" customHeight="1">
      <c r="A57" s="653"/>
      <c r="B57" s="643"/>
      <c r="C57" s="643"/>
      <c r="D57" s="23"/>
      <c r="E57" s="16" t="s">
        <v>7</v>
      </c>
      <c r="F57" s="451">
        <v>208</v>
      </c>
      <c r="G57" s="295">
        <v>1.2414777723750507</v>
      </c>
      <c r="H57" s="451">
        <v>35.704999999999998</v>
      </c>
      <c r="I57" s="412">
        <v>0.17728183403771411</v>
      </c>
      <c r="J57" s="372">
        <v>-8.3700440528634346</v>
      </c>
      <c r="K57" s="295">
        <v>-11.170041300100664</v>
      </c>
      <c r="L57" s="295">
        <v>52.689873417721515</v>
      </c>
      <c r="M57" s="296">
        <v>46.0245110450428</v>
      </c>
      <c r="O57" s="430">
        <v>1051</v>
      </c>
      <c r="P57" s="295">
        <v>2.2531001028151101</v>
      </c>
      <c r="Q57" s="451">
        <v>169.90899999999999</v>
      </c>
      <c r="R57" s="412">
        <v>0.29630148109840676</v>
      </c>
      <c r="S57" s="372">
        <v>11.571125265392794</v>
      </c>
      <c r="T57" s="295">
        <v>8.5223045123247374</v>
      </c>
      <c r="U57" s="295">
        <v>-10.133391160852184</v>
      </c>
      <c r="V57" s="296">
        <v>-13.646069562630032</v>
      </c>
      <c r="X57" s="430">
        <v>116</v>
      </c>
      <c r="Y57" s="295">
        <v>3.3616497585987735</v>
      </c>
      <c r="Z57" s="451">
        <v>18.492000000000001</v>
      </c>
      <c r="AA57" s="412">
        <v>0.2934877555623881</v>
      </c>
      <c r="AB57" s="372">
        <v>-16.546762589928051</v>
      </c>
      <c r="AC57" s="295">
        <v>-17.414584164300067</v>
      </c>
      <c r="AD57" s="295">
        <v>-9.7290700512570112</v>
      </c>
      <c r="AE57" s="296">
        <v>-10.819926478171496</v>
      </c>
    </row>
    <row r="58" spans="1:31" ht="49.5" customHeight="1">
      <c r="A58" s="653"/>
      <c r="B58" s="643"/>
      <c r="C58" s="643"/>
      <c r="D58" s="23"/>
      <c r="E58" s="16" t="s">
        <v>125</v>
      </c>
      <c r="F58" s="451">
        <v>8</v>
      </c>
      <c r="G58" s="295">
        <v>4.7749145091348102E-2</v>
      </c>
      <c r="H58" s="451">
        <v>1.3859999999999999</v>
      </c>
      <c r="I58" s="412">
        <v>6.8817426684294001E-3</v>
      </c>
      <c r="J58" s="372">
        <v>166.66666666666663</v>
      </c>
      <c r="K58" s="295">
        <v>158.51795672919422</v>
      </c>
      <c r="L58" s="295">
        <v>344.23076923076917</v>
      </c>
      <c r="M58" s="296">
        <v>324.83878869047197</v>
      </c>
      <c r="O58" s="430">
        <v>13</v>
      </c>
      <c r="P58" s="295">
        <v>2.7868983193716869E-2</v>
      </c>
      <c r="Q58" s="451">
        <v>0.999</v>
      </c>
      <c r="R58" s="412">
        <v>1.7421394959496457E-3</v>
      </c>
      <c r="S58" s="372">
        <v>30</v>
      </c>
      <c r="T58" s="295">
        <v>26.447587160602154</v>
      </c>
      <c r="U58" s="295">
        <v>6.9593147751605784</v>
      </c>
      <c r="V58" s="296">
        <v>2.7785219341605227</v>
      </c>
      <c r="X58" s="538" t="s">
        <v>22</v>
      </c>
      <c r="Y58" s="539" t="s">
        <v>22</v>
      </c>
      <c r="Z58" s="541" t="s">
        <v>22</v>
      </c>
      <c r="AA58" s="542" t="s">
        <v>22</v>
      </c>
      <c r="AB58" s="540" t="s">
        <v>22</v>
      </c>
      <c r="AC58" s="539" t="s">
        <v>22</v>
      </c>
      <c r="AD58" s="539" t="s">
        <v>22</v>
      </c>
      <c r="AE58" s="543" t="s">
        <v>22</v>
      </c>
    </row>
    <row r="59" spans="1:31" ht="49.5" customHeight="1">
      <c r="A59" s="653"/>
      <c r="B59" s="643"/>
      <c r="C59" s="643"/>
      <c r="D59" s="24"/>
      <c r="E59" s="16" t="s">
        <v>8</v>
      </c>
      <c r="F59" s="451">
        <v>249</v>
      </c>
      <c r="G59" s="295">
        <v>1.4861921409682097</v>
      </c>
      <c r="H59" s="451">
        <v>36.15</v>
      </c>
      <c r="I59" s="412">
        <v>0.17949134016141619</v>
      </c>
      <c r="J59" s="372">
        <v>-12.014134275618375</v>
      </c>
      <c r="K59" s="295">
        <v>-14.702776644563571</v>
      </c>
      <c r="L59" s="295">
        <v>-7.9941971443842021</v>
      </c>
      <c r="M59" s="296">
        <v>-12.010521231209623</v>
      </c>
      <c r="O59" s="430">
        <v>1822</v>
      </c>
      <c r="P59" s="295">
        <v>3.9059451829963181</v>
      </c>
      <c r="Q59" s="451">
        <v>408.88799999999998</v>
      </c>
      <c r="R59" s="412">
        <v>0.71305298720706589</v>
      </c>
      <c r="S59" s="372">
        <v>10.625379477838507</v>
      </c>
      <c r="T59" s="295">
        <v>7.6024024130667271</v>
      </c>
      <c r="U59" s="295">
        <v>-12.10168901271112</v>
      </c>
      <c r="V59" s="296">
        <v>-15.537431192661941</v>
      </c>
      <c r="X59" s="430">
        <v>150</v>
      </c>
      <c r="Y59" s="295">
        <v>4.3469608947397935</v>
      </c>
      <c r="Z59" s="451">
        <v>36.963000000000001</v>
      </c>
      <c r="AA59" s="412">
        <v>0.58664221873526667</v>
      </c>
      <c r="AB59" s="372">
        <v>-14.285714285714292</v>
      </c>
      <c r="AC59" s="295">
        <v>-15.177048267273733</v>
      </c>
      <c r="AD59" s="295">
        <v>-22.871630080961523</v>
      </c>
      <c r="AE59" s="296">
        <v>-23.803668535327674</v>
      </c>
    </row>
    <row r="60" spans="1:31" ht="49.5" customHeight="1">
      <c r="A60" s="653"/>
      <c r="B60" s="643"/>
      <c r="C60" s="643"/>
      <c r="D60" s="25" t="s">
        <v>20</v>
      </c>
      <c r="E60" s="15"/>
      <c r="F60" s="451">
        <v>1</v>
      </c>
      <c r="G60" s="295">
        <v>5.9686431364185128E-3</v>
      </c>
      <c r="H60" s="451">
        <v>3.492</v>
      </c>
      <c r="I60" s="412">
        <v>1.7338416593185763E-2</v>
      </c>
      <c r="J60" s="540" t="s">
        <v>22</v>
      </c>
      <c r="K60" s="539" t="s">
        <v>22</v>
      </c>
      <c r="L60" s="539" t="s">
        <v>22</v>
      </c>
      <c r="M60" s="543" t="s">
        <v>22</v>
      </c>
      <c r="O60" s="430">
        <v>28</v>
      </c>
      <c r="P60" s="295">
        <v>6.0025502263390179E-2</v>
      </c>
      <c r="Q60" s="451">
        <v>45.712000000000003</v>
      </c>
      <c r="R60" s="412">
        <v>7.9716397035886108E-2</v>
      </c>
      <c r="S60" s="372">
        <v>-6.6666666666666714</v>
      </c>
      <c r="T60" s="295">
        <v>-9.2171169103369124</v>
      </c>
      <c r="U60" s="295">
        <v>-16.782873058928459</v>
      </c>
      <c r="V60" s="296">
        <v>-20.035638554810475</v>
      </c>
      <c r="X60" s="430">
        <v>42</v>
      </c>
      <c r="Y60" s="295">
        <v>1.2171490505271423</v>
      </c>
      <c r="Z60" s="451">
        <v>142.96100000000001</v>
      </c>
      <c r="AA60" s="412">
        <v>2.2689434903176813</v>
      </c>
      <c r="AB60" s="540" t="s">
        <v>211</v>
      </c>
      <c r="AC60" s="539" t="s">
        <v>211</v>
      </c>
      <c r="AD60" s="539" t="s">
        <v>211</v>
      </c>
      <c r="AE60" s="543" t="s">
        <v>211</v>
      </c>
    </row>
    <row r="61" spans="1:31" ht="49.5" customHeight="1">
      <c r="A61" s="653"/>
      <c r="B61" s="643"/>
      <c r="C61" s="643"/>
      <c r="D61" s="25"/>
      <c r="E61" s="16" t="s">
        <v>7</v>
      </c>
      <c r="F61" s="451">
        <v>1</v>
      </c>
      <c r="G61" s="295">
        <v>5.9686431364185128E-3</v>
      </c>
      <c r="H61" s="451">
        <v>3.492</v>
      </c>
      <c r="I61" s="412">
        <v>1.7338416593185763E-2</v>
      </c>
      <c r="J61" s="540" t="s">
        <v>22</v>
      </c>
      <c r="K61" s="539" t="s">
        <v>22</v>
      </c>
      <c r="L61" s="539" t="s">
        <v>22</v>
      </c>
      <c r="M61" s="543" t="s">
        <v>22</v>
      </c>
      <c r="O61" s="430">
        <v>23</v>
      </c>
      <c r="P61" s="295">
        <v>4.9306662573499076E-2</v>
      </c>
      <c r="Q61" s="451">
        <v>35.524999999999999</v>
      </c>
      <c r="R61" s="412">
        <v>6.1951457050661823E-2</v>
      </c>
      <c r="S61" s="372">
        <v>-17.857142857142861</v>
      </c>
      <c r="T61" s="295">
        <v>-20.101799321597539</v>
      </c>
      <c r="U61" s="295">
        <v>-27.430392417216524</v>
      </c>
      <c r="V61" s="296">
        <v>-30.266970947044058</v>
      </c>
      <c r="X61" s="430">
        <v>34</v>
      </c>
      <c r="Y61" s="295">
        <v>0.98531113614101995</v>
      </c>
      <c r="Z61" s="451">
        <v>117.96299999999999</v>
      </c>
      <c r="AA61" s="412">
        <v>1.8721985782720085</v>
      </c>
      <c r="AB61" s="372">
        <v>466.66666666666674</v>
      </c>
      <c r="AC61" s="295">
        <v>460.77395867746816</v>
      </c>
      <c r="AD61" s="539" t="s">
        <v>211</v>
      </c>
      <c r="AE61" s="543" t="s">
        <v>211</v>
      </c>
    </row>
    <row r="62" spans="1:31" ht="49.5" customHeight="1">
      <c r="A62" s="653"/>
      <c r="B62" s="643"/>
      <c r="C62" s="643"/>
      <c r="D62" s="25"/>
      <c r="E62" s="16" t="s">
        <v>125</v>
      </c>
      <c r="F62" s="541" t="s">
        <v>22</v>
      </c>
      <c r="G62" s="539" t="s">
        <v>22</v>
      </c>
      <c r="H62" s="541" t="s">
        <v>22</v>
      </c>
      <c r="I62" s="542" t="s">
        <v>22</v>
      </c>
      <c r="J62" s="540" t="s">
        <v>22</v>
      </c>
      <c r="K62" s="539" t="s">
        <v>22</v>
      </c>
      <c r="L62" s="539" t="s">
        <v>22</v>
      </c>
      <c r="M62" s="543" t="s">
        <v>22</v>
      </c>
      <c r="N62" s="551"/>
      <c r="O62" s="538" t="s">
        <v>22</v>
      </c>
      <c r="P62" s="539" t="s">
        <v>22</v>
      </c>
      <c r="Q62" s="541" t="s">
        <v>22</v>
      </c>
      <c r="R62" s="542" t="s">
        <v>22</v>
      </c>
      <c r="S62" s="540" t="s">
        <v>22</v>
      </c>
      <c r="T62" s="539" t="s">
        <v>22</v>
      </c>
      <c r="U62" s="539" t="s">
        <v>22</v>
      </c>
      <c r="V62" s="543" t="s">
        <v>22</v>
      </c>
      <c r="W62" s="551"/>
      <c r="X62" s="538" t="s">
        <v>22</v>
      </c>
      <c r="Y62" s="539" t="s">
        <v>22</v>
      </c>
      <c r="Z62" s="541" t="s">
        <v>22</v>
      </c>
      <c r="AA62" s="542" t="s">
        <v>22</v>
      </c>
      <c r="AB62" s="540" t="s">
        <v>22</v>
      </c>
      <c r="AC62" s="539" t="s">
        <v>22</v>
      </c>
      <c r="AD62" s="539" t="s">
        <v>22</v>
      </c>
      <c r="AE62" s="543" t="s">
        <v>22</v>
      </c>
    </row>
    <row r="63" spans="1:31" ht="49.5" customHeight="1">
      <c r="A63" s="653"/>
      <c r="B63" s="643"/>
      <c r="C63" s="643"/>
      <c r="D63" s="25"/>
      <c r="E63" s="16" t="s">
        <v>8</v>
      </c>
      <c r="F63" s="541" t="s">
        <v>22</v>
      </c>
      <c r="G63" s="539" t="s">
        <v>22</v>
      </c>
      <c r="H63" s="541" t="s">
        <v>22</v>
      </c>
      <c r="I63" s="542" t="s">
        <v>22</v>
      </c>
      <c r="J63" s="540" t="s">
        <v>22</v>
      </c>
      <c r="K63" s="539" t="s">
        <v>22</v>
      </c>
      <c r="L63" s="539" t="s">
        <v>22</v>
      </c>
      <c r="M63" s="543" t="s">
        <v>22</v>
      </c>
      <c r="O63" s="430">
        <v>5</v>
      </c>
      <c r="P63" s="295">
        <v>1.0718839689891103E-2</v>
      </c>
      <c r="Q63" s="451">
        <v>10.186999999999999</v>
      </c>
      <c r="R63" s="412">
        <v>1.7764939985224264E-2</v>
      </c>
      <c r="S63" s="372">
        <v>150</v>
      </c>
      <c r="T63" s="295">
        <v>143.16843684731185</v>
      </c>
      <c r="U63" s="295">
        <v>70.408163265306115</v>
      </c>
      <c r="V63" s="296">
        <v>63.747301324247616</v>
      </c>
      <c r="X63" s="430">
        <v>8</v>
      </c>
      <c r="Y63" s="295">
        <v>0.23183791438612233</v>
      </c>
      <c r="Z63" s="451">
        <v>24.998000000000001</v>
      </c>
      <c r="AA63" s="412">
        <v>0.39674491204567258</v>
      </c>
      <c r="AB63" s="540" t="s">
        <v>22</v>
      </c>
      <c r="AC63" s="539" t="s">
        <v>22</v>
      </c>
      <c r="AD63" s="539" t="s">
        <v>22</v>
      </c>
      <c r="AE63" s="543" t="s">
        <v>22</v>
      </c>
    </row>
    <row r="64" spans="1:31" ht="49.5" customHeight="1">
      <c r="A64" s="653"/>
      <c r="B64" s="643"/>
      <c r="C64" s="655"/>
      <c r="D64" s="6" t="s">
        <v>9</v>
      </c>
      <c r="E64" s="15"/>
      <c r="F64" s="451">
        <v>2545</v>
      </c>
      <c r="G64" s="295">
        <v>15.190196782185117</v>
      </c>
      <c r="H64" s="423" t="s">
        <v>22</v>
      </c>
      <c r="I64" s="406" t="s">
        <v>22</v>
      </c>
      <c r="J64" s="372">
        <v>14.07440609592112</v>
      </c>
      <c r="K64" s="295">
        <v>10.588558921301995</v>
      </c>
      <c r="L64" s="533" t="s">
        <v>206</v>
      </c>
      <c r="M64" s="534" t="s">
        <v>206</v>
      </c>
      <c r="O64" s="430">
        <v>11594</v>
      </c>
      <c r="P64" s="295">
        <v>24.854845472919489</v>
      </c>
      <c r="Q64" s="423" t="s">
        <v>22</v>
      </c>
      <c r="R64" s="406" t="s">
        <v>22</v>
      </c>
      <c r="S64" s="372">
        <v>9.4496365524402819</v>
      </c>
      <c r="T64" s="295">
        <v>6.45878813585324</v>
      </c>
      <c r="U64" s="533" t="s">
        <v>206</v>
      </c>
      <c r="V64" s="534" t="s">
        <v>206</v>
      </c>
      <c r="X64" s="430">
        <v>1855</v>
      </c>
      <c r="Y64" s="295">
        <v>53.75741639828211</v>
      </c>
      <c r="Z64" s="423" t="s">
        <v>22</v>
      </c>
      <c r="AA64" s="406" t="s">
        <v>22</v>
      </c>
      <c r="AB64" s="372">
        <v>5.4576463899943093</v>
      </c>
      <c r="AC64" s="295">
        <v>4.3610032451630474</v>
      </c>
      <c r="AD64" s="533" t="s">
        <v>206</v>
      </c>
      <c r="AE64" s="534" t="s">
        <v>206</v>
      </c>
    </row>
    <row r="65" spans="1:62" ht="49.5" customHeight="1">
      <c r="A65" s="653"/>
      <c r="B65" s="643"/>
      <c r="C65" s="647" t="s">
        <v>10</v>
      </c>
      <c r="D65" s="6" t="s">
        <v>6</v>
      </c>
      <c r="E65" s="15"/>
      <c r="F65" s="451">
        <v>12</v>
      </c>
      <c r="G65" s="295">
        <v>7.1623717637022161E-2</v>
      </c>
      <c r="H65" s="423" t="s">
        <v>22</v>
      </c>
      <c r="I65" s="406" t="s">
        <v>22</v>
      </c>
      <c r="J65" s="372">
        <v>50</v>
      </c>
      <c r="K65" s="295">
        <v>45.416350660171759</v>
      </c>
      <c r="L65" s="533" t="s">
        <v>206</v>
      </c>
      <c r="M65" s="534" t="s">
        <v>206</v>
      </c>
      <c r="O65" s="430">
        <v>15</v>
      </c>
      <c r="P65" s="295">
        <v>3.215651906967331E-2</v>
      </c>
      <c r="Q65" s="423" t="s">
        <v>22</v>
      </c>
      <c r="R65" s="406" t="s">
        <v>22</v>
      </c>
      <c r="S65" s="372">
        <v>-25</v>
      </c>
      <c r="T65" s="295">
        <v>-27.049468945806439</v>
      </c>
      <c r="U65" s="533" t="s">
        <v>206</v>
      </c>
      <c r="V65" s="534" t="s">
        <v>206</v>
      </c>
      <c r="X65" s="430">
        <v>6</v>
      </c>
      <c r="Y65" s="295">
        <v>0.17387843578959172</v>
      </c>
      <c r="Z65" s="423" t="s">
        <v>22</v>
      </c>
      <c r="AA65" s="406" t="s">
        <v>22</v>
      </c>
      <c r="AB65" s="540" t="s">
        <v>22</v>
      </c>
      <c r="AC65" s="539" t="s">
        <v>22</v>
      </c>
      <c r="AD65" s="533" t="s">
        <v>206</v>
      </c>
      <c r="AE65" s="534" t="s">
        <v>206</v>
      </c>
    </row>
    <row r="66" spans="1:62" ht="49.5" customHeight="1">
      <c r="A66" s="653"/>
      <c r="B66" s="643"/>
      <c r="C66" s="643"/>
      <c r="D66" s="6" t="s">
        <v>3</v>
      </c>
      <c r="E66" s="15"/>
      <c r="F66" s="451">
        <v>6</v>
      </c>
      <c r="G66" s="295">
        <v>3.581185881851108E-2</v>
      </c>
      <c r="H66" s="382">
        <v>-2.1480000000000001</v>
      </c>
      <c r="I66" s="412">
        <v>-1.0665211581375435E-2</v>
      </c>
      <c r="J66" s="372">
        <v>0</v>
      </c>
      <c r="K66" s="295">
        <v>-3.0557662265521657</v>
      </c>
      <c r="L66" s="295">
        <v>238.80126182965301</v>
      </c>
      <c r="M66" s="296">
        <v>224.01158958834151</v>
      </c>
      <c r="O66" s="430">
        <v>22</v>
      </c>
      <c r="P66" s="295">
        <v>4.7162894635520855E-2</v>
      </c>
      <c r="Q66" s="382">
        <v>-27.085000000000001</v>
      </c>
      <c r="R66" s="412">
        <v>-4.7233081329125286E-2</v>
      </c>
      <c r="S66" s="372">
        <v>-8.3333333333333428</v>
      </c>
      <c r="T66" s="295">
        <v>-10.838239822652312</v>
      </c>
      <c r="U66" s="295">
        <v>111.98246849808254</v>
      </c>
      <c r="V66" s="296">
        <v>103.69656288455738</v>
      </c>
      <c r="X66" s="430">
        <v>3</v>
      </c>
      <c r="Y66" s="295">
        <v>8.6939217894795862E-2</v>
      </c>
      <c r="Z66" s="382">
        <v>3.9929999999999999</v>
      </c>
      <c r="AA66" s="412">
        <v>6.3373167205311248E-2</v>
      </c>
      <c r="AB66" s="372">
        <v>50</v>
      </c>
      <c r="AC66" s="295">
        <v>48.440165532270953</v>
      </c>
      <c r="AD66" s="539" t="s">
        <v>211</v>
      </c>
      <c r="AE66" s="543" t="s">
        <v>211</v>
      </c>
    </row>
    <row r="67" spans="1:62" ht="49.5" customHeight="1" thickBot="1">
      <c r="A67" s="653"/>
      <c r="B67" s="644"/>
      <c r="C67" s="644"/>
      <c r="D67" s="26" t="s">
        <v>9</v>
      </c>
      <c r="E67" s="18"/>
      <c r="F67" s="452">
        <v>18</v>
      </c>
      <c r="G67" s="385">
        <v>0.10743557645553324</v>
      </c>
      <c r="H67" s="424" t="s">
        <v>22</v>
      </c>
      <c r="I67" s="407" t="s">
        <v>22</v>
      </c>
      <c r="J67" s="373">
        <v>28.571428571428584</v>
      </c>
      <c r="K67" s="380">
        <v>24.642586280147214</v>
      </c>
      <c r="L67" s="535" t="s">
        <v>206</v>
      </c>
      <c r="M67" s="536" t="s">
        <v>206</v>
      </c>
      <c r="O67" s="436">
        <v>37</v>
      </c>
      <c r="P67" s="385">
        <v>7.9319413705194158E-2</v>
      </c>
      <c r="Q67" s="424" t="s">
        <v>22</v>
      </c>
      <c r="R67" s="407" t="s">
        <v>22</v>
      </c>
      <c r="S67" s="373">
        <v>-15.909090909090907</v>
      </c>
      <c r="T67" s="380">
        <v>-18.206980333176929</v>
      </c>
      <c r="U67" s="535" t="s">
        <v>206</v>
      </c>
      <c r="V67" s="536" t="s">
        <v>206</v>
      </c>
      <c r="X67" s="436">
        <v>9</v>
      </c>
      <c r="Y67" s="385">
        <v>0.26081765368438764</v>
      </c>
      <c r="Z67" s="424" t="s">
        <v>22</v>
      </c>
      <c r="AA67" s="407" t="s">
        <v>22</v>
      </c>
      <c r="AB67" s="373">
        <v>350</v>
      </c>
      <c r="AC67" s="380">
        <v>345.32049659681297</v>
      </c>
      <c r="AD67" s="535" t="s">
        <v>206</v>
      </c>
      <c r="AE67" s="536" t="s">
        <v>206</v>
      </c>
    </row>
    <row r="68" spans="1:62" ht="49.5" customHeight="1">
      <c r="A68" s="653"/>
      <c r="B68" s="656" t="s">
        <v>24</v>
      </c>
      <c r="C68" s="7" t="s">
        <v>11</v>
      </c>
      <c r="D68" s="21"/>
      <c r="E68" s="14"/>
      <c r="F68" s="441">
        <v>2636</v>
      </c>
      <c r="G68" s="442">
        <v>16.04586341171823</v>
      </c>
      <c r="H68" s="443">
        <v>3292.1959999999999</v>
      </c>
      <c r="I68" s="444">
        <v>16.932662050446655</v>
      </c>
      <c r="J68" s="372">
        <v>5.2295409181636785</v>
      </c>
      <c r="K68" s="295">
        <v>-2.132211537652509</v>
      </c>
      <c r="L68" s="295">
        <v>3.0016369151907725</v>
      </c>
      <c r="M68" s="389">
        <v>-6.2462633721683147</v>
      </c>
      <c r="O68" s="460">
        <v>4771</v>
      </c>
      <c r="P68" s="442">
        <v>10.427209618822216</v>
      </c>
      <c r="Q68" s="443">
        <v>6166.1850000000004</v>
      </c>
      <c r="R68" s="444">
        <v>11.168891161164971</v>
      </c>
      <c r="S68" s="372">
        <v>16.564866845834359</v>
      </c>
      <c r="T68" s="295">
        <v>9.0410988420806575</v>
      </c>
      <c r="U68" s="295">
        <v>10.934411772008019</v>
      </c>
      <c r="V68" s="389">
        <v>1.5417491252064792</v>
      </c>
      <c r="X68" s="460">
        <v>4045</v>
      </c>
      <c r="Y68" s="442">
        <v>116.95416090810787</v>
      </c>
      <c r="Z68" s="443">
        <v>8127.5140000000001</v>
      </c>
      <c r="AA68" s="444">
        <v>132.71185614361983</v>
      </c>
      <c r="AB68" s="372">
        <v>-16.183174471612105</v>
      </c>
      <c r="AC68" s="295">
        <v>-19.024632276517934</v>
      </c>
      <c r="AD68" s="295">
        <v>-13.375484307746873</v>
      </c>
      <c r="AE68" s="389">
        <v>-17.057808374345996</v>
      </c>
    </row>
    <row r="69" spans="1:62" ht="49.5" customHeight="1">
      <c r="A69" s="653"/>
      <c r="B69" s="643"/>
      <c r="C69" s="2" t="s">
        <v>21</v>
      </c>
      <c r="D69" s="6"/>
      <c r="E69" s="15"/>
      <c r="F69" s="441">
        <v>291</v>
      </c>
      <c r="G69" s="442">
        <v>1.7713756649506844</v>
      </c>
      <c r="H69" s="443">
        <v>374.863</v>
      </c>
      <c r="I69" s="444">
        <v>1.9280226615355176</v>
      </c>
      <c r="J69" s="372">
        <v>14.117647058823522</v>
      </c>
      <c r="K69" s="295">
        <v>6.1340916697469652</v>
      </c>
      <c r="L69" s="295">
        <v>10.27198597416043</v>
      </c>
      <c r="M69" s="296">
        <v>0.3713245738201465</v>
      </c>
      <c r="O69" s="460">
        <v>770</v>
      </c>
      <c r="P69" s="442">
        <v>1.6828655222161197</v>
      </c>
      <c r="Q69" s="443">
        <v>1100.625</v>
      </c>
      <c r="R69" s="444">
        <v>1.9935763903057067</v>
      </c>
      <c r="S69" s="372">
        <v>-26.875593542260219</v>
      </c>
      <c r="T69" s="295">
        <v>-31.595463984250799</v>
      </c>
      <c r="U69" s="295">
        <v>-31.137469788080153</v>
      </c>
      <c r="V69" s="296">
        <v>-36.96796462691384</v>
      </c>
      <c r="X69" s="460">
        <v>174</v>
      </c>
      <c r="Y69" s="442">
        <v>5.0309082813376431</v>
      </c>
      <c r="Z69" s="443">
        <v>410.26499999999999</v>
      </c>
      <c r="AA69" s="444">
        <v>6.6991000766977686</v>
      </c>
      <c r="AB69" s="372">
        <v>-32.818532818532816</v>
      </c>
      <c r="AC69" s="295">
        <v>-35.096038594543771</v>
      </c>
      <c r="AD69" s="295">
        <v>-11.582724510247616</v>
      </c>
      <c r="AE69" s="296">
        <v>-15.341257055418978</v>
      </c>
    </row>
    <row r="70" spans="1:62" ht="49.5" customHeight="1" thickBot="1">
      <c r="A70" s="654"/>
      <c r="B70" s="644"/>
      <c r="C70" s="17" t="s">
        <v>12</v>
      </c>
      <c r="D70" s="26"/>
      <c r="E70" s="18"/>
      <c r="F70" s="455">
        <v>1127</v>
      </c>
      <c r="G70" s="456">
        <v>6.8602762006852966</v>
      </c>
      <c r="H70" s="453">
        <v>2088.0419999999999</v>
      </c>
      <c r="I70" s="454">
        <v>10.7393695676499</v>
      </c>
      <c r="J70" s="373">
        <v>29.838709677419359</v>
      </c>
      <c r="K70" s="295">
        <v>20.755324617599541</v>
      </c>
      <c r="L70" s="295">
        <v>32.604404816338956</v>
      </c>
      <c r="M70" s="386">
        <v>20.698649236786167</v>
      </c>
      <c r="O70" s="462">
        <v>2915</v>
      </c>
      <c r="P70" s="456">
        <v>6.370848048389596</v>
      </c>
      <c r="Q70" s="453">
        <v>4792.3310000000001</v>
      </c>
      <c r="R70" s="454">
        <v>8.6804115262965471</v>
      </c>
      <c r="S70" s="373">
        <v>-4.4575549000327754</v>
      </c>
      <c r="T70" s="295">
        <v>-10.624414700029334</v>
      </c>
      <c r="U70" s="295">
        <v>7.0317600170631636</v>
      </c>
      <c r="V70" s="386">
        <v>-2.0304705232656204</v>
      </c>
      <c r="X70" s="462">
        <v>381</v>
      </c>
      <c r="Y70" s="456">
        <v>11.015954340170358</v>
      </c>
      <c r="Z70" s="453">
        <v>948.24599999999998</v>
      </c>
      <c r="AA70" s="454">
        <v>15.483638261436759</v>
      </c>
      <c r="AB70" s="373">
        <v>-13.995485327313773</v>
      </c>
      <c r="AC70" s="295">
        <v>-16.911107553916409</v>
      </c>
      <c r="AD70" s="295">
        <v>-16.994764498732053</v>
      </c>
      <c r="AE70" s="386">
        <v>-20.523236478026263</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6417.0460000000003</v>
      </c>
      <c r="I72" s="407" t="s">
        <v>22</v>
      </c>
      <c r="J72" s="537" t="s">
        <v>206</v>
      </c>
      <c r="K72" s="535" t="s">
        <v>206</v>
      </c>
      <c r="L72" s="387">
        <v>11.381717005333854</v>
      </c>
      <c r="M72" s="536" t="s">
        <v>206</v>
      </c>
      <c r="O72" s="428" t="s">
        <v>22</v>
      </c>
      <c r="P72" s="180" t="s">
        <v>22</v>
      </c>
      <c r="Q72" s="459">
        <v>14577.714</v>
      </c>
      <c r="R72" s="407" t="s">
        <v>22</v>
      </c>
      <c r="S72" s="537" t="s">
        <v>206</v>
      </c>
      <c r="T72" s="535" t="s">
        <v>206</v>
      </c>
      <c r="U72" s="387">
        <v>4.0502225974708352</v>
      </c>
      <c r="V72" s="536" t="s">
        <v>206</v>
      </c>
      <c r="X72" s="428" t="s">
        <v>22</v>
      </c>
      <c r="Y72" s="180" t="s">
        <v>22</v>
      </c>
      <c r="Z72" s="459">
        <v>10034.073</v>
      </c>
      <c r="AA72" s="407" t="s">
        <v>22</v>
      </c>
      <c r="AB72" s="537" t="s">
        <v>206</v>
      </c>
      <c r="AC72" s="535" t="s">
        <v>206</v>
      </c>
      <c r="AD72" s="387">
        <v>-11.853012937676837</v>
      </c>
      <c r="AE72" s="536" t="s">
        <v>206</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4" customWidth="1"/>
    <col min="2" max="2" width="14.6328125" style="42" customWidth="1"/>
    <col min="3" max="3" width="12.90625" style="42" customWidth="1"/>
    <col min="4" max="4" width="7.6328125" style="42"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2.7265625" style="42" customWidth="1"/>
    <col min="12" max="12" width="7.6328125" style="42" customWidth="1"/>
    <col min="13" max="13" width="12.7265625" style="42" customWidth="1"/>
    <col min="14" max="14" width="7.6328125" style="42" customWidth="1"/>
    <col min="15" max="15" width="12.7265625" style="42" customWidth="1"/>
    <col min="16" max="16" width="7.6328125" style="42" customWidth="1"/>
    <col min="17" max="17" width="12.7265625" style="42" customWidth="1"/>
    <col min="18" max="18" width="7.6328125" style="42" customWidth="1"/>
    <col min="19" max="19" width="12.7265625" style="42" customWidth="1"/>
    <col min="20" max="20" width="7.6328125" style="42" customWidth="1"/>
    <col min="21" max="21" width="12.7265625" style="42" customWidth="1"/>
    <col min="22" max="22" width="7.6328125" style="42" customWidth="1"/>
    <col min="23" max="23" width="12.7265625" style="42" customWidth="1"/>
    <col min="24" max="24" width="7.6328125" style="42" customWidth="1"/>
    <col min="25" max="25" width="12.7265625" style="42" customWidth="1"/>
    <col min="26" max="26" width="7.6328125" style="42" customWidth="1"/>
    <col min="27" max="27" width="12.7265625" style="42" customWidth="1"/>
    <col min="28" max="28" width="7.6328125" style="42" customWidth="1"/>
    <col min="29" max="29" width="12.7265625" style="42" customWidth="1"/>
    <col min="30" max="30" width="7.6328125" style="42" customWidth="1"/>
    <col min="31" max="31" width="12.7265625" style="42" customWidth="1"/>
    <col min="32" max="32" width="7.6328125" style="42" customWidth="1"/>
    <col min="33" max="33" width="12.7265625" style="42" customWidth="1"/>
    <col min="34" max="34" width="7.6328125" style="42" customWidth="1"/>
    <col min="35" max="35" width="12.7265625" style="42" customWidth="1"/>
    <col min="36" max="36" width="7.6328125" style="42" customWidth="1"/>
    <col min="37" max="37" width="12.7265625" style="42" customWidth="1"/>
    <col min="38" max="38" width="7.6328125" style="42" customWidth="1"/>
    <col min="39" max="39" width="12.7265625" style="42" customWidth="1"/>
    <col min="40" max="40" width="7.6328125" style="42" customWidth="1"/>
    <col min="41" max="41" width="12.7265625" style="42" customWidth="1"/>
    <col min="42" max="42" width="7.6328125" style="42" customWidth="1"/>
    <col min="43" max="43" width="12.7265625" style="42" customWidth="1"/>
    <col min="44" max="44" width="7.6328125" style="42" customWidth="1"/>
    <col min="45" max="45" width="12.7265625" style="42" customWidth="1"/>
    <col min="46" max="46" width="7.6328125" style="42" customWidth="1"/>
    <col min="47" max="47" width="12.7265625" style="42" customWidth="1"/>
    <col min="48" max="48" width="7.6328125" style="42" customWidth="1"/>
    <col min="49" max="49" width="15.6328125" style="42" customWidth="1"/>
    <col min="50" max="16384" width="9" style="42"/>
  </cols>
  <sheetData>
    <row r="1" spans="1:49" s="213" customFormat="1" ht="37">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201</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208</v>
      </c>
    </row>
    <row r="4" spans="1:49" s="53" customFormat="1" ht="36.75" customHeight="1" thickBot="1">
      <c r="A4" s="698" t="s">
        <v>207</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8" t="s">
        <v>207</v>
      </c>
    </row>
    <row r="5" spans="1:49" s="53" customFormat="1" ht="36.75" customHeight="1" thickBot="1">
      <c r="A5" s="699"/>
      <c r="B5" s="720" t="s">
        <v>85</v>
      </c>
      <c r="C5" s="732" t="s">
        <v>86</v>
      </c>
      <c r="D5" s="733"/>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9"/>
    </row>
    <row r="6" spans="1:49" s="53" customFormat="1" ht="36.75" customHeight="1" thickBot="1">
      <c r="A6" s="699"/>
      <c r="B6" s="721"/>
      <c r="C6" s="734"/>
      <c r="D6" s="735"/>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9"/>
    </row>
    <row r="7" spans="1:49" s="53" customFormat="1" ht="36.75" customHeight="1">
      <c r="A7" s="699"/>
      <c r="B7" s="721"/>
      <c r="C7" s="734"/>
      <c r="D7" s="735"/>
      <c r="E7" s="728" t="s">
        <v>97</v>
      </c>
      <c r="F7" s="728"/>
      <c r="G7" s="728" t="s">
        <v>124</v>
      </c>
      <c r="H7" s="728"/>
      <c r="I7" s="728" t="s">
        <v>98</v>
      </c>
      <c r="J7" s="730"/>
      <c r="K7" s="701" t="s">
        <v>91</v>
      </c>
      <c r="L7" s="706"/>
      <c r="M7" s="468"/>
      <c r="N7" s="468"/>
      <c r="O7" s="468"/>
      <c r="P7" s="468"/>
      <c r="Q7" s="468"/>
      <c r="R7" s="471"/>
      <c r="S7" s="723" t="s">
        <v>86</v>
      </c>
      <c r="T7" s="724"/>
      <c r="U7" s="251"/>
      <c r="V7" s="252"/>
      <c r="W7" s="252"/>
      <c r="X7" s="252"/>
      <c r="Y7" s="251"/>
      <c r="Z7" s="59"/>
      <c r="AA7" s="723" t="s">
        <v>92</v>
      </c>
      <c r="AB7" s="724"/>
      <c r="AC7" s="468"/>
      <c r="AD7" s="468"/>
      <c r="AE7" s="468"/>
      <c r="AF7" s="468"/>
      <c r="AG7" s="468"/>
      <c r="AH7" s="468"/>
      <c r="AI7" s="711" t="s">
        <v>93</v>
      </c>
      <c r="AJ7" s="712"/>
      <c r="AK7" s="701" t="s">
        <v>91</v>
      </c>
      <c r="AL7" s="702"/>
      <c r="AM7" s="705" t="s">
        <v>86</v>
      </c>
      <c r="AN7" s="706"/>
      <c r="AO7" s="701" t="s">
        <v>93</v>
      </c>
      <c r="AP7" s="709"/>
      <c r="AQ7" s="60" t="s">
        <v>94</v>
      </c>
      <c r="AR7" s="61"/>
      <c r="AS7" s="60" t="s">
        <v>95</v>
      </c>
      <c r="AT7" s="61"/>
      <c r="AU7" s="60" t="s">
        <v>96</v>
      </c>
      <c r="AV7" s="61"/>
      <c r="AW7" s="699"/>
    </row>
    <row r="8" spans="1:49" s="53" customFormat="1" ht="36.75" customHeight="1" thickBot="1">
      <c r="A8" s="700"/>
      <c r="B8" s="722"/>
      <c r="C8" s="736"/>
      <c r="D8" s="737"/>
      <c r="E8" s="729"/>
      <c r="F8" s="729"/>
      <c r="G8" s="729"/>
      <c r="H8" s="729"/>
      <c r="I8" s="729"/>
      <c r="J8" s="731"/>
      <c r="K8" s="703"/>
      <c r="L8" s="704"/>
      <c r="M8" s="715" t="s">
        <v>138</v>
      </c>
      <c r="N8" s="715"/>
      <c r="O8" s="715" t="s">
        <v>124</v>
      </c>
      <c r="P8" s="715"/>
      <c r="Q8" s="715" t="s">
        <v>98</v>
      </c>
      <c r="R8" s="715"/>
      <c r="S8" s="725"/>
      <c r="T8" s="727"/>
      <c r="U8" s="716" t="s">
        <v>97</v>
      </c>
      <c r="V8" s="717"/>
      <c r="W8" s="718" t="s">
        <v>124</v>
      </c>
      <c r="X8" s="719"/>
      <c r="Y8" s="62" t="s">
        <v>98</v>
      </c>
      <c r="Z8" s="63"/>
      <c r="AA8" s="725"/>
      <c r="AB8" s="726"/>
      <c r="AC8" s="715" t="s">
        <v>138</v>
      </c>
      <c r="AD8" s="715"/>
      <c r="AE8" s="715" t="s">
        <v>124</v>
      </c>
      <c r="AF8" s="715"/>
      <c r="AG8" s="715" t="s">
        <v>98</v>
      </c>
      <c r="AH8" s="715"/>
      <c r="AI8" s="713"/>
      <c r="AJ8" s="714"/>
      <c r="AK8" s="703"/>
      <c r="AL8" s="704"/>
      <c r="AM8" s="707"/>
      <c r="AN8" s="708"/>
      <c r="AO8" s="703"/>
      <c r="AP8" s="710"/>
      <c r="AQ8" s="469"/>
      <c r="AR8" s="470"/>
      <c r="AS8" s="469"/>
      <c r="AT8" s="470"/>
      <c r="AU8" s="469"/>
      <c r="AV8" s="470"/>
      <c r="AW8" s="700"/>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14732473</v>
      </c>
      <c r="C10" s="71">
        <v>35376</v>
      </c>
      <c r="D10" s="490">
        <v>24.012261892487434</v>
      </c>
      <c r="E10" s="229">
        <v>28688</v>
      </c>
      <c r="F10" s="490">
        <v>19.472630290922645</v>
      </c>
      <c r="G10" s="229">
        <v>671</v>
      </c>
      <c r="H10" s="490">
        <v>0.45545646002541462</v>
      </c>
      <c r="I10" s="229">
        <v>6017</v>
      </c>
      <c r="J10" s="491">
        <v>4.0841751415393732</v>
      </c>
      <c r="K10" s="228">
        <v>18018</v>
      </c>
      <c r="L10" s="326">
        <v>11.917696065546401</v>
      </c>
      <c r="M10" s="352">
        <v>10216</v>
      </c>
      <c r="N10" s="326">
        <v>6.757197414009438</v>
      </c>
      <c r="O10" s="352">
        <v>304</v>
      </c>
      <c r="P10" s="326">
        <v>0.20107556909346799</v>
      </c>
      <c r="Q10" s="352">
        <v>7498</v>
      </c>
      <c r="R10" s="326">
        <v>4.9594230824434975</v>
      </c>
      <c r="S10" s="73">
        <v>8407</v>
      </c>
      <c r="T10" s="326">
        <v>5.5606654913446896</v>
      </c>
      <c r="U10" s="74">
        <v>3279</v>
      </c>
      <c r="V10" s="326">
        <v>2.1688381284785576</v>
      </c>
      <c r="W10" s="352">
        <v>130</v>
      </c>
      <c r="X10" s="326">
        <v>8.5986263099180393E-2</v>
      </c>
      <c r="Y10" s="72">
        <v>4998</v>
      </c>
      <c r="Z10" s="326">
        <v>3.3058410997669512</v>
      </c>
      <c r="AA10" s="75">
        <v>97</v>
      </c>
      <c r="AB10" s="326">
        <v>6.4158980927849982E-2</v>
      </c>
      <c r="AC10" s="229">
        <v>70</v>
      </c>
      <c r="AD10" s="326">
        <v>4.6300295514943295E-2</v>
      </c>
      <c r="AE10" s="229">
        <v>0</v>
      </c>
      <c r="AF10" s="326">
        <v>0</v>
      </c>
      <c r="AG10" s="229">
        <v>27</v>
      </c>
      <c r="AH10" s="326">
        <v>1.7858685412906698E-2</v>
      </c>
      <c r="AI10" s="70">
        <v>26522</v>
      </c>
      <c r="AJ10" s="319">
        <v>17.542520537818941</v>
      </c>
      <c r="AK10" s="495">
        <v>99</v>
      </c>
      <c r="AL10" s="326">
        <v>6.5481846513991221E-2</v>
      </c>
      <c r="AM10" s="74">
        <v>64</v>
      </c>
      <c r="AN10" s="326">
        <v>4.2331698756519577E-2</v>
      </c>
      <c r="AO10" s="70">
        <v>163</v>
      </c>
      <c r="AP10" s="326">
        <v>0.1078135452705108</v>
      </c>
      <c r="AQ10" s="70">
        <v>25597</v>
      </c>
      <c r="AR10" s="491">
        <v>17.374543975067866</v>
      </c>
      <c r="AS10" s="74">
        <v>2592</v>
      </c>
      <c r="AT10" s="490">
        <v>1.7593787546734345</v>
      </c>
      <c r="AU10" s="70">
        <v>9593</v>
      </c>
      <c r="AV10" s="490">
        <v>6.5114662012277238</v>
      </c>
      <c r="AW10" s="466" t="s">
        <v>99</v>
      </c>
    </row>
    <row r="11" spans="1:49" s="82" customFormat="1" ht="36.75" customHeight="1">
      <c r="A11" s="77" t="s">
        <v>100</v>
      </c>
      <c r="B11" s="487">
        <v>509558</v>
      </c>
      <c r="C11" s="79">
        <v>1305</v>
      </c>
      <c r="D11" s="327">
        <v>25.610431000985166</v>
      </c>
      <c r="E11" s="230">
        <v>1044</v>
      </c>
      <c r="F11" s="327">
        <v>20.488344800788134</v>
      </c>
      <c r="G11" s="230">
        <v>32</v>
      </c>
      <c r="H11" s="327">
        <v>0.62799524293603481</v>
      </c>
      <c r="I11" s="230">
        <v>229</v>
      </c>
      <c r="J11" s="323">
        <v>4.4940909572609984</v>
      </c>
      <c r="K11" s="492">
        <v>600</v>
      </c>
      <c r="L11" s="327">
        <v>11.56155500345562</v>
      </c>
      <c r="M11" s="353">
        <v>345</v>
      </c>
      <c r="N11" s="327">
        <v>6.6478941269869809</v>
      </c>
      <c r="O11" s="353">
        <v>3</v>
      </c>
      <c r="P11" s="327">
        <v>5.7807775017278101E-2</v>
      </c>
      <c r="Q11" s="353">
        <v>252</v>
      </c>
      <c r="R11" s="327">
        <v>4.85585310145136</v>
      </c>
      <c r="S11" s="230">
        <v>380</v>
      </c>
      <c r="T11" s="327">
        <v>7.322318168855225</v>
      </c>
      <c r="U11" s="81">
        <v>169</v>
      </c>
      <c r="V11" s="327">
        <v>3.2565046593066662</v>
      </c>
      <c r="W11" s="353">
        <v>12</v>
      </c>
      <c r="X11" s="327">
        <v>0.23123110006911241</v>
      </c>
      <c r="Y11" s="353">
        <v>199</v>
      </c>
      <c r="Z11" s="327">
        <v>3.834582409479447</v>
      </c>
      <c r="AA11" s="81">
        <v>0</v>
      </c>
      <c r="AB11" s="327">
        <v>0</v>
      </c>
      <c r="AC11" s="230">
        <v>0</v>
      </c>
      <c r="AD11" s="327">
        <v>0</v>
      </c>
      <c r="AE11" s="230">
        <v>0</v>
      </c>
      <c r="AF11" s="327">
        <v>0</v>
      </c>
      <c r="AG11" s="230">
        <v>0</v>
      </c>
      <c r="AH11" s="327">
        <v>0</v>
      </c>
      <c r="AI11" s="78">
        <v>980</v>
      </c>
      <c r="AJ11" s="320">
        <v>18.883873172310846</v>
      </c>
      <c r="AK11" s="492">
        <v>21</v>
      </c>
      <c r="AL11" s="327">
        <v>0.40465442512094668</v>
      </c>
      <c r="AM11" s="80">
        <v>4</v>
      </c>
      <c r="AN11" s="327">
        <v>7.7077033356370811E-2</v>
      </c>
      <c r="AO11" s="79">
        <v>25</v>
      </c>
      <c r="AP11" s="327">
        <v>0.48173145847731746</v>
      </c>
      <c r="AQ11" s="78">
        <v>1227</v>
      </c>
      <c r="AR11" s="323">
        <v>24.079692596328584</v>
      </c>
      <c r="AS11" s="80">
        <v>77</v>
      </c>
      <c r="AT11" s="327">
        <v>1.5111135533148337</v>
      </c>
      <c r="AU11" s="79">
        <v>508</v>
      </c>
      <c r="AV11" s="327">
        <v>9.9694244816095523</v>
      </c>
      <c r="AW11" s="77" t="s">
        <v>100</v>
      </c>
    </row>
    <row r="12" spans="1:49" s="82" customFormat="1" ht="36.75" customHeight="1">
      <c r="A12" s="83" t="s">
        <v>37</v>
      </c>
      <c r="B12" s="488">
        <v>106079</v>
      </c>
      <c r="C12" s="85">
        <v>208</v>
      </c>
      <c r="D12" s="328">
        <v>19.608027979147618</v>
      </c>
      <c r="E12" s="231">
        <v>173</v>
      </c>
      <c r="F12" s="328">
        <v>16.308600194194891</v>
      </c>
      <c r="G12" s="231">
        <v>2</v>
      </c>
      <c r="H12" s="328">
        <v>0.18853873056872708</v>
      </c>
      <c r="I12" s="231">
        <v>33</v>
      </c>
      <c r="J12" s="324">
        <v>3.1108890543839967</v>
      </c>
      <c r="K12" s="493">
        <v>196</v>
      </c>
      <c r="L12" s="328">
        <v>17.159115780258261</v>
      </c>
      <c r="M12" s="354">
        <v>111</v>
      </c>
      <c r="N12" s="328">
        <v>9.7176625082074857</v>
      </c>
      <c r="O12" s="354">
        <v>3</v>
      </c>
      <c r="P12" s="328">
        <v>0.26263952724885092</v>
      </c>
      <c r="Q12" s="354">
        <v>82</v>
      </c>
      <c r="R12" s="328">
        <v>7.1788137448019258</v>
      </c>
      <c r="S12" s="231">
        <v>132</v>
      </c>
      <c r="T12" s="328">
        <v>11.556139198949444</v>
      </c>
      <c r="U12" s="87">
        <v>81</v>
      </c>
      <c r="V12" s="328">
        <v>7.0912672357189752</v>
      </c>
      <c r="W12" s="354">
        <v>3</v>
      </c>
      <c r="X12" s="328">
        <v>0.26263952724885092</v>
      </c>
      <c r="Y12" s="354">
        <v>48</v>
      </c>
      <c r="Z12" s="328">
        <v>4.2022324359816148</v>
      </c>
      <c r="AA12" s="87">
        <v>0</v>
      </c>
      <c r="AB12" s="328">
        <v>0</v>
      </c>
      <c r="AC12" s="231">
        <v>0</v>
      </c>
      <c r="AD12" s="328">
        <v>0</v>
      </c>
      <c r="AE12" s="231">
        <v>0</v>
      </c>
      <c r="AF12" s="328">
        <v>0</v>
      </c>
      <c r="AG12" s="231">
        <v>0</v>
      </c>
      <c r="AH12" s="328">
        <v>0</v>
      </c>
      <c r="AI12" s="84">
        <v>328</v>
      </c>
      <c r="AJ12" s="321">
        <v>28.715254979207703</v>
      </c>
      <c r="AK12" s="493">
        <v>2</v>
      </c>
      <c r="AL12" s="328">
        <v>0.17509301816590062</v>
      </c>
      <c r="AM12" s="86">
        <v>1</v>
      </c>
      <c r="AN12" s="328">
        <v>8.7546509082950308E-2</v>
      </c>
      <c r="AO12" s="85">
        <v>3</v>
      </c>
      <c r="AP12" s="328">
        <v>0.26263952724885092</v>
      </c>
      <c r="AQ12" s="84">
        <v>144</v>
      </c>
      <c r="AR12" s="324">
        <v>13.57478860094835</v>
      </c>
      <c r="AS12" s="86">
        <v>7</v>
      </c>
      <c r="AT12" s="328">
        <v>0.65988555699054474</v>
      </c>
      <c r="AU12" s="85">
        <v>158</v>
      </c>
      <c r="AV12" s="328">
        <v>14.894559714929441</v>
      </c>
      <c r="AW12" s="83" t="s">
        <v>101</v>
      </c>
    </row>
    <row r="13" spans="1:49" s="82" customFormat="1" ht="36.75" customHeight="1">
      <c r="A13" s="83" t="s">
        <v>38</v>
      </c>
      <c r="B13" s="488">
        <v>99043</v>
      </c>
      <c r="C13" s="85">
        <v>266</v>
      </c>
      <c r="D13" s="328">
        <v>26.857021697646477</v>
      </c>
      <c r="E13" s="231">
        <v>226</v>
      </c>
      <c r="F13" s="328">
        <v>22.818371818301141</v>
      </c>
      <c r="G13" s="231">
        <v>6</v>
      </c>
      <c r="H13" s="328">
        <v>0.60579748190180027</v>
      </c>
      <c r="I13" s="231">
        <v>34</v>
      </c>
      <c r="J13" s="324">
        <v>3.4328523974435345</v>
      </c>
      <c r="K13" s="493">
        <v>139</v>
      </c>
      <c r="L13" s="328">
        <v>13.898888088952884</v>
      </c>
      <c r="M13" s="354">
        <v>68</v>
      </c>
      <c r="N13" s="328">
        <v>6.7994560435165186</v>
      </c>
      <c r="O13" s="354">
        <v>0</v>
      </c>
      <c r="P13" s="328">
        <v>0</v>
      </c>
      <c r="Q13" s="354">
        <v>71</v>
      </c>
      <c r="R13" s="328">
        <v>7.0994320454363651</v>
      </c>
      <c r="S13" s="231">
        <v>41</v>
      </c>
      <c r="T13" s="328">
        <v>4.0996720262379007</v>
      </c>
      <c r="U13" s="87">
        <v>18</v>
      </c>
      <c r="V13" s="328">
        <v>1.7998560115190785</v>
      </c>
      <c r="W13" s="354">
        <v>0</v>
      </c>
      <c r="X13" s="328">
        <v>0</v>
      </c>
      <c r="Y13" s="354">
        <v>23</v>
      </c>
      <c r="Z13" s="328">
        <v>2.2998160147188225</v>
      </c>
      <c r="AA13" s="87">
        <v>0</v>
      </c>
      <c r="AB13" s="328">
        <v>0</v>
      </c>
      <c r="AC13" s="231">
        <v>0</v>
      </c>
      <c r="AD13" s="328">
        <v>0</v>
      </c>
      <c r="AE13" s="231">
        <v>0</v>
      </c>
      <c r="AF13" s="328">
        <v>0</v>
      </c>
      <c r="AG13" s="231">
        <v>0</v>
      </c>
      <c r="AH13" s="328">
        <v>0</v>
      </c>
      <c r="AI13" s="84">
        <v>180</v>
      </c>
      <c r="AJ13" s="321">
        <v>17.998560115190784</v>
      </c>
      <c r="AK13" s="493">
        <v>1</v>
      </c>
      <c r="AL13" s="328">
        <v>9.99920006399488E-2</v>
      </c>
      <c r="AM13" s="86">
        <v>0</v>
      </c>
      <c r="AN13" s="328">
        <v>0</v>
      </c>
      <c r="AO13" s="85">
        <v>1</v>
      </c>
      <c r="AP13" s="328">
        <v>9.99920006399488E-2</v>
      </c>
      <c r="AQ13" s="84">
        <v>128</v>
      </c>
      <c r="AR13" s="324">
        <v>12.923679613905071</v>
      </c>
      <c r="AS13" s="86">
        <v>5</v>
      </c>
      <c r="AT13" s="328">
        <v>0.50483123491816684</v>
      </c>
      <c r="AU13" s="85">
        <v>65</v>
      </c>
      <c r="AV13" s="328">
        <v>6.5628060539361694</v>
      </c>
      <c r="AW13" s="83" t="s">
        <v>38</v>
      </c>
    </row>
    <row r="14" spans="1:49" s="82" customFormat="1" ht="36.75" customHeight="1">
      <c r="A14" s="83" t="s">
        <v>39</v>
      </c>
      <c r="B14" s="488">
        <v>247953</v>
      </c>
      <c r="C14" s="85">
        <v>334</v>
      </c>
      <c r="D14" s="328">
        <v>13.470294773606289</v>
      </c>
      <c r="E14" s="231">
        <v>282</v>
      </c>
      <c r="F14" s="328">
        <v>11.373123132206507</v>
      </c>
      <c r="G14" s="231">
        <v>1</v>
      </c>
      <c r="H14" s="328">
        <v>4.0330223873072717E-2</v>
      </c>
      <c r="I14" s="231">
        <v>51</v>
      </c>
      <c r="J14" s="324">
        <v>2.0568414175267087</v>
      </c>
      <c r="K14" s="493">
        <v>332</v>
      </c>
      <c r="L14" s="328">
        <v>13.212317700526103</v>
      </c>
      <c r="M14" s="354">
        <v>196</v>
      </c>
      <c r="N14" s="328">
        <v>7.8000429798286639</v>
      </c>
      <c r="O14" s="354">
        <v>8</v>
      </c>
      <c r="P14" s="328">
        <v>0.31836910121749651</v>
      </c>
      <c r="Q14" s="354">
        <v>128</v>
      </c>
      <c r="R14" s="328">
        <v>5.0939056194799441</v>
      </c>
      <c r="S14" s="231">
        <v>119</v>
      </c>
      <c r="T14" s="328">
        <v>4.7357403806102596</v>
      </c>
      <c r="U14" s="87">
        <v>44</v>
      </c>
      <c r="V14" s="328">
        <v>1.7510300566962307</v>
      </c>
      <c r="W14" s="354">
        <v>0</v>
      </c>
      <c r="X14" s="328">
        <v>0</v>
      </c>
      <c r="Y14" s="354">
        <v>75</v>
      </c>
      <c r="Z14" s="328">
        <v>2.9847103239140296</v>
      </c>
      <c r="AA14" s="87">
        <v>1</v>
      </c>
      <c r="AB14" s="328">
        <v>3.9796137652187064E-2</v>
      </c>
      <c r="AC14" s="231">
        <v>1</v>
      </c>
      <c r="AD14" s="328">
        <v>3.9796137652187064E-2</v>
      </c>
      <c r="AE14" s="231">
        <v>0</v>
      </c>
      <c r="AF14" s="328">
        <v>0</v>
      </c>
      <c r="AG14" s="231">
        <v>0</v>
      </c>
      <c r="AH14" s="328">
        <v>0</v>
      </c>
      <c r="AI14" s="84">
        <v>452</v>
      </c>
      <c r="AJ14" s="321">
        <v>17.987854218788552</v>
      </c>
      <c r="AK14" s="493">
        <v>0</v>
      </c>
      <c r="AL14" s="328">
        <v>0</v>
      </c>
      <c r="AM14" s="86">
        <v>1</v>
      </c>
      <c r="AN14" s="328">
        <v>3.9796137652187064E-2</v>
      </c>
      <c r="AO14" s="85">
        <v>1</v>
      </c>
      <c r="AP14" s="328">
        <v>3.9796137652187064E-2</v>
      </c>
      <c r="AQ14" s="84">
        <v>397</v>
      </c>
      <c r="AR14" s="324">
        <v>16.011098877609871</v>
      </c>
      <c r="AS14" s="86">
        <v>26</v>
      </c>
      <c r="AT14" s="328">
        <v>1.0485858206998906</v>
      </c>
      <c r="AU14" s="85">
        <v>283</v>
      </c>
      <c r="AV14" s="328">
        <v>11.413453356079579</v>
      </c>
      <c r="AW14" s="83" t="s">
        <v>39</v>
      </c>
    </row>
    <row r="15" spans="1:49" s="82" customFormat="1" ht="36.75" customHeight="1">
      <c r="A15" s="83" t="s">
        <v>40</v>
      </c>
      <c r="B15" s="488">
        <v>85000</v>
      </c>
      <c r="C15" s="85">
        <v>193</v>
      </c>
      <c r="D15" s="328">
        <v>22.705882352941174</v>
      </c>
      <c r="E15" s="231">
        <v>159</v>
      </c>
      <c r="F15" s="328">
        <v>18.705882352941178</v>
      </c>
      <c r="G15" s="231">
        <v>3</v>
      </c>
      <c r="H15" s="328">
        <v>0.3529411764705882</v>
      </c>
      <c r="I15" s="231">
        <v>31</v>
      </c>
      <c r="J15" s="324">
        <v>3.6470588235294121</v>
      </c>
      <c r="K15" s="493">
        <v>219</v>
      </c>
      <c r="L15" s="328">
        <v>24.675407594917694</v>
      </c>
      <c r="M15" s="354">
        <v>100</v>
      </c>
      <c r="N15" s="328">
        <v>11.267309404072007</v>
      </c>
      <c r="O15" s="354">
        <v>3</v>
      </c>
      <c r="P15" s="328">
        <v>0.33801928212216015</v>
      </c>
      <c r="Q15" s="354">
        <v>116</v>
      </c>
      <c r="R15" s="328">
        <v>13.070078908723527</v>
      </c>
      <c r="S15" s="231">
        <v>80</v>
      </c>
      <c r="T15" s="328">
        <v>9.0138475232576045</v>
      </c>
      <c r="U15" s="87">
        <v>30</v>
      </c>
      <c r="V15" s="328">
        <v>3.3801928212216015</v>
      </c>
      <c r="W15" s="354">
        <v>0</v>
      </c>
      <c r="X15" s="328">
        <v>0</v>
      </c>
      <c r="Y15" s="354">
        <v>50</v>
      </c>
      <c r="Z15" s="328">
        <v>5.6336547020360035</v>
      </c>
      <c r="AA15" s="87">
        <v>0</v>
      </c>
      <c r="AB15" s="328">
        <v>0</v>
      </c>
      <c r="AC15" s="231">
        <v>0</v>
      </c>
      <c r="AD15" s="328">
        <v>0</v>
      </c>
      <c r="AE15" s="231">
        <v>0</v>
      </c>
      <c r="AF15" s="328">
        <v>0</v>
      </c>
      <c r="AG15" s="231">
        <v>0</v>
      </c>
      <c r="AH15" s="328">
        <v>0</v>
      </c>
      <c r="AI15" s="84">
        <v>299</v>
      </c>
      <c r="AJ15" s="321">
        <v>33.689255118175296</v>
      </c>
      <c r="AK15" s="493">
        <v>0</v>
      </c>
      <c r="AL15" s="328">
        <v>0</v>
      </c>
      <c r="AM15" s="86">
        <v>1</v>
      </c>
      <c r="AN15" s="328">
        <v>0.11267309404072007</v>
      </c>
      <c r="AO15" s="85">
        <v>1</v>
      </c>
      <c r="AP15" s="328">
        <v>0.11267309404072007</v>
      </c>
      <c r="AQ15" s="84">
        <v>139</v>
      </c>
      <c r="AR15" s="324">
        <v>16.352941176470587</v>
      </c>
      <c r="AS15" s="86">
        <v>17</v>
      </c>
      <c r="AT15" s="328">
        <v>2</v>
      </c>
      <c r="AU15" s="85">
        <v>22</v>
      </c>
      <c r="AV15" s="328">
        <v>2.5882352941176467</v>
      </c>
      <c r="AW15" s="83" t="s">
        <v>40</v>
      </c>
    </row>
    <row r="16" spans="1:49" s="82" customFormat="1" ht="36.75" customHeight="1">
      <c r="A16" s="83" t="s">
        <v>41</v>
      </c>
      <c r="B16" s="488">
        <v>98414</v>
      </c>
      <c r="C16" s="85">
        <v>218</v>
      </c>
      <c r="D16" s="328">
        <v>22.151319934155712</v>
      </c>
      <c r="E16" s="231">
        <v>191</v>
      </c>
      <c r="F16" s="328">
        <v>19.407807832218992</v>
      </c>
      <c r="G16" s="231">
        <v>2</v>
      </c>
      <c r="H16" s="328">
        <v>0.20322311866197898</v>
      </c>
      <c r="I16" s="231">
        <v>25</v>
      </c>
      <c r="J16" s="324">
        <v>2.5402889832747371</v>
      </c>
      <c r="K16" s="493">
        <v>66</v>
      </c>
      <c r="L16" s="328">
        <v>6.5646167159012929</v>
      </c>
      <c r="M16" s="354">
        <v>28</v>
      </c>
      <c r="N16" s="328">
        <v>2.7849889097763061</v>
      </c>
      <c r="O16" s="354">
        <v>0</v>
      </c>
      <c r="P16" s="328">
        <v>0</v>
      </c>
      <c r="Q16" s="354">
        <v>38</v>
      </c>
      <c r="R16" s="328">
        <v>3.7796278061249873</v>
      </c>
      <c r="S16" s="231">
        <v>64</v>
      </c>
      <c r="T16" s="328">
        <v>6.3656889366315568</v>
      </c>
      <c r="U16" s="87">
        <v>29</v>
      </c>
      <c r="V16" s="328">
        <v>2.8844527994111742</v>
      </c>
      <c r="W16" s="354">
        <v>0</v>
      </c>
      <c r="X16" s="328">
        <v>0</v>
      </c>
      <c r="Y16" s="354">
        <v>35</v>
      </c>
      <c r="Z16" s="328">
        <v>3.4812361372203822</v>
      </c>
      <c r="AA16" s="87">
        <v>0</v>
      </c>
      <c r="AB16" s="328">
        <v>0</v>
      </c>
      <c r="AC16" s="231">
        <v>0</v>
      </c>
      <c r="AD16" s="328">
        <v>0</v>
      </c>
      <c r="AE16" s="231">
        <v>0</v>
      </c>
      <c r="AF16" s="328">
        <v>0</v>
      </c>
      <c r="AG16" s="231">
        <v>0</v>
      </c>
      <c r="AH16" s="328">
        <v>0</v>
      </c>
      <c r="AI16" s="84">
        <v>130</v>
      </c>
      <c r="AJ16" s="321">
        <v>12.930305652532851</v>
      </c>
      <c r="AK16" s="493">
        <v>0</v>
      </c>
      <c r="AL16" s="328">
        <v>0</v>
      </c>
      <c r="AM16" s="86">
        <v>0</v>
      </c>
      <c r="AN16" s="328">
        <v>0</v>
      </c>
      <c r="AO16" s="85">
        <v>0</v>
      </c>
      <c r="AP16" s="328">
        <v>0</v>
      </c>
      <c r="AQ16" s="84">
        <v>184</v>
      </c>
      <c r="AR16" s="324">
        <v>18.696526916902066</v>
      </c>
      <c r="AS16" s="86">
        <v>12</v>
      </c>
      <c r="AT16" s="328">
        <v>1.2193387119718739</v>
      </c>
      <c r="AU16" s="85">
        <v>423</v>
      </c>
      <c r="AV16" s="328">
        <v>42.981689597008561</v>
      </c>
      <c r="AW16" s="83" t="s">
        <v>41</v>
      </c>
    </row>
    <row r="17" spans="1:49" s="82" customFormat="1" ht="36.75" customHeight="1">
      <c r="A17" s="83" t="s">
        <v>42</v>
      </c>
      <c r="B17" s="488">
        <v>169036</v>
      </c>
      <c r="C17" s="85">
        <v>445</v>
      </c>
      <c r="D17" s="328">
        <v>26.325753094015475</v>
      </c>
      <c r="E17" s="231">
        <v>378</v>
      </c>
      <c r="F17" s="328">
        <v>22.362100380983932</v>
      </c>
      <c r="G17" s="231">
        <v>4</v>
      </c>
      <c r="H17" s="328">
        <v>0.23663598286755486</v>
      </c>
      <c r="I17" s="231">
        <v>63</v>
      </c>
      <c r="J17" s="324">
        <v>3.7270167301639887</v>
      </c>
      <c r="K17" s="493">
        <v>150</v>
      </c>
      <c r="L17" s="328">
        <v>8.4802617197216961</v>
      </c>
      <c r="M17" s="354">
        <v>89</v>
      </c>
      <c r="N17" s="328">
        <v>5.0316219537015403</v>
      </c>
      <c r="O17" s="354">
        <v>2</v>
      </c>
      <c r="P17" s="328">
        <v>0.11307015626295595</v>
      </c>
      <c r="Q17" s="354">
        <v>59</v>
      </c>
      <c r="R17" s="328">
        <v>3.3355696097572003</v>
      </c>
      <c r="S17" s="231">
        <v>54</v>
      </c>
      <c r="T17" s="328">
        <v>3.0528942190998105</v>
      </c>
      <c r="U17" s="87">
        <v>11</v>
      </c>
      <c r="V17" s="328">
        <v>0.62188585944625763</v>
      </c>
      <c r="W17" s="354">
        <v>0</v>
      </c>
      <c r="X17" s="328">
        <v>0</v>
      </c>
      <c r="Y17" s="354">
        <v>43</v>
      </c>
      <c r="Z17" s="328">
        <v>2.431008359653553</v>
      </c>
      <c r="AA17" s="87">
        <v>1</v>
      </c>
      <c r="AB17" s="328">
        <v>5.6535078131477977E-2</v>
      </c>
      <c r="AC17" s="231">
        <v>1</v>
      </c>
      <c r="AD17" s="328">
        <v>5.6535078131477977E-2</v>
      </c>
      <c r="AE17" s="231">
        <v>0</v>
      </c>
      <c r="AF17" s="328">
        <v>0</v>
      </c>
      <c r="AG17" s="231">
        <v>0</v>
      </c>
      <c r="AH17" s="328">
        <v>0</v>
      </c>
      <c r="AI17" s="84">
        <v>205</v>
      </c>
      <c r="AJ17" s="321">
        <v>11.589691016952983</v>
      </c>
      <c r="AK17" s="493">
        <v>1</v>
      </c>
      <c r="AL17" s="328">
        <v>5.6535078131477977E-2</v>
      </c>
      <c r="AM17" s="86">
        <v>0</v>
      </c>
      <c r="AN17" s="328">
        <v>0</v>
      </c>
      <c r="AO17" s="85">
        <v>1</v>
      </c>
      <c r="AP17" s="328">
        <v>5.6535078131477977E-2</v>
      </c>
      <c r="AQ17" s="84">
        <v>300</v>
      </c>
      <c r="AR17" s="324">
        <v>17.747698715066615</v>
      </c>
      <c r="AS17" s="86">
        <v>43</v>
      </c>
      <c r="AT17" s="328">
        <v>2.5438368158262148</v>
      </c>
      <c r="AU17" s="85">
        <v>211</v>
      </c>
      <c r="AV17" s="328">
        <v>12.482548096263518</v>
      </c>
      <c r="AW17" s="83" t="s">
        <v>42</v>
      </c>
    </row>
    <row r="18" spans="1:49" s="82" customFormat="1" ht="36.75" customHeight="1">
      <c r="A18" s="83" t="s">
        <v>43</v>
      </c>
      <c r="B18" s="488">
        <v>304082</v>
      </c>
      <c r="C18" s="85">
        <v>728</v>
      </c>
      <c r="D18" s="328">
        <v>23.940910675409924</v>
      </c>
      <c r="E18" s="231">
        <v>580</v>
      </c>
      <c r="F18" s="328">
        <v>19.073802461178236</v>
      </c>
      <c r="G18" s="231">
        <v>4</v>
      </c>
      <c r="H18" s="328">
        <v>0.13154346524950505</v>
      </c>
      <c r="I18" s="231">
        <v>144</v>
      </c>
      <c r="J18" s="324">
        <v>4.7355647489821822</v>
      </c>
      <c r="K18" s="493">
        <v>353</v>
      </c>
      <c r="L18" s="328">
        <v>11.302606750399166</v>
      </c>
      <c r="M18" s="354">
        <v>203</v>
      </c>
      <c r="N18" s="328">
        <v>6.4997993493796917</v>
      </c>
      <c r="O18" s="354">
        <v>12</v>
      </c>
      <c r="P18" s="328">
        <v>0.38422459208155807</v>
      </c>
      <c r="Q18" s="354">
        <v>138</v>
      </c>
      <c r="R18" s="328">
        <v>4.4185828089379182</v>
      </c>
      <c r="S18" s="231">
        <v>171</v>
      </c>
      <c r="T18" s="328">
        <v>5.4752004371622034</v>
      </c>
      <c r="U18" s="87">
        <v>36</v>
      </c>
      <c r="V18" s="328">
        <v>1.1526737762446744</v>
      </c>
      <c r="W18" s="354">
        <v>0</v>
      </c>
      <c r="X18" s="328">
        <v>0</v>
      </c>
      <c r="Y18" s="354">
        <v>135</v>
      </c>
      <c r="Z18" s="328">
        <v>4.3225266609175286</v>
      </c>
      <c r="AA18" s="87">
        <v>4</v>
      </c>
      <c r="AB18" s="328">
        <v>0.12807486402718604</v>
      </c>
      <c r="AC18" s="231">
        <v>2</v>
      </c>
      <c r="AD18" s="328">
        <v>6.4037432013593021E-2</v>
      </c>
      <c r="AE18" s="231">
        <v>0</v>
      </c>
      <c r="AF18" s="328">
        <v>0</v>
      </c>
      <c r="AG18" s="231">
        <v>2</v>
      </c>
      <c r="AH18" s="328">
        <v>6.4037432013593021E-2</v>
      </c>
      <c r="AI18" s="84">
        <v>528</v>
      </c>
      <c r="AJ18" s="321">
        <v>16.905882051588556</v>
      </c>
      <c r="AK18" s="493">
        <v>1</v>
      </c>
      <c r="AL18" s="328">
        <v>3.201871600679651E-2</v>
      </c>
      <c r="AM18" s="86">
        <v>2</v>
      </c>
      <c r="AN18" s="328">
        <v>6.4037432013593021E-2</v>
      </c>
      <c r="AO18" s="85">
        <v>3</v>
      </c>
      <c r="AP18" s="328">
        <v>9.6056148020389517E-2</v>
      </c>
      <c r="AQ18" s="84">
        <v>478</v>
      </c>
      <c r="AR18" s="324">
        <v>15.719444097315854</v>
      </c>
      <c r="AS18" s="86">
        <v>61</v>
      </c>
      <c r="AT18" s="328">
        <v>2.0060378450549523</v>
      </c>
      <c r="AU18" s="85">
        <v>83</v>
      </c>
      <c r="AV18" s="328">
        <v>2.7295269039272299</v>
      </c>
      <c r="AW18" s="83" t="s">
        <v>43</v>
      </c>
    </row>
    <row r="19" spans="1:49" s="82" customFormat="1" ht="36.75" customHeight="1">
      <c r="A19" s="83" t="s">
        <v>44</v>
      </c>
      <c r="B19" s="488">
        <v>225055</v>
      </c>
      <c r="C19" s="85">
        <v>538</v>
      </c>
      <c r="D19" s="328">
        <v>23.905267601253026</v>
      </c>
      <c r="E19" s="231">
        <v>429</v>
      </c>
      <c r="F19" s="328">
        <v>19.062007064939682</v>
      </c>
      <c r="G19" s="231">
        <v>36</v>
      </c>
      <c r="H19" s="328">
        <v>1.5996089844704628</v>
      </c>
      <c r="I19" s="231">
        <v>73</v>
      </c>
      <c r="J19" s="324">
        <v>3.2436515518428828</v>
      </c>
      <c r="K19" s="493">
        <v>208</v>
      </c>
      <c r="L19" s="328">
        <v>8.9642035218976535</v>
      </c>
      <c r="M19" s="354">
        <v>113</v>
      </c>
      <c r="N19" s="328">
        <v>4.8699759518001677</v>
      </c>
      <c r="O19" s="354">
        <v>3</v>
      </c>
      <c r="P19" s="328">
        <v>0.12929139695044695</v>
      </c>
      <c r="Q19" s="354">
        <v>92</v>
      </c>
      <c r="R19" s="328">
        <v>3.9649361731470396</v>
      </c>
      <c r="S19" s="231">
        <v>164</v>
      </c>
      <c r="T19" s="328">
        <v>7.0679296999577659</v>
      </c>
      <c r="U19" s="87">
        <v>69</v>
      </c>
      <c r="V19" s="328">
        <v>2.9737021298602793</v>
      </c>
      <c r="W19" s="354">
        <v>0</v>
      </c>
      <c r="X19" s="328">
        <v>0</v>
      </c>
      <c r="Y19" s="354">
        <v>95</v>
      </c>
      <c r="Z19" s="328">
        <v>4.0942275700974857</v>
      </c>
      <c r="AA19" s="87">
        <v>0</v>
      </c>
      <c r="AB19" s="328">
        <v>0</v>
      </c>
      <c r="AC19" s="231">
        <v>0</v>
      </c>
      <c r="AD19" s="328">
        <v>0</v>
      </c>
      <c r="AE19" s="231">
        <v>0</v>
      </c>
      <c r="AF19" s="328">
        <v>0</v>
      </c>
      <c r="AG19" s="231">
        <v>0</v>
      </c>
      <c r="AH19" s="328">
        <v>0</v>
      </c>
      <c r="AI19" s="84">
        <v>372</v>
      </c>
      <c r="AJ19" s="321">
        <v>16.032133221855421</v>
      </c>
      <c r="AK19" s="493">
        <v>0</v>
      </c>
      <c r="AL19" s="328">
        <v>0</v>
      </c>
      <c r="AM19" s="86">
        <v>0</v>
      </c>
      <c r="AN19" s="328">
        <v>0</v>
      </c>
      <c r="AO19" s="85">
        <v>0</v>
      </c>
      <c r="AP19" s="328">
        <v>0</v>
      </c>
      <c r="AQ19" s="84">
        <v>293</v>
      </c>
      <c r="AR19" s="324">
        <v>13.019039790273489</v>
      </c>
      <c r="AS19" s="86">
        <v>30</v>
      </c>
      <c r="AT19" s="328">
        <v>1.333007487058719</v>
      </c>
      <c r="AU19" s="85">
        <v>88</v>
      </c>
      <c r="AV19" s="328">
        <v>3.9101552953722423</v>
      </c>
      <c r="AW19" s="83" t="s">
        <v>44</v>
      </c>
    </row>
    <row r="20" spans="1:49" s="82" customFormat="1" ht="36.75" customHeight="1">
      <c r="A20" s="83" t="s">
        <v>45</v>
      </c>
      <c r="B20" s="488">
        <v>185746</v>
      </c>
      <c r="C20" s="85">
        <v>302</v>
      </c>
      <c r="D20" s="328">
        <v>16.258761965264394</v>
      </c>
      <c r="E20" s="231">
        <v>243</v>
      </c>
      <c r="F20" s="328">
        <v>13.082381316421349</v>
      </c>
      <c r="G20" s="231">
        <v>3</v>
      </c>
      <c r="H20" s="328">
        <v>0.16151088044964629</v>
      </c>
      <c r="I20" s="231">
        <v>56</v>
      </c>
      <c r="J20" s="324">
        <v>3.0148697683933974</v>
      </c>
      <c r="K20" s="493">
        <v>192</v>
      </c>
      <c r="L20" s="328">
        <v>10.155094384197545</v>
      </c>
      <c r="M20" s="354">
        <v>102</v>
      </c>
      <c r="N20" s="328">
        <v>5.3948938916049451</v>
      </c>
      <c r="O20" s="354">
        <v>5</v>
      </c>
      <c r="P20" s="328">
        <v>0.26445558292181104</v>
      </c>
      <c r="Q20" s="354">
        <v>85</v>
      </c>
      <c r="R20" s="328">
        <v>4.4957449096707878</v>
      </c>
      <c r="S20" s="231">
        <v>61</v>
      </c>
      <c r="T20" s="328">
        <v>3.2263581116460949</v>
      </c>
      <c r="U20" s="87">
        <v>20</v>
      </c>
      <c r="V20" s="328">
        <v>1.0578223316872442</v>
      </c>
      <c r="W20" s="354">
        <v>1</v>
      </c>
      <c r="X20" s="328">
        <v>5.2891116584362206E-2</v>
      </c>
      <c r="Y20" s="354">
        <v>40</v>
      </c>
      <c r="Z20" s="328">
        <v>2.1156446633744883</v>
      </c>
      <c r="AA20" s="87">
        <v>1</v>
      </c>
      <c r="AB20" s="328">
        <v>5.2891116584362206E-2</v>
      </c>
      <c r="AC20" s="231">
        <v>1</v>
      </c>
      <c r="AD20" s="328">
        <v>5.2891116584362206E-2</v>
      </c>
      <c r="AE20" s="231">
        <v>0</v>
      </c>
      <c r="AF20" s="328">
        <v>0</v>
      </c>
      <c r="AG20" s="231">
        <v>0</v>
      </c>
      <c r="AH20" s="328">
        <v>0</v>
      </c>
      <c r="AI20" s="84">
        <v>254</v>
      </c>
      <c r="AJ20" s="321">
        <v>13.434343612428002</v>
      </c>
      <c r="AK20" s="493">
        <v>0</v>
      </c>
      <c r="AL20" s="328">
        <v>0</v>
      </c>
      <c r="AM20" s="86">
        <v>0</v>
      </c>
      <c r="AN20" s="328">
        <v>0</v>
      </c>
      <c r="AO20" s="85">
        <v>0</v>
      </c>
      <c r="AP20" s="328">
        <v>0</v>
      </c>
      <c r="AQ20" s="84">
        <v>291</v>
      </c>
      <c r="AR20" s="324">
        <v>15.666555403615689</v>
      </c>
      <c r="AS20" s="86">
        <v>34</v>
      </c>
      <c r="AT20" s="328">
        <v>1.8304566450959914</v>
      </c>
      <c r="AU20" s="85">
        <v>62</v>
      </c>
      <c r="AV20" s="328">
        <v>3.3378915292926901</v>
      </c>
      <c r="AW20" s="83" t="s">
        <v>45</v>
      </c>
    </row>
    <row r="21" spans="1:49" s="82" customFormat="1" ht="36.75" customHeight="1">
      <c r="A21" s="83" t="s">
        <v>46</v>
      </c>
      <c r="B21" s="488">
        <v>895570</v>
      </c>
      <c r="C21" s="85">
        <v>2484</v>
      </c>
      <c r="D21" s="328">
        <v>27.736525341402682</v>
      </c>
      <c r="E21" s="231">
        <v>1948</v>
      </c>
      <c r="F21" s="328">
        <v>21.751510211373763</v>
      </c>
      <c r="G21" s="231">
        <v>112</v>
      </c>
      <c r="H21" s="328">
        <v>1.2506001764239536</v>
      </c>
      <c r="I21" s="231">
        <v>424</v>
      </c>
      <c r="J21" s="324">
        <v>4.7344149536049667</v>
      </c>
      <c r="K21" s="493">
        <v>765</v>
      </c>
      <c r="L21" s="328">
        <v>8.3307046541958982</v>
      </c>
      <c r="M21" s="354">
        <v>445</v>
      </c>
      <c r="N21" s="328">
        <v>4.8459654524407512</v>
      </c>
      <c r="O21" s="354">
        <v>4</v>
      </c>
      <c r="P21" s="328">
        <v>4.3559240021939338E-2</v>
      </c>
      <c r="Q21" s="354">
        <v>316</v>
      </c>
      <c r="R21" s="328">
        <v>3.4411799617332077</v>
      </c>
      <c r="S21" s="231">
        <v>523</v>
      </c>
      <c r="T21" s="328">
        <v>5.6953706328685687</v>
      </c>
      <c r="U21" s="87">
        <v>219</v>
      </c>
      <c r="V21" s="328">
        <v>2.384868391201179</v>
      </c>
      <c r="W21" s="354">
        <v>5</v>
      </c>
      <c r="X21" s="328">
        <v>5.4449050027424173E-2</v>
      </c>
      <c r="Y21" s="354">
        <v>299</v>
      </c>
      <c r="Z21" s="328">
        <v>3.2560531916399658</v>
      </c>
      <c r="AA21" s="87">
        <v>0</v>
      </c>
      <c r="AB21" s="328">
        <v>0</v>
      </c>
      <c r="AC21" s="231">
        <v>0</v>
      </c>
      <c r="AD21" s="328">
        <v>0</v>
      </c>
      <c r="AE21" s="231">
        <v>0</v>
      </c>
      <c r="AF21" s="328">
        <v>0</v>
      </c>
      <c r="AG21" s="231">
        <v>0</v>
      </c>
      <c r="AH21" s="328">
        <v>0</v>
      </c>
      <c r="AI21" s="84">
        <v>1288</v>
      </c>
      <c r="AJ21" s="321">
        <v>14.026075287064467</v>
      </c>
      <c r="AK21" s="493">
        <v>8</v>
      </c>
      <c r="AL21" s="328">
        <v>8.7118480043878677E-2</v>
      </c>
      <c r="AM21" s="86">
        <v>4</v>
      </c>
      <c r="AN21" s="328">
        <v>4.3559240021939338E-2</v>
      </c>
      <c r="AO21" s="85">
        <v>12</v>
      </c>
      <c r="AP21" s="328">
        <v>0.13067772006581801</v>
      </c>
      <c r="AQ21" s="84">
        <v>1343</v>
      </c>
      <c r="AR21" s="324">
        <v>14.996036044083656</v>
      </c>
      <c r="AS21" s="86">
        <v>195</v>
      </c>
      <c r="AT21" s="328">
        <v>2.177384235738133</v>
      </c>
      <c r="AU21" s="85">
        <v>493</v>
      </c>
      <c r="AV21" s="328">
        <v>5.5048739908661517</v>
      </c>
      <c r="AW21" s="83" t="s">
        <v>46</v>
      </c>
    </row>
    <row r="22" spans="1:49" s="82" customFormat="1" ht="36.75" customHeight="1">
      <c r="A22" s="83" t="s">
        <v>47</v>
      </c>
      <c r="B22" s="488">
        <v>776200</v>
      </c>
      <c r="C22" s="85">
        <v>1134</v>
      </c>
      <c r="D22" s="328">
        <v>14.609636691574337</v>
      </c>
      <c r="E22" s="231">
        <v>922</v>
      </c>
      <c r="F22" s="328">
        <v>11.878381860345273</v>
      </c>
      <c r="G22" s="231">
        <v>20</v>
      </c>
      <c r="H22" s="328">
        <v>0.25766555011594949</v>
      </c>
      <c r="I22" s="231">
        <v>192</v>
      </c>
      <c r="J22" s="324">
        <v>2.4735892811131155</v>
      </c>
      <c r="K22" s="493">
        <v>822</v>
      </c>
      <c r="L22" s="328">
        <v>10.337871488435502</v>
      </c>
      <c r="M22" s="354">
        <v>476</v>
      </c>
      <c r="N22" s="328">
        <v>5.9864073339358859</v>
      </c>
      <c r="O22" s="354">
        <v>16</v>
      </c>
      <c r="P22" s="328">
        <v>0.20122377593061802</v>
      </c>
      <c r="Q22" s="354">
        <v>330</v>
      </c>
      <c r="R22" s="328">
        <v>4.1502403785689967</v>
      </c>
      <c r="S22" s="231">
        <v>305</v>
      </c>
      <c r="T22" s="328">
        <v>3.8358282286774061</v>
      </c>
      <c r="U22" s="87">
        <v>127</v>
      </c>
      <c r="V22" s="328">
        <v>1.5972137214492805</v>
      </c>
      <c r="W22" s="354">
        <v>3</v>
      </c>
      <c r="X22" s="328">
        <v>3.7729457986990879E-2</v>
      </c>
      <c r="Y22" s="354">
        <v>175</v>
      </c>
      <c r="Z22" s="328">
        <v>2.2008850492411347</v>
      </c>
      <c r="AA22" s="87">
        <v>3</v>
      </c>
      <c r="AB22" s="328">
        <v>3.7729457986990879E-2</v>
      </c>
      <c r="AC22" s="231">
        <v>3</v>
      </c>
      <c r="AD22" s="328">
        <v>3.7729457986990879E-2</v>
      </c>
      <c r="AE22" s="231">
        <v>0</v>
      </c>
      <c r="AF22" s="328">
        <v>0</v>
      </c>
      <c r="AG22" s="231">
        <v>0</v>
      </c>
      <c r="AH22" s="328">
        <v>0</v>
      </c>
      <c r="AI22" s="84">
        <v>1130</v>
      </c>
      <c r="AJ22" s="321">
        <v>14.211429175099898</v>
      </c>
      <c r="AK22" s="493">
        <v>2</v>
      </c>
      <c r="AL22" s="328">
        <v>2.5152971991327253E-2</v>
      </c>
      <c r="AM22" s="86">
        <v>1</v>
      </c>
      <c r="AN22" s="328">
        <v>1.2576485995663626E-2</v>
      </c>
      <c r="AO22" s="85">
        <v>3</v>
      </c>
      <c r="AP22" s="328">
        <v>3.7729457986990879E-2</v>
      </c>
      <c r="AQ22" s="84">
        <v>1197</v>
      </c>
      <c r="AR22" s="324">
        <v>15.421283174439576</v>
      </c>
      <c r="AS22" s="86">
        <v>199</v>
      </c>
      <c r="AT22" s="328">
        <v>2.5637722236536975</v>
      </c>
      <c r="AU22" s="85">
        <v>267</v>
      </c>
      <c r="AV22" s="328">
        <v>3.4398350940479254</v>
      </c>
      <c r="AW22" s="83" t="s">
        <v>47</v>
      </c>
    </row>
    <row r="23" spans="1:49" s="82" customFormat="1" ht="36.75" customHeight="1">
      <c r="A23" s="83" t="s">
        <v>48</v>
      </c>
      <c r="B23" s="488">
        <v>2010021</v>
      </c>
      <c r="C23" s="85">
        <v>3946</v>
      </c>
      <c r="D23" s="328">
        <v>19.631635689378371</v>
      </c>
      <c r="E23" s="231">
        <v>3293</v>
      </c>
      <c r="F23" s="328">
        <v>16.382913412347435</v>
      </c>
      <c r="G23" s="231">
        <v>82</v>
      </c>
      <c r="H23" s="328">
        <v>0.40795593677877001</v>
      </c>
      <c r="I23" s="231">
        <v>571</v>
      </c>
      <c r="J23" s="324">
        <v>2.8407663402521663</v>
      </c>
      <c r="K23" s="493">
        <v>2759</v>
      </c>
      <c r="L23" s="328">
        <v>13.502513062869802</v>
      </c>
      <c r="M23" s="354">
        <v>1524</v>
      </c>
      <c r="N23" s="328">
        <v>7.4584378063840449</v>
      </c>
      <c r="O23" s="354">
        <v>50</v>
      </c>
      <c r="P23" s="328">
        <v>0.24469940309658939</v>
      </c>
      <c r="Q23" s="354">
        <v>1185</v>
      </c>
      <c r="R23" s="328">
        <v>5.7993758533891686</v>
      </c>
      <c r="S23" s="231">
        <v>1297</v>
      </c>
      <c r="T23" s="328">
        <v>6.3475025163255294</v>
      </c>
      <c r="U23" s="87">
        <v>654</v>
      </c>
      <c r="V23" s="328">
        <v>3.2006681925033895</v>
      </c>
      <c r="W23" s="354">
        <v>23</v>
      </c>
      <c r="X23" s="328">
        <v>0.11256172542443112</v>
      </c>
      <c r="Y23" s="354">
        <v>620</v>
      </c>
      <c r="Z23" s="328">
        <v>3.0342725983977084</v>
      </c>
      <c r="AA23" s="87">
        <v>19</v>
      </c>
      <c r="AB23" s="328">
        <v>9.2985773176703965E-2</v>
      </c>
      <c r="AC23" s="231">
        <v>15</v>
      </c>
      <c r="AD23" s="328">
        <v>7.3409820928976813E-2</v>
      </c>
      <c r="AE23" s="231">
        <v>0</v>
      </c>
      <c r="AF23" s="328">
        <v>0</v>
      </c>
      <c r="AG23" s="231">
        <v>4</v>
      </c>
      <c r="AH23" s="328">
        <v>1.9575952247727152E-2</v>
      </c>
      <c r="AI23" s="84">
        <v>4075</v>
      </c>
      <c r="AJ23" s="321">
        <v>19.943001352372036</v>
      </c>
      <c r="AK23" s="493">
        <v>5</v>
      </c>
      <c r="AL23" s="328">
        <v>2.446994030965894E-2</v>
      </c>
      <c r="AM23" s="86">
        <v>7</v>
      </c>
      <c r="AN23" s="328">
        <v>3.4257916433522516E-2</v>
      </c>
      <c r="AO23" s="85">
        <v>12</v>
      </c>
      <c r="AP23" s="328">
        <v>5.8727856743181449E-2</v>
      </c>
      <c r="AQ23" s="84">
        <v>3994</v>
      </c>
      <c r="AR23" s="324">
        <v>19.870439164565941</v>
      </c>
      <c r="AS23" s="86">
        <v>526</v>
      </c>
      <c r="AT23" s="328">
        <v>2.616888082263817</v>
      </c>
      <c r="AU23" s="85">
        <v>1082</v>
      </c>
      <c r="AV23" s="328">
        <v>5.3830283365198666</v>
      </c>
      <c r="AW23" s="83" t="s">
        <v>48</v>
      </c>
    </row>
    <row r="24" spans="1:49" s="82" customFormat="1" ht="36.75" customHeight="1">
      <c r="A24" s="83" t="s">
        <v>49</v>
      </c>
      <c r="B24" s="488">
        <v>1145322</v>
      </c>
      <c r="C24" s="85">
        <v>2752</v>
      </c>
      <c r="D24" s="328">
        <v>24.028177228761866</v>
      </c>
      <c r="E24" s="231">
        <v>2239</v>
      </c>
      <c r="F24" s="328">
        <v>19.549087505522465</v>
      </c>
      <c r="G24" s="231">
        <v>87</v>
      </c>
      <c r="H24" s="328">
        <v>0.75961170744995721</v>
      </c>
      <c r="I24" s="231">
        <v>426</v>
      </c>
      <c r="J24" s="324">
        <v>3.7194780157894463</v>
      </c>
      <c r="K24" s="493">
        <v>1615</v>
      </c>
      <c r="L24" s="328">
        <v>13.852431151701705</v>
      </c>
      <c r="M24" s="354">
        <v>880</v>
      </c>
      <c r="N24" s="328">
        <v>7.5480739402461312</v>
      </c>
      <c r="O24" s="354">
        <v>50</v>
      </c>
      <c r="P24" s="328">
        <v>0.42886783751398466</v>
      </c>
      <c r="Q24" s="354">
        <v>685</v>
      </c>
      <c r="R24" s="328">
        <v>5.8754893739415905</v>
      </c>
      <c r="S24" s="231">
        <v>498</v>
      </c>
      <c r="T24" s="328">
        <v>4.2715236616392875</v>
      </c>
      <c r="U24" s="87">
        <v>174</v>
      </c>
      <c r="V24" s="328">
        <v>1.4924600745486669</v>
      </c>
      <c r="W24" s="354">
        <v>13</v>
      </c>
      <c r="X24" s="328">
        <v>0.11150563775363602</v>
      </c>
      <c r="Y24" s="354">
        <v>311</v>
      </c>
      <c r="Z24" s="328">
        <v>2.667557949336985</v>
      </c>
      <c r="AA24" s="87">
        <v>4</v>
      </c>
      <c r="AB24" s="328">
        <v>3.4309427001118775E-2</v>
      </c>
      <c r="AC24" s="231">
        <v>4</v>
      </c>
      <c r="AD24" s="328">
        <v>3.4309427001118775E-2</v>
      </c>
      <c r="AE24" s="231">
        <v>0</v>
      </c>
      <c r="AF24" s="328">
        <v>0</v>
      </c>
      <c r="AG24" s="231">
        <v>0</v>
      </c>
      <c r="AH24" s="328">
        <v>0</v>
      </c>
      <c r="AI24" s="84">
        <v>2117</v>
      </c>
      <c r="AJ24" s="321">
        <v>18.158264240342113</v>
      </c>
      <c r="AK24" s="493">
        <v>0</v>
      </c>
      <c r="AL24" s="328">
        <v>0</v>
      </c>
      <c r="AM24" s="86">
        <v>1</v>
      </c>
      <c r="AN24" s="328">
        <v>8.5773567502796938E-3</v>
      </c>
      <c r="AO24" s="85">
        <v>1</v>
      </c>
      <c r="AP24" s="328">
        <v>8.5773567502796938E-3</v>
      </c>
      <c r="AQ24" s="84">
        <v>1945</v>
      </c>
      <c r="AR24" s="324">
        <v>16.982123804484679</v>
      </c>
      <c r="AS24" s="86">
        <v>194</v>
      </c>
      <c r="AT24" s="328">
        <v>1.6938467959228933</v>
      </c>
      <c r="AU24" s="85">
        <v>840</v>
      </c>
      <c r="AV24" s="328">
        <v>7.3341820029651048</v>
      </c>
      <c r="AW24" s="83" t="s">
        <v>49</v>
      </c>
    </row>
    <row r="25" spans="1:49" s="82" customFormat="1" ht="36.75" customHeight="1">
      <c r="A25" s="83" t="s">
        <v>50</v>
      </c>
      <c r="B25" s="488">
        <v>217914</v>
      </c>
      <c r="C25" s="85">
        <v>349</v>
      </c>
      <c r="D25" s="328">
        <v>16.015492350193195</v>
      </c>
      <c r="E25" s="231">
        <v>296</v>
      </c>
      <c r="F25" s="328">
        <v>13.583340216782767</v>
      </c>
      <c r="G25" s="231">
        <v>2</v>
      </c>
      <c r="H25" s="328">
        <v>9.1779325789072747E-2</v>
      </c>
      <c r="I25" s="231">
        <v>51</v>
      </c>
      <c r="J25" s="324">
        <v>2.3403728076213555</v>
      </c>
      <c r="K25" s="493">
        <v>287</v>
      </c>
      <c r="L25" s="328">
        <v>12.281227266892037</v>
      </c>
      <c r="M25" s="354">
        <v>152</v>
      </c>
      <c r="N25" s="328">
        <v>6.5043433608626815</v>
      </c>
      <c r="O25" s="354">
        <v>4</v>
      </c>
      <c r="P25" s="328">
        <v>0.17116693054901794</v>
      </c>
      <c r="Q25" s="354">
        <v>131</v>
      </c>
      <c r="R25" s="328">
        <v>5.6057169754803384</v>
      </c>
      <c r="S25" s="231">
        <v>156</v>
      </c>
      <c r="T25" s="328">
        <v>6.6755102914117002</v>
      </c>
      <c r="U25" s="87">
        <v>35</v>
      </c>
      <c r="V25" s="328">
        <v>1.497710642303907</v>
      </c>
      <c r="W25" s="354">
        <v>1</v>
      </c>
      <c r="X25" s="328">
        <v>4.2791732637254484E-2</v>
      </c>
      <c r="Y25" s="354">
        <v>120</v>
      </c>
      <c r="Z25" s="328">
        <v>5.1350079164705384</v>
      </c>
      <c r="AA25" s="87">
        <v>0</v>
      </c>
      <c r="AB25" s="328">
        <v>0</v>
      </c>
      <c r="AC25" s="231">
        <v>0</v>
      </c>
      <c r="AD25" s="328">
        <v>0</v>
      </c>
      <c r="AE25" s="231">
        <v>0</v>
      </c>
      <c r="AF25" s="328">
        <v>0</v>
      </c>
      <c r="AG25" s="231">
        <v>0</v>
      </c>
      <c r="AH25" s="328">
        <v>0</v>
      </c>
      <c r="AI25" s="84">
        <v>443</v>
      </c>
      <c r="AJ25" s="321">
        <v>18.95673755830374</v>
      </c>
      <c r="AK25" s="493">
        <v>2</v>
      </c>
      <c r="AL25" s="328">
        <v>8.5583465274508969E-2</v>
      </c>
      <c r="AM25" s="86">
        <v>1</v>
      </c>
      <c r="AN25" s="328">
        <v>4.2791732637254484E-2</v>
      </c>
      <c r="AO25" s="85">
        <v>3</v>
      </c>
      <c r="AP25" s="328">
        <v>0.12837519791176347</v>
      </c>
      <c r="AQ25" s="84">
        <v>284</v>
      </c>
      <c r="AR25" s="324">
        <v>13.032664262048332</v>
      </c>
      <c r="AS25" s="86">
        <v>22</v>
      </c>
      <c r="AT25" s="328">
        <v>1.0095725836798004</v>
      </c>
      <c r="AU25" s="85">
        <v>168</v>
      </c>
      <c r="AV25" s="328">
        <v>7.7094633662821108</v>
      </c>
      <c r="AW25" s="83" t="s">
        <v>50</v>
      </c>
    </row>
    <row r="26" spans="1:49" s="82" customFormat="1" ht="36.75" customHeight="1">
      <c r="A26" s="83" t="s">
        <v>51</v>
      </c>
      <c r="B26" s="488">
        <v>116494</v>
      </c>
      <c r="C26" s="85">
        <v>229</v>
      </c>
      <c r="D26" s="328">
        <v>19.657664772434632</v>
      </c>
      <c r="E26" s="231">
        <v>206</v>
      </c>
      <c r="F26" s="328">
        <v>17.683314162102768</v>
      </c>
      <c r="G26" s="231">
        <v>3</v>
      </c>
      <c r="H26" s="328">
        <v>0.25752399265198206</v>
      </c>
      <c r="I26" s="231">
        <v>20</v>
      </c>
      <c r="J26" s="324">
        <v>1.7168266176798805</v>
      </c>
      <c r="K26" s="493">
        <v>96</v>
      </c>
      <c r="L26" s="328">
        <v>7.9464716837966485</v>
      </c>
      <c r="M26" s="354">
        <v>54</v>
      </c>
      <c r="N26" s="328">
        <v>4.4698903221356145</v>
      </c>
      <c r="O26" s="354">
        <v>1</v>
      </c>
      <c r="P26" s="328">
        <v>8.2775746706215084E-2</v>
      </c>
      <c r="Q26" s="354">
        <v>41</v>
      </c>
      <c r="R26" s="328">
        <v>3.3938056149548186</v>
      </c>
      <c r="S26" s="231">
        <v>25</v>
      </c>
      <c r="T26" s="328">
        <v>2.069393667655377</v>
      </c>
      <c r="U26" s="87">
        <v>7</v>
      </c>
      <c r="V26" s="328">
        <v>0.57943022694350566</v>
      </c>
      <c r="W26" s="354">
        <v>0</v>
      </c>
      <c r="X26" s="328">
        <v>0</v>
      </c>
      <c r="Y26" s="354">
        <v>18</v>
      </c>
      <c r="Z26" s="328">
        <v>1.4899634407118716</v>
      </c>
      <c r="AA26" s="87">
        <v>0</v>
      </c>
      <c r="AB26" s="328">
        <v>0</v>
      </c>
      <c r="AC26" s="231">
        <v>0</v>
      </c>
      <c r="AD26" s="328">
        <v>0</v>
      </c>
      <c r="AE26" s="231">
        <v>0</v>
      </c>
      <c r="AF26" s="328">
        <v>0</v>
      </c>
      <c r="AG26" s="231">
        <v>0</v>
      </c>
      <c r="AH26" s="328">
        <v>0</v>
      </c>
      <c r="AI26" s="84">
        <v>121</v>
      </c>
      <c r="AJ26" s="321">
        <v>10.015865351452025</v>
      </c>
      <c r="AK26" s="493">
        <v>0</v>
      </c>
      <c r="AL26" s="328">
        <v>0</v>
      </c>
      <c r="AM26" s="86">
        <v>1</v>
      </c>
      <c r="AN26" s="328">
        <v>8.2775746706215084E-2</v>
      </c>
      <c r="AO26" s="85">
        <v>1</v>
      </c>
      <c r="AP26" s="328">
        <v>8.2775746706215084E-2</v>
      </c>
      <c r="AQ26" s="84">
        <v>117</v>
      </c>
      <c r="AR26" s="324">
        <v>10.0434357134273</v>
      </c>
      <c r="AS26" s="86">
        <v>11</v>
      </c>
      <c r="AT26" s="328">
        <v>0.94425463972393431</v>
      </c>
      <c r="AU26" s="85">
        <v>33</v>
      </c>
      <c r="AV26" s="328">
        <v>2.832763919171803</v>
      </c>
      <c r="AW26" s="83" t="s">
        <v>51</v>
      </c>
    </row>
    <row r="27" spans="1:49" s="82" customFormat="1" ht="36.75" customHeight="1">
      <c r="A27" s="83" t="s">
        <v>52</v>
      </c>
      <c r="B27" s="488">
        <v>110987</v>
      </c>
      <c r="C27" s="85">
        <v>264</v>
      </c>
      <c r="D27" s="328">
        <v>23.786569598241236</v>
      </c>
      <c r="E27" s="231">
        <v>219</v>
      </c>
      <c r="F27" s="328">
        <v>19.732040689450116</v>
      </c>
      <c r="G27" s="231">
        <v>6</v>
      </c>
      <c r="H27" s="328">
        <v>0.54060385450548265</v>
      </c>
      <c r="I27" s="231">
        <v>39</v>
      </c>
      <c r="J27" s="324">
        <v>3.5139250542856373</v>
      </c>
      <c r="K27" s="493">
        <v>76</v>
      </c>
      <c r="L27" s="328">
        <v>6.3780505544428161</v>
      </c>
      <c r="M27" s="354">
        <v>48</v>
      </c>
      <c r="N27" s="328">
        <v>4.0282424554375682</v>
      </c>
      <c r="O27" s="354">
        <v>0</v>
      </c>
      <c r="P27" s="328">
        <v>0</v>
      </c>
      <c r="Q27" s="354">
        <v>28</v>
      </c>
      <c r="R27" s="328">
        <v>2.3498080990052483</v>
      </c>
      <c r="S27" s="231">
        <v>20</v>
      </c>
      <c r="T27" s="328">
        <v>1.6784343564323201</v>
      </c>
      <c r="U27" s="87">
        <v>10</v>
      </c>
      <c r="V27" s="328">
        <v>0.83921717821616004</v>
      </c>
      <c r="W27" s="354">
        <v>0</v>
      </c>
      <c r="X27" s="328">
        <v>0</v>
      </c>
      <c r="Y27" s="354">
        <v>10</v>
      </c>
      <c r="Z27" s="328">
        <v>0.83921717821616004</v>
      </c>
      <c r="AA27" s="87">
        <v>0</v>
      </c>
      <c r="AB27" s="328">
        <v>0</v>
      </c>
      <c r="AC27" s="231">
        <v>0</v>
      </c>
      <c r="AD27" s="328">
        <v>0</v>
      </c>
      <c r="AE27" s="231">
        <v>0</v>
      </c>
      <c r="AF27" s="328">
        <v>0</v>
      </c>
      <c r="AG27" s="231">
        <v>0</v>
      </c>
      <c r="AH27" s="328">
        <v>0</v>
      </c>
      <c r="AI27" s="84">
        <v>96</v>
      </c>
      <c r="AJ27" s="321">
        <v>8.0564849108751364</v>
      </c>
      <c r="AK27" s="493">
        <v>2</v>
      </c>
      <c r="AL27" s="328">
        <v>0.16784343564323201</v>
      </c>
      <c r="AM27" s="86">
        <v>0</v>
      </c>
      <c r="AN27" s="328">
        <v>0</v>
      </c>
      <c r="AO27" s="85">
        <v>2</v>
      </c>
      <c r="AP27" s="328">
        <v>0.16784343564323201</v>
      </c>
      <c r="AQ27" s="84">
        <v>183</v>
      </c>
      <c r="AR27" s="324">
        <v>16.488417562417222</v>
      </c>
      <c r="AS27" s="86">
        <v>16</v>
      </c>
      <c r="AT27" s="328">
        <v>1.441610278681287</v>
      </c>
      <c r="AU27" s="85">
        <v>40</v>
      </c>
      <c r="AV27" s="328">
        <v>3.6040256967032178</v>
      </c>
      <c r="AW27" s="83" t="s">
        <v>52</v>
      </c>
    </row>
    <row r="28" spans="1:49" s="82" customFormat="1" ht="36.75" customHeight="1">
      <c r="A28" s="83" t="s">
        <v>53</v>
      </c>
      <c r="B28" s="488">
        <v>74817</v>
      </c>
      <c r="C28" s="85">
        <v>190</v>
      </c>
      <c r="D28" s="328">
        <v>25.395297860112006</v>
      </c>
      <c r="E28" s="231">
        <v>161</v>
      </c>
      <c r="F28" s="328">
        <v>21.519173449884384</v>
      </c>
      <c r="G28" s="231">
        <v>5</v>
      </c>
      <c r="H28" s="328">
        <v>0.66829731210821064</v>
      </c>
      <c r="I28" s="231">
        <v>24</v>
      </c>
      <c r="J28" s="324">
        <v>3.2078270981194112</v>
      </c>
      <c r="K28" s="493">
        <v>73</v>
      </c>
      <c r="L28" s="328">
        <v>8.9932119728807418</v>
      </c>
      <c r="M28" s="354">
        <v>36</v>
      </c>
      <c r="N28" s="328">
        <v>4.4350086441603667</v>
      </c>
      <c r="O28" s="354">
        <v>0</v>
      </c>
      <c r="P28" s="328">
        <v>0</v>
      </c>
      <c r="Q28" s="354">
        <v>37</v>
      </c>
      <c r="R28" s="328">
        <v>4.558203328720376</v>
      </c>
      <c r="S28" s="231">
        <v>39</v>
      </c>
      <c r="T28" s="328">
        <v>4.8045926978403966</v>
      </c>
      <c r="U28" s="87">
        <v>21</v>
      </c>
      <c r="V28" s="328">
        <v>2.5870883757602137</v>
      </c>
      <c r="W28" s="354">
        <v>0</v>
      </c>
      <c r="X28" s="328">
        <v>0</v>
      </c>
      <c r="Y28" s="354">
        <v>18</v>
      </c>
      <c r="Z28" s="328">
        <v>2.2175043220801833</v>
      </c>
      <c r="AA28" s="87">
        <v>0</v>
      </c>
      <c r="AB28" s="328">
        <v>0</v>
      </c>
      <c r="AC28" s="231">
        <v>0</v>
      </c>
      <c r="AD28" s="328">
        <v>0</v>
      </c>
      <c r="AE28" s="231">
        <v>0</v>
      </c>
      <c r="AF28" s="328">
        <v>0</v>
      </c>
      <c r="AG28" s="231">
        <v>0</v>
      </c>
      <c r="AH28" s="328">
        <v>0</v>
      </c>
      <c r="AI28" s="84">
        <v>112</v>
      </c>
      <c r="AJ28" s="321">
        <v>13.79780467072114</v>
      </c>
      <c r="AK28" s="493">
        <v>0</v>
      </c>
      <c r="AL28" s="328">
        <v>0</v>
      </c>
      <c r="AM28" s="86">
        <v>0</v>
      </c>
      <c r="AN28" s="328">
        <v>0</v>
      </c>
      <c r="AO28" s="85">
        <v>0</v>
      </c>
      <c r="AP28" s="328">
        <v>0</v>
      </c>
      <c r="AQ28" s="84">
        <v>78</v>
      </c>
      <c r="AR28" s="324">
        <v>10.425438068888088</v>
      </c>
      <c r="AS28" s="86">
        <v>12</v>
      </c>
      <c r="AT28" s="328">
        <v>1.6039135490597056</v>
      </c>
      <c r="AU28" s="85">
        <v>29</v>
      </c>
      <c r="AV28" s="328">
        <v>3.876124410227622</v>
      </c>
      <c r="AW28" s="83" t="s">
        <v>53</v>
      </c>
    </row>
    <row r="29" spans="1:49" s="82" customFormat="1" ht="36.75" customHeight="1">
      <c r="A29" s="83" t="s">
        <v>54</v>
      </c>
      <c r="B29" s="488">
        <v>93833</v>
      </c>
      <c r="C29" s="85">
        <v>241</v>
      </c>
      <c r="D29" s="328">
        <v>25.683927829228526</v>
      </c>
      <c r="E29" s="231">
        <v>186</v>
      </c>
      <c r="F29" s="328">
        <v>19.822450523802924</v>
      </c>
      <c r="G29" s="231">
        <v>6</v>
      </c>
      <c r="H29" s="328">
        <v>0.63943388786461053</v>
      </c>
      <c r="I29" s="231">
        <v>49</v>
      </c>
      <c r="J29" s="324">
        <v>5.222043417560986</v>
      </c>
      <c r="K29" s="493">
        <v>34</v>
      </c>
      <c r="L29" s="328">
        <v>3.5527443208337108</v>
      </c>
      <c r="M29" s="354">
        <v>20</v>
      </c>
      <c r="N29" s="328">
        <v>2.0898496004904183</v>
      </c>
      <c r="O29" s="354">
        <v>2</v>
      </c>
      <c r="P29" s="328">
        <v>0.20898496004904185</v>
      </c>
      <c r="Q29" s="354">
        <v>12</v>
      </c>
      <c r="R29" s="328">
        <v>1.2539097602942511</v>
      </c>
      <c r="S29" s="231">
        <v>34</v>
      </c>
      <c r="T29" s="328">
        <v>3.5527443208337108</v>
      </c>
      <c r="U29" s="87">
        <v>15</v>
      </c>
      <c r="V29" s="328">
        <v>1.5673872003678138</v>
      </c>
      <c r="W29" s="354">
        <v>1</v>
      </c>
      <c r="X29" s="328">
        <v>0.10449248002452093</v>
      </c>
      <c r="Y29" s="354">
        <v>18</v>
      </c>
      <c r="Z29" s="328">
        <v>1.8808646404413762</v>
      </c>
      <c r="AA29" s="87">
        <v>0</v>
      </c>
      <c r="AB29" s="328">
        <v>0</v>
      </c>
      <c r="AC29" s="231">
        <v>0</v>
      </c>
      <c r="AD29" s="328">
        <v>0</v>
      </c>
      <c r="AE29" s="231">
        <v>0</v>
      </c>
      <c r="AF29" s="328">
        <v>0</v>
      </c>
      <c r="AG29" s="231">
        <v>0</v>
      </c>
      <c r="AH29" s="328">
        <v>0</v>
      </c>
      <c r="AI29" s="84">
        <v>68</v>
      </c>
      <c r="AJ29" s="321">
        <v>7.1054886416674217</v>
      </c>
      <c r="AK29" s="493">
        <v>0</v>
      </c>
      <c r="AL29" s="328">
        <v>0</v>
      </c>
      <c r="AM29" s="86">
        <v>0</v>
      </c>
      <c r="AN29" s="328">
        <v>0</v>
      </c>
      <c r="AO29" s="85">
        <v>0</v>
      </c>
      <c r="AP29" s="328">
        <v>0</v>
      </c>
      <c r="AQ29" s="84">
        <v>118</v>
      </c>
      <c r="AR29" s="324">
        <v>12.575533128004006</v>
      </c>
      <c r="AS29" s="86">
        <v>19</v>
      </c>
      <c r="AT29" s="328">
        <v>2.0248739782379332</v>
      </c>
      <c r="AU29" s="85">
        <v>73</v>
      </c>
      <c r="AV29" s="328">
        <v>7.7797789690194277</v>
      </c>
      <c r="AW29" s="83" t="s">
        <v>54</v>
      </c>
    </row>
    <row r="30" spans="1:49" s="82" customFormat="1" ht="36.75" customHeight="1">
      <c r="A30" s="83" t="s">
        <v>55</v>
      </c>
      <c r="B30" s="488">
        <v>217295</v>
      </c>
      <c r="C30" s="85">
        <v>481</v>
      </c>
      <c r="D30" s="328">
        <v>22.135806162129821</v>
      </c>
      <c r="E30" s="231">
        <v>371</v>
      </c>
      <c r="F30" s="328">
        <v>17.073563588669781</v>
      </c>
      <c r="G30" s="231">
        <v>28</v>
      </c>
      <c r="H30" s="328">
        <v>1.2885708368807383</v>
      </c>
      <c r="I30" s="231">
        <v>82</v>
      </c>
      <c r="J30" s="324">
        <v>3.7736717365793044</v>
      </c>
      <c r="K30" s="493">
        <v>176</v>
      </c>
      <c r="L30" s="328">
        <v>8.014109690090736</v>
      </c>
      <c r="M30" s="354">
        <v>107</v>
      </c>
      <c r="N30" s="328">
        <v>4.8722144138619816</v>
      </c>
      <c r="O30" s="354">
        <v>11</v>
      </c>
      <c r="P30" s="328">
        <v>0.500881855630671</v>
      </c>
      <c r="Q30" s="354">
        <v>58</v>
      </c>
      <c r="R30" s="328">
        <v>2.6410134205980835</v>
      </c>
      <c r="S30" s="231">
        <v>40</v>
      </c>
      <c r="T30" s="328">
        <v>1.8213885659297127</v>
      </c>
      <c r="U30" s="87">
        <v>11</v>
      </c>
      <c r="V30" s="328">
        <v>0.500881855630671</v>
      </c>
      <c r="W30" s="354">
        <v>2</v>
      </c>
      <c r="X30" s="328">
        <v>9.1069428296485636E-2</v>
      </c>
      <c r="Y30" s="354">
        <v>27</v>
      </c>
      <c r="Z30" s="328">
        <v>1.2294372820025561</v>
      </c>
      <c r="AA30" s="87">
        <v>0</v>
      </c>
      <c r="AB30" s="328">
        <v>0</v>
      </c>
      <c r="AC30" s="231">
        <v>0</v>
      </c>
      <c r="AD30" s="328">
        <v>0</v>
      </c>
      <c r="AE30" s="231">
        <v>0</v>
      </c>
      <c r="AF30" s="328">
        <v>0</v>
      </c>
      <c r="AG30" s="231">
        <v>0</v>
      </c>
      <c r="AH30" s="328">
        <v>0</v>
      </c>
      <c r="AI30" s="84">
        <v>216</v>
      </c>
      <c r="AJ30" s="321">
        <v>9.8354982560204487</v>
      </c>
      <c r="AK30" s="493">
        <v>0</v>
      </c>
      <c r="AL30" s="328">
        <v>0</v>
      </c>
      <c r="AM30" s="86">
        <v>0</v>
      </c>
      <c r="AN30" s="328">
        <v>0</v>
      </c>
      <c r="AO30" s="85">
        <v>0</v>
      </c>
      <c r="AP30" s="328">
        <v>0</v>
      </c>
      <c r="AQ30" s="84">
        <v>252</v>
      </c>
      <c r="AR30" s="324">
        <v>11.597137531926645</v>
      </c>
      <c r="AS30" s="86">
        <v>53</v>
      </c>
      <c r="AT30" s="328">
        <v>2.4390805126671116</v>
      </c>
      <c r="AU30" s="85">
        <v>126</v>
      </c>
      <c r="AV30" s="328">
        <v>5.7985687659633225</v>
      </c>
      <c r="AW30" s="83" t="s">
        <v>55</v>
      </c>
    </row>
    <row r="31" spans="1:49" s="82" customFormat="1" ht="36.75" customHeight="1">
      <c r="A31" s="83" t="s">
        <v>56</v>
      </c>
      <c r="B31" s="488">
        <v>217202</v>
      </c>
      <c r="C31" s="85">
        <v>667</v>
      </c>
      <c r="D31" s="328">
        <v>30.708741171812417</v>
      </c>
      <c r="E31" s="231">
        <v>521</v>
      </c>
      <c r="F31" s="328">
        <v>23.986887781880462</v>
      </c>
      <c r="G31" s="231">
        <v>18</v>
      </c>
      <c r="H31" s="328">
        <v>0.82872165081352844</v>
      </c>
      <c r="I31" s="231">
        <v>128</v>
      </c>
      <c r="J31" s="324">
        <v>5.8931317391184246</v>
      </c>
      <c r="K31" s="493">
        <v>160</v>
      </c>
      <c r="L31" s="328">
        <v>7.1837682755813237</v>
      </c>
      <c r="M31" s="354">
        <v>102</v>
      </c>
      <c r="N31" s="328">
        <v>4.5796522756830935</v>
      </c>
      <c r="O31" s="354">
        <v>4</v>
      </c>
      <c r="P31" s="328">
        <v>0.17959420688953309</v>
      </c>
      <c r="Q31" s="354">
        <v>54</v>
      </c>
      <c r="R31" s="328">
        <v>2.4245217930086969</v>
      </c>
      <c r="S31" s="231">
        <v>170</v>
      </c>
      <c r="T31" s="328">
        <v>7.6327537928051559</v>
      </c>
      <c r="U31" s="87">
        <v>46</v>
      </c>
      <c r="V31" s="328">
        <v>2.0653333792296307</v>
      </c>
      <c r="W31" s="354">
        <v>1</v>
      </c>
      <c r="X31" s="328">
        <v>4.4898551722383273E-2</v>
      </c>
      <c r="Y31" s="354">
        <v>123</v>
      </c>
      <c r="Z31" s="328">
        <v>5.5225218618531429</v>
      </c>
      <c r="AA31" s="87">
        <v>0</v>
      </c>
      <c r="AB31" s="328">
        <v>0</v>
      </c>
      <c r="AC31" s="231">
        <v>0</v>
      </c>
      <c r="AD31" s="328">
        <v>0</v>
      </c>
      <c r="AE31" s="231">
        <v>0</v>
      </c>
      <c r="AF31" s="328">
        <v>0</v>
      </c>
      <c r="AG31" s="231">
        <v>0</v>
      </c>
      <c r="AH31" s="328">
        <v>0</v>
      </c>
      <c r="AI31" s="84">
        <v>330</v>
      </c>
      <c r="AJ31" s="321">
        <v>14.81652206838648</v>
      </c>
      <c r="AK31" s="493">
        <v>2</v>
      </c>
      <c r="AL31" s="328">
        <v>8.9797103444766546E-2</v>
      </c>
      <c r="AM31" s="86">
        <v>2</v>
      </c>
      <c r="AN31" s="328">
        <v>8.9797103444766546E-2</v>
      </c>
      <c r="AO31" s="85">
        <v>4</v>
      </c>
      <c r="AP31" s="328">
        <v>0.17959420688953309</v>
      </c>
      <c r="AQ31" s="84">
        <v>312</v>
      </c>
      <c r="AR31" s="324">
        <v>14.364508614101158</v>
      </c>
      <c r="AS31" s="86">
        <v>37</v>
      </c>
      <c r="AT31" s="328">
        <v>1.7034833933389195</v>
      </c>
      <c r="AU31" s="85">
        <v>350</v>
      </c>
      <c r="AV31" s="328">
        <v>16.114032099151942</v>
      </c>
      <c r="AW31" s="83" t="s">
        <v>56</v>
      </c>
    </row>
    <row r="32" spans="1:49" s="82" customFormat="1" ht="36.75" customHeight="1">
      <c r="A32" s="83" t="s">
        <v>57</v>
      </c>
      <c r="B32" s="488">
        <v>343880</v>
      </c>
      <c r="C32" s="85">
        <v>1003</v>
      </c>
      <c r="D32" s="328">
        <v>29.167151331859952</v>
      </c>
      <c r="E32" s="231">
        <v>841</v>
      </c>
      <c r="F32" s="328">
        <v>24.456205653134813</v>
      </c>
      <c r="G32" s="231">
        <v>16</v>
      </c>
      <c r="H32" s="328">
        <v>0.46527858555309992</v>
      </c>
      <c r="I32" s="231">
        <v>146</v>
      </c>
      <c r="J32" s="324">
        <v>4.2456670931720373</v>
      </c>
      <c r="K32" s="493">
        <v>366</v>
      </c>
      <c r="L32" s="328">
        <v>10.369633030208876</v>
      </c>
      <c r="M32" s="354">
        <v>205</v>
      </c>
      <c r="N32" s="328">
        <v>5.808127790144316</v>
      </c>
      <c r="O32" s="354">
        <v>4</v>
      </c>
      <c r="P32" s="328">
        <v>0.11332932273452324</v>
      </c>
      <c r="Q32" s="354">
        <v>157</v>
      </c>
      <c r="R32" s="328">
        <v>4.4481759173300368</v>
      </c>
      <c r="S32" s="231">
        <v>177</v>
      </c>
      <c r="T32" s="328">
        <v>5.014822531002654</v>
      </c>
      <c r="U32" s="87">
        <v>52</v>
      </c>
      <c r="V32" s="328">
        <v>1.4732811955488021</v>
      </c>
      <c r="W32" s="354">
        <v>3</v>
      </c>
      <c r="X32" s="328">
        <v>8.4996992050892436E-2</v>
      </c>
      <c r="Y32" s="354">
        <v>122</v>
      </c>
      <c r="Z32" s="328">
        <v>3.4565443434029586</v>
      </c>
      <c r="AA32" s="87">
        <v>1</v>
      </c>
      <c r="AB32" s="328">
        <v>2.8332330683630811E-2</v>
      </c>
      <c r="AC32" s="231">
        <v>1</v>
      </c>
      <c r="AD32" s="328">
        <v>2.8332330683630811E-2</v>
      </c>
      <c r="AE32" s="231">
        <v>0</v>
      </c>
      <c r="AF32" s="328">
        <v>0</v>
      </c>
      <c r="AG32" s="231">
        <v>0</v>
      </c>
      <c r="AH32" s="328">
        <v>0</v>
      </c>
      <c r="AI32" s="84">
        <v>544</v>
      </c>
      <c r="AJ32" s="321">
        <v>15.412787891895162</v>
      </c>
      <c r="AK32" s="493">
        <v>6</v>
      </c>
      <c r="AL32" s="328">
        <v>0.16999398410178487</v>
      </c>
      <c r="AM32" s="86">
        <v>6</v>
      </c>
      <c r="AN32" s="328">
        <v>0.16999398410178487</v>
      </c>
      <c r="AO32" s="85">
        <v>12</v>
      </c>
      <c r="AP32" s="328">
        <v>0.33998796820356975</v>
      </c>
      <c r="AQ32" s="84">
        <v>432</v>
      </c>
      <c r="AR32" s="324">
        <v>12.562521809933699</v>
      </c>
      <c r="AS32" s="86">
        <v>45</v>
      </c>
      <c r="AT32" s="328">
        <v>1.3085960218680937</v>
      </c>
      <c r="AU32" s="85">
        <v>234</v>
      </c>
      <c r="AV32" s="328">
        <v>6.804699313714087</v>
      </c>
      <c r="AW32" s="83" t="s">
        <v>57</v>
      </c>
    </row>
    <row r="33" spans="1:49" s="82" customFormat="1" ht="36.75" customHeight="1">
      <c r="A33" s="83" t="s">
        <v>58</v>
      </c>
      <c r="B33" s="488">
        <v>919649</v>
      </c>
      <c r="C33" s="85">
        <v>2632</v>
      </c>
      <c r="D33" s="328">
        <v>28.619614657331219</v>
      </c>
      <c r="E33" s="231">
        <v>2161</v>
      </c>
      <c r="F33" s="328">
        <v>23.498095469032208</v>
      </c>
      <c r="G33" s="231">
        <v>34</v>
      </c>
      <c r="H33" s="328">
        <v>0.36970626836978021</v>
      </c>
      <c r="I33" s="231">
        <v>437</v>
      </c>
      <c r="J33" s="324">
        <v>4.7518129199292343</v>
      </c>
      <c r="K33" s="493">
        <v>1072</v>
      </c>
      <c r="L33" s="328">
        <v>11.428205920919375</v>
      </c>
      <c r="M33" s="354">
        <v>541</v>
      </c>
      <c r="N33" s="328">
        <v>5.767406159717706</v>
      </c>
      <c r="O33" s="354">
        <v>16</v>
      </c>
      <c r="P33" s="328">
        <v>0.17057023762566229</v>
      </c>
      <c r="Q33" s="354">
        <v>515</v>
      </c>
      <c r="R33" s="328">
        <v>5.490229523576005</v>
      </c>
      <c r="S33" s="231">
        <v>957</v>
      </c>
      <c r="T33" s="328">
        <v>10.202232337984926</v>
      </c>
      <c r="U33" s="87">
        <v>406</v>
      </c>
      <c r="V33" s="328">
        <v>4.3282197797511808</v>
      </c>
      <c r="W33" s="354">
        <v>18</v>
      </c>
      <c r="X33" s="328">
        <v>0.19189151732887008</v>
      </c>
      <c r="Y33" s="354">
        <v>533</v>
      </c>
      <c r="Z33" s="328">
        <v>5.6821210409048755</v>
      </c>
      <c r="AA33" s="87">
        <v>4</v>
      </c>
      <c r="AB33" s="328">
        <v>4.2642559406415571E-2</v>
      </c>
      <c r="AC33" s="231">
        <v>3</v>
      </c>
      <c r="AD33" s="328">
        <v>3.198191955481168E-2</v>
      </c>
      <c r="AE33" s="231">
        <v>0</v>
      </c>
      <c r="AF33" s="328">
        <v>0</v>
      </c>
      <c r="AG33" s="231">
        <v>1</v>
      </c>
      <c r="AH33" s="328">
        <v>1.0660639851603893E-2</v>
      </c>
      <c r="AI33" s="84">
        <v>2033</v>
      </c>
      <c r="AJ33" s="321">
        <v>21.673080818310716</v>
      </c>
      <c r="AK33" s="493">
        <v>6</v>
      </c>
      <c r="AL33" s="328">
        <v>6.3963839109623361E-2</v>
      </c>
      <c r="AM33" s="86">
        <v>7</v>
      </c>
      <c r="AN33" s="328">
        <v>7.4624478961227245E-2</v>
      </c>
      <c r="AO33" s="85">
        <v>13</v>
      </c>
      <c r="AP33" s="328">
        <v>0.13858831807085062</v>
      </c>
      <c r="AQ33" s="84">
        <v>1233</v>
      </c>
      <c r="AR33" s="324">
        <v>13.407289085292323</v>
      </c>
      <c r="AS33" s="86">
        <v>128</v>
      </c>
      <c r="AT33" s="328">
        <v>1.3918353632744667</v>
      </c>
      <c r="AU33" s="85">
        <v>541</v>
      </c>
      <c r="AV33" s="328">
        <v>5.8826791525897386</v>
      </c>
      <c r="AW33" s="83" t="s">
        <v>58</v>
      </c>
    </row>
    <row r="34" spans="1:49" s="82" customFormat="1" ht="36.75" customHeight="1">
      <c r="A34" s="83" t="s">
        <v>59</v>
      </c>
      <c r="B34" s="488">
        <v>200963</v>
      </c>
      <c r="C34" s="85">
        <v>170</v>
      </c>
      <c r="D34" s="328">
        <v>8.4592686215870589</v>
      </c>
      <c r="E34" s="231">
        <v>137</v>
      </c>
      <c r="F34" s="328">
        <v>6.8171753009260412</v>
      </c>
      <c r="G34" s="231">
        <v>0</v>
      </c>
      <c r="H34" s="328">
        <v>0</v>
      </c>
      <c r="I34" s="231">
        <v>33</v>
      </c>
      <c r="J34" s="324">
        <v>1.6420933206610171</v>
      </c>
      <c r="K34" s="493">
        <v>212</v>
      </c>
      <c r="L34" s="328">
        <v>10.316452308306204</v>
      </c>
      <c r="M34" s="354">
        <v>146</v>
      </c>
      <c r="N34" s="328">
        <v>7.1047265896825742</v>
      </c>
      <c r="O34" s="354">
        <v>0</v>
      </c>
      <c r="P34" s="328">
        <v>0</v>
      </c>
      <c r="Q34" s="354">
        <v>66</v>
      </c>
      <c r="R34" s="328">
        <v>3.2117257186236294</v>
      </c>
      <c r="S34" s="231">
        <v>54</v>
      </c>
      <c r="T34" s="328">
        <v>2.6277755879647877</v>
      </c>
      <c r="U34" s="87">
        <v>9</v>
      </c>
      <c r="V34" s="328">
        <v>0.43796259799413129</v>
      </c>
      <c r="W34" s="354">
        <v>0</v>
      </c>
      <c r="X34" s="328">
        <v>0</v>
      </c>
      <c r="Y34" s="354">
        <v>45</v>
      </c>
      <c r="Z34" s="328">
        <v>2.1898129899706564</v>
      </c>
      <c r="AA34" s="87">
        <v>4</v>
      </c>
      <c r="AB34" s="328">
        <v>0.19465004355294724</v>
      </c>
      <c r="AC34" s="231">
        <v>0</v>
      </c>
      <c r="AD34" s="328">
        <v>0</v>
      </c>
      <c r="AE34" s="231">
        <v>0</v>
      </c>
      <c r="AF34" s="328">
        <v>0</v>
      </c>
      <c r="AG34" s="231">
        <v>4</v>
      </c>
      <c r="AH34" s="328">
        <v>0.19465004355294724</v>
      </c>
      <c r="AI34" s="84">
        <v>270</v>
      </c>
      <c r="AJ34" s="321">
        <v>13.138877939823939</v>
      </c>
      <c r="AK34" s="493">
        <v>0</v>
      </c>
      <c r="AL34" s="328">
        <v>0</v>
      </c>
      <c r="AM34" s="86">
        <v>0</v>
      </c>
      <c r="AN34" s="328">
        <v>0</v>
      </c>
      <c r="AO34" s="85">
        <v>0</v>
      </c>
      <c r="AP34" s="328">
        <v>0</v>
      </c>
      <c r="AQ34" s="84">
        <v>229</v>
      </c>
      <c r="AR34" s="324">
        <v>11.395132437314333</v>
      </c>
      <c r="AS34" s="86">
        <v>24</v>
      </c>
      <c r="AT34" s="328">
        <v>1.194249687753467</v>
      </c>
      <c r="AU34" s="85">
        <v>75</v>
      </c>
      <c r="AV34" s="328">
        <v>3.7320302742295843</v>
      </c>
      <c r="AW34" s="83" t="s">
        <v>59</v>
      </c>
    </row>
    <row r="35" spans="1:49" s="82" customFormat="1" ht="36.75" customHeight="1">
      <c r="A35" s="83" t="s">
        <v>60</v>
      </c>
      <c r="B35" s="488">
        <v>168277</v>
      </c>
      <c r="C35" s="85">
        <v>1364</v>
      </c>
      <c r="D35" s="328">
        <v>81.056828918984763</v>
      </c>
      <c r="E35" s="231">
        <v>1223</v>
      </c>
      <c r="F35" s="328">
        <v>72.677787219881509</v>
      </c>
      <c r="G35" s="231">
        <v>6</v>
      </c>
      <c r="H35" s="328">
        <v>0.35655496591928781</v>
      </c>
      <c r="I35" s="231">
        <v>135</v>
      </c>
      <c r="J35" s="324">
        <v>8.0224867331839764</v>
      </c>
      <c r="K35" s="493">
        <v>156</v>
      </c>
      <c r="L35" s="328">
        <v>8.7657685499957854</v>
      </c>
      <c r="M35" s="354">
        <v>110</v>
      </c>
      <c r="N35" s="328">
        <v>6.1809906442277969</v>
      </c>
      <c r="O35" s="354">
        <v>3</v>
      </c>
      <c r="P35" s="328">
        <v>0.16857247211530357</v>
      </c>
      <c r="Q35" s="354">
        <v>43</v>
      </c>
      <c r="R35" s="328">
        <v>2.4162054336526846</v>
      </c>
      <c r="S35" s="231">
        <v>53</v>
      </c>
      <c r="T35" s="328">
        <v>2.9781136740370298</v>
      </c>
      <c r="U35" s="87">
        <v>13</v>
      </c>
      <c r="V35" s="328">
        <v>0.73048071249964885</v>
      </c>
      <c r="W35" s="354">
        <v>0</v>
      </c>
      <c r="X35" s="328">
        <v>0</v>
      </c>
      <c r="Y35" s="354">
        <v>40</v>
      </c>
      <c r="Z35" s="328">
        <v>2.2476329615373811</v>
      </c>
      <c r="AA35" s="87">
        <v>0</v>
      </c>
      <c r="AB35" s="328">
        <v>0</v>
      </c>
      <c r="AC35" s="231">
        <v>0</v>
      </c>
      <c r="AD35" s="328">
        <v>0</v>
      </c>
      <c r="AE35" s="231">
        <v>0</v>
      </c>
      <c r="AF35" s="328">
        <v>0</v>
      </c>
      <c r="AG35" s="231">
        <v>0</v>
      </c>
      <c r="AH35" s="328">
        <v>0</v>
      </c>
      <c r="AI35" s="84">
        <v>209</v>
      </c>
      <c r="AJ35" s="321">
        <v>11.743882224032815</v>
      </c>
      <c r="AK35" s="493">
        <v>2</v>
      </c>
      <c r="AL35" s="328">
        <v>0.11238164807686905</v>
      </c>
      <c r="AM35" s="86">
        <v>3</v>
      </c>
      <c r="AN35" s="328">
        <v>0.16857247211530357</v>
      </c>
      <c r="AO35" s="85">
        <v>5</v>
      </c>
      <c r="AP35" s="328">
        <v>0.28095412019217264</v>
      </c>
      <c r="AQ35" s="84">
        <v>278</v>
      </c>
      <c r="AR35" s="324">
        <v>16.520380087593669</v>
      </c>
      <c r="AS35" s="86">
        <v>16</v>
      </c>
      <c r="AT35" s="328">
        <v>0.95081324245143428</v>
      </c>
      <c r="AU35" s="85">
        <v>165</v>
      </c>
      <c r="AV35" s="328">
        <v>9.8052615627804158</v>
      </c>
      <c r="AW35" s="83" t="s">
        <v>60</v>
      </c>
    </row>
    <row r="36" spans="1:49" s="82" customFormat="1" ht="36.75" customHeight="1">
      <c r="A36" s="83" t="s">
        <v>61</v>
      </c>
      <c r="B36" s="488">
        <v>242169</v>
      </c>
      <c r="C36" s="85">
        <v>631</v>
      </c>
      <c r="D36" s="328">
        <v>26.056183904628586</v>
      </c>
      <c r="E36" s="231">
        <v>519</v>
      </c>
      <c r="F36" s="328">
        <v>21.431314495249186</v>
      </c>
      <c r="G36" s="231">
        <v>16</v>
      </c>
      <c r="H36" s="328">
        <v>0.66069562991134301</v>
      </c>
      <c r="I36" s="231">
        <v>96</v>
      </c>
      <c r="J36" s="324">
        <v>3.9641737794680574</v>
      </c>
      <c r="K36" s="493">
        <v>333</v>
      </c>
      <c r="L36" s="328">
        <v>13.525149467117235</v>
      </c>
      <c r="M36" s="354">
        <v>204</v>
      </c>
      <c r="N36" s="328">
        <v>8.285677151026773</v>
      </c>
      <c r="O36" s="354">
        <v>6</v>
      </c>
      <c r="P36" s="328">
        <v>0.24369638679490513</v>
      </c>
      <c r="Q36" s="354">
        <v>123</v>
      </c>
      <c r="R36" s="328">
        <v>4.9957759292955544</v>
      </c>
      <c r="S36" s="231">
        <v>173</v>
      </c>
      <c r="T36" s="328">
        <v>7.0265791525864305</v>
      </c>
      <c r="U36" s="87">
        <v>55</v>
      </c>
      <c r="V36" s="328">
        <v>2.2338835456199635</v>
      </c>
      <c r="W36" s="354">
        <v>0</v>
      </c>
      <c r="X36" s="328">
        <v>0</v>
      </c>
      <c r="Y36" s="354">
        <v>118</v>
      </c>
      <c r="Z36" s="328">
        <v>4.7926956069664675</v>
      </c>
      <c r="AA36" s="87">
        <v>1</v>
      </c>
      <c r="AB36" s="328">
        <v>4.0616064465817517E-2</v>
      </c>
      <c r="AC36" s="231">
        <v>1</v>
      </c>
      <c r="AD36" s="328">
        <v>4.0616064465817517E-2</v>
      </c>
      <c r="AE36" s="231">
        <v>0</v>
      </c>
      <c r="AF36" s="328">
        <v>0</v>
      </c>
      <c r="AG36" s="231">
        <v>0</v>
      </c>
      <c r="AH36" s="328">
        <v>0</v>
      </c>
      <c r="AI36" s="84">
        <v>507</v>
      </c>
      <c r="AJ36" s="321">
        <v>20.592344684169483</v>
      </c>
      <c r="AK36" s="493">
        <v>0</v>
      </c>
      <c r="AL36" s="328">
        <v>0</v>
      </c>
      <c r="AM36" s="86">
        <v>4</v>
      </c>
      <c r="AN36" s="328">
        <v>0.16246425786327007</v>
      </c>
      <c r="AO36" s="85">
        <v>4</v>
      </c>
      <c r="AP36" s="328">
        <v>0.16246425786327007</v>
      </c>
      <c r="AQ36" s="84">
        <v>579</v>
      </c>
      <c r="AR36" s="324">
        <v>23.908923107416722</v>
      </c>
      <c r="AS36" s="86">
        <v>52</v>
      </c>
      <c r="AT36" s="328">
        <v>2.1472607972118647</v>
      </c>
      <c r="AU36" s="85">
        <v>202</v>
      </c>
      <c r="AV36" s="328">
        <v>8.3412823276307044</v>
      </c>
      <c r="AW36" s="83" t="s">
        <v>61</v>
      </c>
    </row>
    <row r="37" spans="1:49" s="82" customFormat="1" ht="36.75" customHeight="1">
      <c r="A37" s="83" t="s">
        <v>62</v>
      </c>
      <c r="B37" s="488">
        <v>1243073</v>
      </c>
      <c r="C37" s="85">
        <v>2336</v>
      </c>
      <c r="D37" s="328">
        <v>18.792138514793578</v>
      </c>
      <c r="E37" s="231">
        <v>1739</v>
      </c>
      <c r="F37" s="328">
        <v>13.989524348127585</v>
      </c>
      <c r="G37" s="231">
        <v>10</v>
      </c>
      <c r="H37" s="328">
        <v>8.0445798436616353E-2</v>
      </c>
      <c r="I37" s="231">
        <v>587</v>
      </c>
      <c r="J37" s="324">
        <v>4.7221683682293802</v>
      </c>
      <c r="K37" s="493">
        <v>2346</v>
      </c>
      <c r="L37" s="328">
        <v>18.648604176619607</v>
      </c>
      <c r="M37" s="354">
        <v>1404</v>
      </c>
      <c r="N37" s="328">
        <v>11.160545722069022</v>
      </c>
      <c r="O37" s="354">
        <v>26</v>
      </c>
      <c r="P37" s="328">
        <v>0.20667677263090783</v>
      </c>
      <c r="Q37" s="354">
        <v>916</v>
      </c>
      <c r="R37" s="328">
        <v>7.2813816819196768</v>
      </c>
      <c r="S37" s="231">
        <v>513</v>
      </c>
      <c r="T37" s="328">
        <v>4.0778917061406048</v>
      </c>
      <c r="U37" s="87">
        <v>216</v>
      </c>
      <c r="V37" s="328">
        <v>1.717007034164465</v>
      </c>
      <c r="W37" s="354">
        <v>7</v>
      </c>
      <c r="X37" s="328">
        <v>5.564374647755211E-2</v>
      </c>
      <c r="Y37" s="354">
        <v>290</v>
      </c>
      <c r="Z37" s="328">
        <v>2.3052409254985875</v>
      </c>
      <c r="AA37" s="87">
        <v>26</v>
      </c>
      <c r="AB37" s="328">
        <v>0.20667677263090783</v>
      </c>
      <c r="AC37" s="231">
        <v>14</v>
      </c>
      <c r="AD37" s="328">
        <v>0.11128749295510422</v>
      </c>
      <c r="AE37" s="231">
        <v>0</v>
      </c>
      <c r="AF37" s="328">
        <v>0</v>
      </c>
      <c r="AG37" s="231">
        <v>12</v>
      </c>
      <c r="AH37" s="328">
        <v>9.5389279675803615E-2</v>
      </c>
      <c r="AI37" s="84">
        <v>2885</v>
      </c>
      <c r="AJ37" s="321">
        <v>22.933172655391118</v>
      </c>
      <c r="AK37" s="493">
        <v>6</v>
      </c>
      <c r="AL37" s="328">
        <v>4.7694639837901807E-2</v>
      </c>
      <c r="AM37" s="86">
        <v>5</v>
      </c>
      <c r="AN37" s="328">
        <v>3.9745533198251505E-2</v>
      </c>
      <c r="AO37" s="85">
        <v>11</v>
      </c>
      <c r="AP37" s="328">
        <v>8.7440173036153326E-2</v>
      </c>
      <c r="AQ37" s="84">
        <v>3344</v>
      </c>
      <c r="AR37" s="324">
        <v>26.90107499720451</v>
      </c>
      <c r="AS37" s="86">
        <v>159</v>
      </c>
      <c r="AT37" s="328">
        <v>1.2790881951422</v>
      </c>
      <c r="AU37" s="85">
        <v>612</v>
      </c>
      <c r="AV37" s="328">
        <v>4.923282864320921</v>
      </c>
      <c r="AW37" s="83" t="s">
        <v>62</v>
      </c>
    </row>
    <row r="38" spans="1:49" s="82" customFormat="1" ht="36.75" customHeight="1">
      <c r="A38" s="83" t="s">
        <v>63</v>
      </c>
      <c r="B38" s="488">
        <v>683769</v>
      </c>
      <c r="C38" s="85">
        <v>1768</v>
      </c>
      <c r="D38" s="328">
        <v>25.856685518062385</v>
      </c>
      <c r="E38" s="231">
        <v>1383</v>
      </c>
      <c r="F38" s="328">
        <v>20.226128999706042</v>
      </c>
      <c r="G38" s="231">
        <v>22</v>
      </c>
      <c r="H38" s="328">
        <v>0.3217460867632197</v>
      </c>
      <c r="I38" s="231">
        <v>363</v>
      </c>
      <c r="J38" s="324">
        <v>5.3088104315931259</v>
      </c>
      <c r="K38" s="493">
        <v>771</v>
      </c>
      <c r="L38" s="328">
        <v>10.998149857280819</v>
      </c>
      <c r="M38" s="354">
        <v>435</v>
      </c>
      <c r="N38" s="328">
        <v>6.2051818260922902</v>
      </c>
      <c r="O38" s="354">
        <v>16</v>
      </c>
      <c r="P38" s="328">
        <v>0.22823657291373942</v>
      </c>
      <c r="Q38" s="354">
        <v>320</v>
      </c>
      <c r="R38" s="328">
        <v>4.564731458274788</v>
      </c>
      <c r="S38" s="231">
        <v>506</v>
      </c>
      <c r="T38" s="328">
        <v>7.2179816183970091</v>
      </c>
      <c r="U38" s="87">
        <v>146</v>
      </c>
      <c r="V38" s="328">
        <v>2.0826587278378721</v>
      </c>
      <c r="W38" s="354">
        <v>5</v>
      </c>
      <c r="X38" s="328">
        <v>7.1323929035543562E-2</v>
      </c>
      <c r="Y38" s="354">
        <v>355</v>
      </c>
      <c r="Z38" s="328">
        <v>5.063998961523593</v>
      </c>
      <c r="AA38" s="87">
        <v>2</v>
      </c>
      <c r="AB38" s="328">
        <v>2.8529571614217427E-2</v>
      </c>
      <c r="AC38" s="231">
        <v>0</v>
      </c>
      <c r="AD38" s="328">
        <v>0</v>
      </c>
      <c r="AE38" s="231">
        <v>0</v>
      </c>
      <c r="AF38" s="328">
        <v>0</v>
      </c>
      <c r="AG38" s="231">
        <v>2</v>
      </c>
      <c r="AH38" s="328">
        <v>2.8529571614217427E-2</v>
      </c>
      <c r="AI38" s="84">
        <v>1279</v>
      </c>
      <c r="AJ38" s="321">
        <v>18.244661047292045</v>
      </c>
      <c r="AK38" s="493">
        <v>5</v>
      </c>
      <c r="AL38" s="328">
        <v>7.1323929035543562E-2</v>
      </c>
      <c r="AM38" s="86">
        <v>1</v>
      </c>
      <c r="AN38" s="328">
        <v>1.4264785807108714E-2</v>
      </c>
      <c r="AO38" s="85">
        <v>6</v>
      </c>
      <c r="AP38" s="328">
        <v>8.5588714842652291E-2</v>
      </c>
      <c r="AQ38" s="84">
        <v>1203</v>
      </c>
      <c r="AR38" s="324">
        <v>17.59366101709788</v>
      </c>
      <c r="AS38" s="86">
        <v>126</v>
      </c>
      <c r="AT38" s="328">
        <v>1.842727587825713</v>
      </c>
      <c r="AU38" s="85">
        <v>284</v>
      </c>
      <c r="AV38" s="328">
        <v>4.1534494836706548</v>
      </c>
      <c r="AW38" s="83" t="s">
        <v>63</v>
      </c>
    </row>
    <row r="39" spans="1:49" s="82" customFormat="1" ht="36.75" customHeight="1">
      <c r="A39" s="83" t="s">
        <v>64</v>
      </c>
      <c r="B39" s="488">
        <v>136166</v>
      </c>
      <c r="C39" s="85">
        <v>545</v>
      </c>
      <c r="D39" s="328">
        <v>40.024675763406428</v>
      </c>
      <c r="E39" s="231">
        <v>414</v>
      </c>
      <c r="F39" s="328">
        <v>30.404065625780294</v>
      </c>
      <c r="G39" s="231">
        <v>8</v>
      </c>
      <c r="H39" s="328">
        <v>0.58751817634358061</v>
      </c>
      <c r="I39" s="231">
        <v>123</v>
      </c>
      <c r="J39" s="324">
        <v>9.0330919612825511</v>
      </c>
      <c r="K39" s="493">
        <v>117</v>
      </c>
      <c r="L39" s="328">
        <v>8.2018352482632437</v>
      </c>
      <c r="M39" s="354">
        <v>75</v>
      </c>
      <c r="N39" s="328">
        <v>5.2575866976046433</v>
      </c>
      <c r="O39" s="354">
        <v>0</v>
      </c>
      <c r="P39" s="328">
        <v>0</v>
      </c>
      <c r="Q39" s="354">
        <v>42</v>
      </c>
      <c r="R39" s="328">
        <v>2.9442485506586</v>
      </c>
      <c r="S39" s="231">
        <v>61</v>
      </c>
      <c r="T39" s="328">
        <v>4.2761705140517767</v>
      </c>
      <c r="U39" s="87">
        <v>13</v>
      </c>
      <c r="V39" s="328">
        <v>0.91131502758480487</v>
      </c>
      <c r="W39" s="354">
        <v>0</v>
      </c>
      <c r="X39" s="328">
        <v>0</v>
      </c>
      <c r="Y39" s="354">
        <v>48</v>
      </c>
      <c r="Z39" s="328">
        <v>3.3648554864669715</v>
      </c>
      <c r="AA39" s="87">
        <v>1</v>
      </c>
      <c r="AB39" s="328">
        <v>7.0101155968061907E-2</v>
      </c>
      <c r="AC39" s="231">
        <v>1</v>
      </c>
      <c r="AD39" s="328">
        <v>7.0101155968061907E-2</v>
      </c>
      <c r="AE39" s="231">
        <v>0</v>
      </c>
      <c r="AF39" s="328">
        <v>0</v>
      </c>
      <c r="AG39" s="231">
        <v>0</v>
      </c>
      <c r="AH39" s="328">
        <v>0</v>
      </c>
      <c r="AI39" s="84">
        <v>179</v>
      </c>
      <c r="AJ39" s="321">
        <v>12.548106918283082</v>
      </c>
      <c r="AK39" s="493">
        <v>3</v>
      </c>
      <c r="AL39" s="328">
        <v>0.21030346790418572</v>
      </c>
      <c r="AM39" s="86">
        <v>1</v>
      </c>
      <c r="AN39" s="328">
        <v>7.0101155968061907E-2</v>
      </c>
      <c r="AO39" s="85">
        <v>4</v>
      </c>
      <c r="AP39" s="328">
        <v>0.28040462387224763</v>
      </c>
      <c r="AQ39" s="84">
        <v>279</v>
      </c>
      <c r="AR39" s="324">
        <v>20.489696399982375</v>
      </c>
      <c r="AS39" s="86">
        <v>39</v>
      </c>
      <c r="AT39" s="328">
        <v>2.8641511096749555</v>
      </c>
      <c r="AU39" s="85">
        <v>42</v>
      </c>
      <c r="AV39" s="328">
        <v>3.084470425803798</v>
      </c>
      <c r="AW39" s="83" t="s">
        <v>64</v>
      </c>
    </row>
    <row r="40" spans="1:49" s="82" customFormat="1" ht="36.75" customHeight="1">
      <c r="A40" s="83" t="s">
        <v>65</v>
      </c>
      <c r="B40" s="488">
        <v>96713</v>
      </c>
      <c r="C40" s="85">
        <v>296</v>
      </c>
      <c r="D40" s="328">
        <v>30.606019873233173</v>
      </c>
      <c r="E40" s="231">
        <v>258</v>
      </c>
      <c r="F40" s="328">
        <v>26.676868673291075</v>
      </c>
      <c r="G40" s="231">
        <v>2</v>
      </c>
      <c r="H40" s="328">
        <v>0.20679743157589983</v>
      </c>
      <c r="I40" s="231">
        <v>36</v>
      </c>
      <c r="J40" s="324">
        <v>3.7223537683661969</v>
      </c>
      <c r="K40" s="493">
        <v>74</v>
      </c>
      <c r="L40" s="328">
        <v>7.4007154024889079</v>
      </c>
      <c r="M40" s="354">
        <v>45</v>
      </c>
      <c r="N40" s="328">
        <v>4.5004350420540655</v>
      </c>
      <c r="O40" s="354">
        <v>3</v>
      </c>
      <c r="P40" s="328">
        <v>0.30002900280360434</v>
      </c>
      <c r="Q40" s="354">
        <v>26</v>
      </c>
      <c r="R40" s="328">
        <v>2.6002513576312376</v>
      </c>
      <c r="S40" s="231">
        <v>80</v>
      </c>
      <c r="T40" s="328">
        <v>8.0007734080961157</v>
      </c>
      <c r="U40" s="87">
        <v>26</v>
      </c>
      <c r="V40" s="328">
        <v>2.6002513576312376</v>
      </c>
      <c r="W40" s="354">
        <v>5</v>
      </c>
      <c r="X40" s="328">
        <v>0.50004833800600723</v>
      </c>
      <c r="Y40" s="354">
        <v>49</v>
      </c>
      <c r="Z40" s="328">
        <v>4.9004737124588704</v>
      </c>
      <c r="AA40" s="87">
        <v>0</v>
      </c>
      <c r="AB40" s="328">
        <v>0</v>
      </c>
      <c r="AC40" s="231">
        <v>0</v>
      </c>
      <c r="AD40" s="328">
        <v>0</v>
      </c>
      <c r="AE40" s="231">
        <v>0</v>
      </c>
      <c r="AF40" s="328">
        <v>0</v>
      </c>
      <c r="AG40" s="231">
        <v>0</v>
      </c>
      <c r="AH40" s="328">
        <v>0</v>
      </c>
      <c r="AI40" s="84">
        <v>154</v>
      </c>
      <c r="AJ40" s="321">
        <v>15.401488810585025</v>
      </c>
      <c r="AK40" s="493">
        <v>0</v>
      </c>
      <c r="AL40" s="328">
        <v>0</v>
      </c>
      <c r="AM40" s="86">
        <v>0</v>
      </c>
      <c r="AN40" s="328">
        <v>0</v>
      </c>
      <c r="AO40" s="85">
        <v>0</v>
      </c>
      <c r="AP40" s="328">
        <v>0</v>
      </c>
      <c r="AQ40" s="84">
        <v>192</v>
      </c>
      <c r="AR40" s="324">
        <v>19.852553431286385</v>
      </c>
      <c r="AS40" s="86">
        <v>6</v>
      </c>
      <c r="AT40" s="328">
        <v>0.62039229472769952</v>
      </c>
      <c r="AU40" s="85">
        <v>60</v>
      </c>
      <c r="AV40" s="328">
        <v>6.203922947276995</v>
      </c>
      <c r="AW40" s="83" t="s">
        <v>65</v>
      </c>
    </row>
    <row r="41" spans="1:49" s="82" customFormat="1" ht="36.75" customHeight="1">
      <c r="A41" s="83" t="s">
        <v>66</v>
      </c>
      <c r="B41" s="488">
        <v>57622</v>
      </c>
      <c r="C41" s="85">
        <v>164</v>
      </c>
      <c r="D41" s="328">
        <v>28.461351567109784</v>
      </c>
      <c r="E41" s="231">
        <v>103</v>
      </c>
      <c r="F41" s="328">
        <v>17.875117142757976</v>
      </c>
      <c r="G41" s="231">
        <v>2</v>
      </c>
      <c r="H41" s="328">
        <v>0.34708965325743635</v>
      </c>
      <c r="I41" s="231">
        <v>59</v>
      </c>
      <c r="J41" s="324">
        <v>10.239144771094374</v>
      </c>
      <c r="K41" s="493">
        <v>59</v>
      </c>
      <c r="L41" s="328">
        <v>9.5067755917564956</v>
      </c>
      <c r="M41" s="354">
        <v>37</v>
      </c>
      <c r="N41" s="328">
        <v>5.9618762185591594</v>
      </c>
      <c r="O41" s="354">
        <v>3</v>
      </c>
      <c r="P41" s="328">
        <v>0.48339536907236424</v>
      </c>
      <c r="Q41" s="354">
        <v>19</v>
      </c>
      <c r="R41" s="328">
        <v>3.0615040041249735</v>
      </c>
      <c r="S41" s="231">
        <v>15</v>
      </c>
      <c r="T41" s="328">
        <v>2.416976845361821</v>
      </c>
      <c r="U41" s="87">
        <v>3</v>
      </c>
      <c r="V41" s="328">
        <v>0.48339536907236424</v>
      </c>
      <c r="W41" s="354">
        <v>0</v>
      </c>
      <c r="X41" s="328">
        <v>0</v>
      </c>
      <c r="Y41" s="354">
        <v>12</v>
      </c>
      <c r="Z41" s="328">
        <v>1.933581476289457</v>
      </c>
      <c r="AA41" s="87">
        <v>0</v>
      </c>
      <c r="AB41" s="328">
        <v>0</v>
      </c>
      <c r="AC41" s="231">
        <v>0</v>
      </c>
      <c r="AD41" s="328">
        <v>0</v>
      </c>
      <c r="AE41" s="231">
        <v>0</v>
      </c>
      <c r="AF41" s="328">
        <v>0</v>
      </c>
      <c r="AG41" s="231">
        <v>0</v>
      </c>
      <c r="AH41" s="328">
        <v>0</v>
      </c>
      <c r="AI41" s="84">
        <v>74</v>
      </c>
      <c r="AJ41" s="321">
        <v>11.923752437118319</v>
      </c>
      <c r="AK41" s="493">
        <v>0</v>
      </c>
      <c r="AL41" s="328">
        <v>0</v>
      </c>
      <c r="AM41" s="86">
        <v>2</v>
      </c>
      <c r="AN41" s="328">
        <v>0.32226357938157613</v>
      </c>
      <c r="AO41" s="85">
        <v>2</v>
      </c>
      <c r="AP41" s="328">
        <v>0.32226357938157613</v>
      </c>
      <c r="AQ41" s="84">
        <v>90</v>
      </c>
      <c r="AR41" s="324">
        <v>15.619034396584638</v>
      </c>
      <c r="AS41" s="86">
        <v>5</v>
      </c>
      <c r="AT41" s="328">
        <v>0.86772413314359098</v>
      </c>
      <c r="AU41" s="85">
        <v>62</v>
      </c>
      <c r="AV41" s="328">
        <v>10.759779250980527</v>
      </c>
      <c r="AW41" s="83" t="s">
        <v>66</v>
      </c>
    </row>
    <row r="42" spans="1:49" s="82" customFormat="1" ht="36.75" customHeight="1">
      <c r="A42" s="83" t="s">
        <v>67</v>
      </c>
      <c r="B42" s="488">
        <v>55800</v>
      </c>
      <c r="C42" s="85">
        <v>167</v>
      </c>
      <c r="D42" s="328">
        <v>29.928315412186382</v>
      </c>
      <c r="E42" s="231">
        <v>142</v>
      </c>
      <c r="F42" s="328">
        <v>25.448028673835129</v>
      </c>
      <c r="G42" s="231">
        <v>4</v>
      </c>
      <c r="H42" s="328">
        <v>0.71684587813620071</v>
      </c>
      <c r="I42" s="231">
        <v>21</v>
      </c>
      <c r="J42" s="324">
        <v>3.763440860215054</v>
      </c>
      <c r="K42" s="493">
        <v>60</v>
      </c>
      <c r="L42" s="328">
        <v>10.366931791348218</v>
      </c>
      <c r="M42" s="354">
        <v>36</v>
      </c>
      <c r="N42" s="328">
        <v>6.2201590748089304</v>
      </c>
      <c r="O42" s="354">
        <v>0</v>
      </c>
      <c r="P42" s="328">
        <v>0</v>
      </c>
      <c r="Q42" s="354">
        <v>24</v>
      </c>
      <c r="R42" s="328">
        <v>4.1467727165392869</v>
      </c>
      <c r="S42" s="231">
        <v>33</v>
      </c>
      <c r="T42" s="328">
        <v>5.7018124852415202</v>
      </c>
      <c r="U42" s="87">
        <v>13</v>
      </c>
      <c r="V42" s="328">
        <v>2.246168554792114</v>
      </c>
      <c r="W42" s="354">
        <v>0</v>
      </c>
      <c r="X42" s="328">
        <v>0</v>
      </c>
      <c r="Y42" s="354">
        <v>20</v>
      </c>
      <c r="Z42" s="328">
        <v>3.4556439304494058</v>
      </c>
      <c r="AA42" s="87">
        <v>0</v>
      </c>
      <c r="AB42" s="328">
        <v>0</v>
      </c>
      <c r="AC42" s="231">
        <v>0</v>
      </c>
      <c r="AD42" s="328">
        <v>0</v>
      </c>
      <c r="AE42" s="231">
        <v>0</v>
      </c>
      <c r="AF42" s="328">
        <v>0</v>
      </c>
      <c r="AG42" s="231">
        <v>0</v>
      </c>
      <c r="AH42" s="328">
        <v>0</v>
      </c>
      <c r="AI42" s="84">
        <v>93</v>
      </c>
      <c r="AJ42" s="321">
        <v>16.068744276589737</v>
      </c>
      <c r="AK42" s="493">
        <v>0</v>
      </c>
      <c r="AL42" s="328">
        <v>0</v>
      </c>
      <c r="AM42" s="86">
        <v>2</v>
      </c>
      <c r="AN42" s="328">
        <v>0.34556439304494058</v>
      </c>
      <c r="AO42" s="85">
        <v>2</v>
      </c>
      <c r="AP42" s="328">
        <v>0.34556439304494058</v>
      </c>
      <c r="AQ42" s="84">
        <v>75</v>
      </c>
      <c r="AR42" s="324">
        <v>13.440860215053764</v>
      </c>
      <c r="AS42" s="86">
        <v>11</v>
      </c>
      <c r="AT42" s="328">
        <v>1.9713261648745519</v>
      </c>
      <c r="AU42" s="85">
        <v>61</v>
      </c>
      <c r="AV42" s="328">
        <v>10.931899641577061</v>
      </c>
      <c r="AW42" s="83" t="s">
        <v>67</v>
      </c>
    </row>
    <row r="43" spans="1:49" s="82" customFormat="1" ht="36.75" customHeight="1">
      <c r="A43" s="83" t="s">
        <v>68</v>
      </c>
      <c r="B43" s="488">
        <v>239409</v>
      </c>
      <c r="C43" s="85">
        <v>462</v>
      </c>
      <c r="D43" s="328">
        <v>19.297520143353005</v>
      </c>
      <c r="E43" s="231">
        <v>388</v>
      </c>
      <c r="F43" s="328">
        <v>16.206575358486941</v>
      </c>
      <c r="G43" s="231">
        <v>1</v>
      </c>
      <c r="H43" s="328">
        <v>4.1769524119811705E-2</v>
      </c>
      <c r="I43" s="231">
        <v>73</v>
      </c>
      <c r="J43" s="324">
        <v>3.0491752607462543</v>
      </c>
      <c r="K43" s="493">
        <v>291</v>
      </c>
      <c r="L43" s="328">
        <v>11.665352699867713</v>
      </c>
      <c r="M43" s="354">
        <v>201</v>
      </c>
      <c r="N43" s="328">
        <v>8.0575116586715119</v>
      </c>
      <c r="O43" s="354">
        <v>0</v>
      </c>
      <c r="P43" s="328">
        <v>0</v>
      </c>
      <c r="Q43" s="354">
        <v>90</v>
      </c>
      <c r="R43" s="328">
        <v>3.6078410411961994</v>
      </c>
      <c r="S43" s="231">
        <v>142</v>
      </c>
      <c r="T43" s="328">
        <v>5.6923714205540028</v>
      </c>
      <c r="U43" s="87">
        <v>41</v>
      </c>
      <c r="V43" s="328">
        <v>1.6435720298782686</v>
      </c>
      <c r="W43" s="354">
        <v>6</v>
      </c>
      <c r="X43" s="328">
        <v>0.24052273607974661</v>
      </c>
      <c r="Y43" s="354">
        <v>95</v>
      </c>
      <c r="Z43" s="328">
        <v>3.8082766545959879</v>
      </c>
      <c r="AA43" s="87">
        <v>1</v>
      </c>
      <c r="AB43" s="328">
        <v>4.0087122679957767E-2</v>
      </c>
      <c r="AC43" s="231">
        <v>0</v>
      </c>
      <c r="AD43" s="328">
        <v>0</v>
      </c>
      <c r="AE43" s="231">
        <v>0</v>
      </c>
      <c r="AF43" s="328">
        <v>0</v>
      </c>
      <c r="AG43" s="231">
        <v>1</v>
      </c>
      <c r="AH43" s="328">
        <v>4.0087122679957767E-2</v>
      </c>
      <c r="AI43" s="84">
        <v>434</v>
      </c>
      <c r="AJ43" s="321">
        <v>17.397811243101675</v>
      </c>
      <c r="AK43" s="493">
        <v>0</v>
      </c>
      <c r="AL43" s="328">
        <v>0</v>
      </c>
      <c r="AM43" s="86">
        <v>1</v>
      </c>
      <c r="AN43" s="328">
        <v>4.0087122679957767E-2</v>
      </c>
      <c r="AO43" s="85">
        <v>1</v>
      </c>
      <c r="AP43" s="328">
        <v>4.0087122679957767E-2</v>
      </c>
      <c r="AQ43" s="84">
        <v>304</v>
      </c>
      <c r="AR43" s="324">
        <v>12.697935332422759</v>
      </c>
      <c r="AS43" s="86">
        <v>20</v>
      </c>
      <c r="AT43" s="328">
        <v>0.83539048239623415</v>
      </c>
      <c r="AU43" s="85">
        <v>113</v>
      </c>
      <c r="AV43" s="328">
        <v>4.7199562255387226</v>
      </c>
      <c r="AW43" s="83" t="s">
        <v>68</v>
      </c>
    </row>
    <row r="44" spans="1:49" s="82" customFormat="1" ht="36.75" customHeight="1">
      <c r="A44" s="83" t="s">
        <v>69</v>
      </c>
      <c r="B44" s="488">
        <v>318937</v>
      </c>
      <c r="C44" s="85">
        <v>553</v>
      </c>
      <c r="D44" s="328">
        <v>17.338847483985866</v>
      </c>
      <c r="E44" s="231">
        <v>459</v>
      </c>
      <c r="F44" s="328">
        <v>14.391556953254092</v>
      </c>
      <c r="G44" s="231">
        <v>0</v>
      </c>
      <c r="H44" s="328">
        <v>0</v>
      </c>
      <c r="I44" s="231">
        <v>94</v>
      </c>
      <c r="J44" s="324">
        <v>2.9472905307317743</v>
      </c>
      <c r="K44" s="493">
        <v>281</v>
      </c>
      <c r="L44" s="328">
        <v>8.5270549393193349</v>
      </c>
      <c r="M44" s="354">
        <v>177</v>
      </c>
      <c r="N44" s="328">
        <v>5.3711342500338866</v>
      </c>
      <c r="O44" s="354">
        <v>6</v>
      </c>
      <c r="P44" s="328">
        <v>0.18207234745877582</v>
      </c>
      <c r="Q44" s="354">
        <v>98</v>
      </c>
      <c r="R44" s="328">
        <v>2.9738483418266721</v>
      </c>
      <c r="S44" s="231">
        <v>103</v>
      </c>
      <c r="T44" s="328">
        <v>3.1255752980423184</v>
      </c>
      <c r="U44" s="87">
        <v>49</v>
      </c>
      <c r="V44" s="328">
        <v>1.4869241709133361</v>
      </c>
      <c r="W44" s="354">
        <v>0</v>
      </c>
      <c r="X44" s="328">
        <v>0</v>
      </c>
      <c r="Y44" s="354">
        <v>54</v>
      </c>
      <c r="Z44" s="328">
        <v>1.6386511271289825</v>
      </c>
      <c r="AA44" s="87">
        <v>2</v>
      </c>
      <c r="AB44" s="328">
        <v>6.0690782486258608E-2</v>
      </c>
      <c r="AC44" s="231">
        <v>2</v>
      </c>
      <c r="AD44" s="328">
        <v>6.0690782486258608E-2</v>
      </c>
      <c r="AE44" s="231">
        <v>0</v>
      </c>
      <c r="AF44" s="328">
        <v>0</v>
      </c>
      <c r="AG44" s="231">
        <v>0</v>
      </c>
      <c r="AH44" s="328">
        <v>0</v>
      </c>
      <c r="AI44" s="84">
        <v>386</v>
      </c>
      <c r="AJ44" s="321">
        <v>11.713321019847912</v>
      </c>
      <c r="AK44" s="493">
        <v>0</v>
      </c>
      <c r="AL44" s="328">
        <v>0</v>
      </c>
      <c r="AM44" s="86">
        <v>0</v>
      </c>
      <c r="AN44" s="328">
        <v>0</v>
      </c>
      <c r="AO44" s="85">
        <v>0</v>
      </c>
      <c r="AP44" s="328">
        <v>0</v>
      </c>
      <c r="AQ44" s="84">
        <v>386</v>
      </c>
      <c r="AR44" s="324">
        <v>12.102703668749628</v>
      </c>
      <c r="AS44" s="86">
        <v>42</v>
      </c>
      <c r="AT44" s="328">
        <v>1.3168744924546227</v>
      </c>
      <c r="AU44" s="85">
        <v>158</v>
      </c>
      <c r="AV44" s="328">
        <v>4.9539564239959608</v>
      </c>
      <c r="AW44" s="83" t="s">
        <v>69</v>
      </c>
    </row>
    <row r="45" spans="1:49" s="82" customFormat="1" ht="36.75" customHeight="1">
      <c r="A45" s="83" t="s">
        <v>70</v>
      </c>
      <c r="B45" s="488">
        <v>123854</v>
      </c>
      <c r="C45" s="85">
        <v>266</v>
      </c>
      <c r="D45" s="328">
        <v>21.47690022122822</v>
      </c>
      <c r="E45" s="231">
        <v>210</v>
      </c>
      <c r="F45" s="328">
        <v>16.955447543074911</v>
      </c>
      <c r="G45" s="231">
        <v>5</v>
      </c>
      <c r="H45" s="328">
        <v>0.40370113197797408</v>
      </c>
      <c r="I45" s="231">
        <v>51</v>
      </c>
      <c r="J45" s="324">
        <v>4.1177515461753353</v>
      </c>
      <c r="K45" s="493">
        <v>116</v>
      </c>
      <c r="L45" s="328">
        <v>9.1673032849503446</v>
      </c>
      <c r="M45" s="354">
        <v>63</v>
      </c>
      <c r="N45" s="328">
        <v>4.9787940254471694</v>
      </c>
      <c r="O45" s="354">
        <v>0</v>
      </c>
      <c r="P45" s="328">
        <v>0</v>
      </c>
      <c r="Q45" s="354">
        <v>53</v>
      </c>
      <c r="R45" s="328">
        <v>4.1885092595031743</v>
      </c>
      <c r="S45" s="231">
        <v>59</v>
      </c>
      <c r="T45" s="328">
        <v>4.6626801190695719</v>
      </c>
      <c r="U45" s="87">
        <v>15</v>
      </c>
      <c r="V45" s="328">
        <v>1.1854271489159929</v>
      </c>
      <c r="W45" s="354">
        <v>0</v>
      </c>
      <c r="X45" s="328">
        <v>0</v>
      </c>
      <c r="Y45" s="354">
        <v>44</v>
      </c>
      <c r="Z45" s="328">
        <v>3.4772529701535788</v>
      </c>
      <c r="AA45" s="87">
        <v>0</v>
      </c>
      <c r="AB45" s="328">
        <v>0</v>
      </c>
      <c r="AC45" s="231">
        <v>0</v>
      </c>
      <c r="AD45" s="328">
        <v>0</v>
      </c>
      <c r="AE45" s="231">
        <v>0</v>
      </c>
      <c r="AF45" s="328">
        <v>0</v>
      </c>
      <c r="AG45" s="231">
        <v>0</v>
      </c>
      <c r="AH45" s="328">
        <v>0</v>
      </c>
      <c r="AI45" s="84">
        <v>175</v>
      </c>
      <c r="AJ45" s="321">
        <v>13.829983404019917</v>
      </c>
      <c r="AK45" s="493">
        <v>0</v>
      </c>
      <c r="AL45" s="328">
        <v>0</v>
      </c>
      <c r="AM45" s="86">
        <v>0</v>
      </c>
      <c r="AN45" s="328">
        <v>0</v>
      </c>
      <c r="AO45" s="85">
        <v>0</v>
      </c>
      <c r="AP45" s="328">
        <v>0</v>
      </c>
      <c r="AQ45" s="84">
        <v>144</v>
      </c>
      <c r="AR45" s="324">
        <v>11.626592600965653</v>
      </c>
      <c r="AS45" s="86">
        <v>6</v>
      </c>
      <c r="AT45" s="328">
        <v>0.48444135837356883</v>
      </c>
      <c r="AU45" s="85">
        <v>53</v>
      </c>
      <c r="AV45" s="328">
        <v>4.2792319989665257</v>
      </c>
      <c r="AW45" s="83" t="s">
        <v>70</v>
      </c>
    </row>
    <row r="46" spans="1:49" s="82" customFormat="1" ht="36.75" customHeight="1">
      <c r="A46" s="83" t="s">
        <v>71</v>
      </c>
      <c r="B46" s="488">
        <v>89128</v>
      </c>
      <c r="C46" s="85">
        <v>338</v>
      </c>
      <c r="D46" s="328">
        <v>37.92298716452742</v>
      </c>
      <c r="E46" s="231">
        <v>274</v>
      </c>
      <c r="F46" s="328">
        <v>30.742303204380217</v>
      </c>
      <c r="G46" s="231">
        <v>3</v>
      </c>
      <c r="H46" s="328">
        <v>0.33659456063190019</v>
      </c>
      <c r="I46" s="231">
        <v>61</v>
      </c>
      <c r="J46" s="324">
        <v>6.8440893995153038</v>
      </c>
      <c r="K46" s="493">
        <v>77</v>
      </c>
      <c r="L46" s="328">
        <v>8.3720525663421732</v>
      </c>
      <c r="M46" s="354">
        <v>47</v>
      </c>
      <c r="N46" s="328">
        <v>5.1102139041309371</v>
      </c>
      <c r="O46" s="354">
        <v>0</v>
      </c>
      <c r="P46" s="328">
        <v>0</v>
      </c>
      <c r="Q46" s="354">
        <v>30</v>
      </c>
      <c r="R46" s="328">
        <v>3.2618386622112365</v>
      </c>
      <c r="S46" s="231">
        <v>61</v>
      </c>
      <c r="T46" s="328">
        <v>6.6324052798295146</v>
      </c>
      <c r="U46" s="87">
        <v>22</v>
      </c>
      <c r="V46" s="328">
        <v>2.3920150189549068</v>
      </c>
      <c r="W46" s="354">
        <v>0</v>
      </c>
      <c r="X46" s="328">
        <v>0</v>
      </c>
      <c r="Y46" s="354">
        <v>39</v>
      </c>
      <c r="Z46" s="328">
        <v>4.2403902608746069</v>
      </c>
      <c r="AA46" s="87">
        <v>0</v>
      </c>
      <c r="AB46" s="328">
        <v>0</v>
      </c>
      <c r="AC46" s="231">
        <v>0</v>
      </c>
      <c r="AD46" s="328">
        <v>0</v>
      </c>
      <c r="AE46" s="231">
        <v>0</v>
      </c>
      <c r="AF46" s="328">
        <v>0</v>
      </c>
      <c r="AG46" s="231">
        <v>0</v>
      </c>
      <c r="AH46" s="328">
        <v>0</v>
      </c>
      <c r="AI46" s="84">
        <v>138</v>
      </c>
      <c r="AJ46" s="321">
        <v>15.004457846171688</v>
      </c>
      <c r="AK46" s="493">
        <v>3</v>
      </c>
      <c r="AL46" s="328">
        <v>0.32618386622112366</v>
      </c>
      <c r="AM46" s="86">
        <v>1</v>
      </c>
      <c r="AN46" s="328">
        <v>0.10872795540704122</v>
      </c>
      <c r="AO46" s="85">
        <v>4</v>
      </c>
      <c r="AP46" s="328">
        <v>0.43491182162816489</v>
      </c>
      <c r="AQ46" s="84">
        <v>156</v>
      </c>
      <c r="AR46" s="324">
        <v>17.50291715285881</v>
      </c>
      <c r="AS46" s="86">
        <v>10</v>
      </c>
      <c r="AT46" s="328">
        <v>1.1219818687730005</v>
      </c>
      <c r="AU46" s="85">
        <v>34</v>
      </c>
      <c r="AV46" s="328">
        <v>3.814738353828202</v>
      </c>
      <c r="AW46" s="83" t="s">
        <v>71</v>
      </c>
    </row>
    <row r="47" spans="1:49" s="82" customFormat="1" ht="36.75" customHeight="1">
      <c r="A47" s="83" t="s">
        <v>72</v>
      </c>
      <c r="B47" s="488">
        <v>123691</v>
      </c>
      <c r="C47" s="85">
        <v>265</v>
      </c>
      <c r="D47" s="328">
        <v>21.424355854508413</v>
      </c>
      <c r="E47" s="231">
        <v>160</v>
      </c>
      <c r="F47" s="328">
        <v>12.935460138571116</v>
      </c>
      <c r="G47" s="231">
        <v>0</v>
      </c>
      <c r="H47" s="328">
        <v>0</v>
      </c>
      <c r="I47" s="231">
        <v>105</v>
      </c>
      <c r="J47" s="324">
        <v>8.4888957159372946</v>
      </c>
      <c r="K47" s="493">
        <v>210</v>
      </c>
      <c r="L47" s="328">
        <v>16.366186938224139</v>
      </c>
      <c r="M47" s="354">
        <v>116</v>
      </c>
      <c r="N47" s="328">
        <v>9.0403699277809526</v>
      </c>
      <c r="O47" s="354">
        <v>1</v>
      </c>
      <c r="P47" s="328">
        <v>7.7934223515353049E-2</v>
      </c>
      <c r="Q47" s="354">
        <v>93</v>
      </c>
      <c r="R47" s="328">
        <v>7.2478827869278337</v>
      </c>
      <c r="S47" s="231">
        <v>55</v>
      </c>
      <c r="T47" s="328">
        <v>4.2863822933444178</v>
      </c>
      <c r="U47" s="87">
        <v>21</v>
      </c>
      <c r="V47" s="328">
        <v>1.6366186938224139</v>
      </c>
      <c r="W47" s="354">
        <v>0</v>
      </c>
      <c r="X47" s="328">
        <v>0</v>
      </c>
      <c r="Y47" s="354">
        <v>34</v>
      </c>
      <c r="Z47" s="328">
        <v>2.6497635995220037</v>
      </c>
      <c r="AA47" s="87">
        <v>0</v>
      </c>
      <c r="AB47" s="328">
        <v>0</v>
      </c>
      <c r="AC47" s="231">
        <v>0</v>
      </c>
      <c r="AD47" s="328">
        <v>0</v>
      </c>
      <c r="AE47" s="231">
        <v>0</v>
      </c>
      <c r="AF47" s="328">
        <v>0</v>
      </c>
      <c r="AG47" s="231">
        <v>0</v>
      </c>
      <c r="AH47" s="328">
        <v>0</v>
      </c>
      <c r="AI47" s="84">
        <v>265</v>
      </c>
      <c r="AJ47" s="321">
        <v>20.652569231568556</v>
      </c>
      <c r="AK47" s="493">
        <v>0</v>
      </c>
      <c r="AL47" s="328">
        <v>0</v>
      </c>
      <c r="AM47" s="86">
        <v>0</v>
      </c>
      <c r="AN47" s="328">
        <v>0</v>
      </c>
      <c r="AO47" s="85">
        <v>0</v>
      </c>
      <c r="AP47" s="328">
        <v>0</v>
      </c>
      <c r="AQ47" s="84">
        <v>203</v>
      </c>
      <c r="AR47" s="324">
        <v>16.411865050812104</v>
      </c>
      <c r="AS47" s="86">
        <v>14</v>
      </c>
      <c r="AT47" s="328">
        <v>1.1318527621249728</v>
      </c>
      <c r="AU47" s="85">
        <v>79</v>
      </c>
      <c r="AV47" s="328">
        <v>6.3868834434194897</v>
      </c>
      <c r="AW47" s="83" t="s">
        <v>72</v>
      </c>
    </row>
    <row r="48" spans="1:49" s="82" customFormat="1" ht="36.75" customHeight="1">
      <c r="A48" s="83" t="s">
        <v>73</v>
      </c>
      <c r="B48" s="488">
        <v>122165</v>
      </c>
      <c r="C48" s="85">
        <v>302</v>
      </c>
      <c r="D48" s="328">
        <v>24.720664674825031</v>
      </c>
      <c r="E48" s="231">
        <v>249</v>
      </c>
      <c r="F48" s="328">
        <v>20.382269880898782</v>
      </c>
      <c r="G48" s="231">
        <v>15</v>
      </c>
      <c r="H48" s="328">
        <v>1.2278475831866738</v>
      </c>
      <c r="I48" s="231">
        <v>38</v>
      </c>
      <c r="J48" s="324">
        <v>3.1105472107395733</v>
      </c>
      <c r="K48" s="493">
        <v>232</v>
      </c>
      <c r="L48" s="328">
        <v>18.65311635685341</v>
      </c>
      <c r="M48" s="354">
        <v>100</v>
      </c>
      <c r="N48" s="328">
        <v>8.0401363607126779</v>
      </c>
      <c r="O48" s="354">
        <v>3</v>
      </c>
      <c r="P48" s="328">
        <v>0.24120409082138031</v>
      </c>
      <c r="Q48" s="354">
        <v>129</v>
      </c>
      <c r="R48" s="328">
        <v>10.371775905319351</v>
      </c>
      <c r="S48" s="231">
        <v>109</v>
      </c>
      <c r="T48" s="328">
        <v>8.7637486331768173</v>
      </c>
      <c r="U48" s="87">
        <v>28</v>
      </c>
      <c r="V48" s="328">
        <v>2.2512381809995494</v>
      </c>
      <c r="W48" s="354">
        <v>0</v>
      </c>
      <c r="X48" s="328">
        <v>0</v>
      </c>
      <c r="Y48" s="354">
        <v>81</v>
      </c>
      <c r="Z48" s="328">
        <v>6.5125104521772688</v>
      </c>
      <c r="AA48" s="87">
        <v>0</v>
      </c>
      <c r="AB48" s="328">
        <v>0</v>
      </c>
      <c r="AC48" s="231">
        <v>0</v>
      </c>
      <c r="AD48" s="328">
        <v>0</v>
      </c>
      <c r="AE48" s="231">
        <v>0</v>
      </c>
      <c r="AF48" s="328">
        <v>0</v>
      </c>
      <c r="AG48" s="231">
        <v>0</v>
      </c>
      <c r="AH48" s="328">
        <v>0</v>
      </c>
      <c r="AI48" s="84">
        <v>341</v>
      </c>
      <c r="AJ48" s="321">
        <v>27.416864990030227</v>
      </c>
      <c r="AK48" s="493">
        <v>4</v>
      </c>
      <c r="AL48" s="328">
        <v>0.32160545442850708</v>
      </c>
      <c r="AM48" s="86">
        <v>2</v>
      </c>
      <c r="AN48" s="328">
        <v>0.16080272721425354</v>
      </c>
      <c r="AO48" s="85">
        <v>6</v>
      </c>
      <c r="AP48" s="328">
        <v>0.48240818164276061</v>
      </c>
      <c r="AQ48" s="84">
        <v>178</v>
      </c>
      <c r="AR48" s="324">
        <v>14.570457987148529</v>
      </c>
      <c r="AS48" s="86">
        <v>14</v>
      </c>
      <c r="AT48" s="328">
        <v>1.1459910776408955</v>
      </c>
      <c r="AU48" s="85">
        <v>60</v>
      </c>
      <c r="AV48" s="328">
        <v>4.911390332746695</v>
      </c>
      <c r="AW48" s="83" t="s">
        <v>73</v>
      </c>
    </row>
    <row r="49" spans="1:49" s="82" customFormat="1" ht="36.75" customHeight="1">
      <c r="A49" s="83" t="s">
        <v>74</v>
      </c>
      <c r="B49" s="488">
        <v>59326</v>
      </c>
      <c r="C49" s="85">
        <v>70</v>
      </c>
      <c r="D49" s="328">
        <v>11.799211138455316</v>
      </c>
      <c r="E49" s="231">
        <v>50</v>
      </c>
      <c r="F49" s="328">
        <v>8.4280079560395116</v>
      </c>
      <c r="G49" s="231">
        <v>1</v>
      </c>
      <c r="H49" s="328">
        <v>0.1685601591207902</v>
      </c>
      <c r="I49" s="231">
        <v>19</v>
      </c>
      <c r="J49" s="324">
        <v>3.202643023295014</v>
      </c>
      <c r="K49" s="493">
        <v>372</v>
      </c>
      <c r="L49" s="328">
        <v>59.688081637892296</v>
      </c>
      <c r="M49" s="354">
        <v>166</v>
      </c>
      <c r="N49" s="328">
        <v>26.635004171747639</v>
      </c>
      <c r="O49" s="354">
        <v>14</v>
      </c>
      <c r="P49" s="328">
        <v>2.2463256530389573</v>
      </c>
      <c r="Q49" s="354">
        <v>192</v>
      </c>
      <c r="R49" s="328">
        <v>30.806751813105699</v>
      </c>
      <c r="S49" s="231">
        <v>138</v>
      </c>
      <c r="T49" s="328">
        <v>22.142352865669721</v>
      </c>
      <c r="U49" s="87">
        <v>43</v>
      </c>
      <c r="V49" s="328">
        <v>6.8994287914767982</v>
      </c>
      <c r="W49" s="354">
        <v>3</v>
      </c>
      <c r="X49" s="328">
        <v>0.48135549707977654</v>
      </c>
      <c r="Y49" s="354">
        <v>92</v>
      </c>
      <c r="Z49" s="328">
        <v>14.761568577113149</v>
      </c>
      <c r="AA49" s="87">
        <v>0</v>
      </c>
      <c r="AB49" s="328">
        <v>0</v>
      </c>
      <c r="AC49" s="231">
        <v>0</v>
      </c>
      <c r="AD49" s="328">
        <v>0</v>
      </c>
      <c r="AE49" s="231">
        <v>0</v>
      </c>
      <c r="AF49" s="328">
        <v>0</v>
      </c>
      <c r="AG49" s="231">
        <v>0</v>
      </c>
      <c r="AH49" s="328">
        <v>0</v>
      </c>
      <c r="AI49" s="84">
        <v>510</v>
      </c>
      <c r="AJ49" s="321">
        <v>81.830434503562032</v>
      </c>
      <c r="AK49" s="493">
        <v>0</v>
      </c>
      <c r="AL49" s="328">
        <v>0</v>
      </c>
      <c r="AM49" s="86">
        <v>0</v>
      </c>
      <c r="AN49" s="328">
        <v>0</v>
      </c>
      <c r="AO49" s="85">
        <v>0</v>
      </c>
      <c r="AP49" s="328">
        <v>0</v>
      </c>
      <c r="AQ49" s="84">
        <v>95</v>
      </c>
      <c r="AR49" s="324">
        <v>16.01321511647507</v>
      </c>
      <c r="AS49" s="86">
        <v>11</v>
      </c>
      <c r="AT49" s="328">
        <v>1.8541617503286925</v>
      </c>
      <c r="AU49" s="85">
        <v>43</v>
      </c>
      <c r="AV49" s="328">
        <v>7.2480868421939793</v>
      </c>
      <c r="AW49" s="83" t="s">
        <v>74</v>
      </c>
    </row>
    <row r="50" spans="1:49" s="82" customFormat="1" ht="36.75" customHeight="1">
      <c r="A50" s="83" t="s">
        <v>75</v>
      </c>
      <c r="B50" s="488">
        <v>661128</v>
      </c>
      <c r="C50" s="85">
        <v>1310</v>
      </c>
      <c r="D50" s="328">
        <v>19.814619861811934</v>
      </c>
      <c r="E50" s="231">
        <v>1011</v>
      </c>
      <c r="F50" s="328">
        <v>15.292046320833485</v>
      </c>
      <c r="G50" s="231">
        <v>11</v>
      </c>
      <c r="H50" s="328">
        <v>0.16638230418315364</v>
      </c>
      <c r="I50" s="231">
        <v>288</v>
      </c>
      <c r="J50" s="324">
        <v>4.3561912367952953</v>
      </c>
      <c r="K50" s="493">
        <v>702</v>
      </c>
      <c r="L50" s="328">
        <v>10.240366591509053</v>
      </c>
      <c r="M50" s="354">
        <v>419</v>
      </c>
      <c r="N50" s="328">
        <v>6.1121276379519847</v>
      </c>
      <c r="O50" s="354">
        <v>6</v>
      </c>
      <c r="P50" s="328">
        <v>8.7524500782128659E-2</v>
      </c>
      <c r="Q50" s="354">
        <v>277</v>
      </c>
      <c r="R50" s="328">
        <v>4.0407144527749397</v>
      </c>
      <c r="S50" s="231">
        <v>248</v>
      </c>
      <c r="T50" s="328">
        <v>3.617679365661318</v>
      </c>
      <c r="U50" s="87">
        <v>73</v>
      </c>
      <c r="V50" s="328">
        <v>1.0648814261825654</v>
      </c>
      <c r="W50" s="354">
        <v>0</v>
      </c>
      <c r="X50" s="328">
        <v>0</v>
      </c>
      <c r="Y50" s="354">
        <v>175</v>
      </c>
      <c r="Z50" s="328">
        <v>2.5527979394787526</v>
      </c>
      <c r="AA50" s="87">
        <v>3</v>
      </c>
      <c r="AB50" s="328">
        <v>4.3762250391064329E-2</v>
      </c>
      <c r="AC50" s="231">
        <v>2</v>
      </c>
      <c r="AD50" s="328">
        <v>2.9174833594042889E-2</v>
      </c>
      <c r="AE50" s="231">
        <v>0</v>
      </c>
      <c r="AF50" s="328">
        <v>0</v>
      </c>
      <c r="AG50" s="231">
        <v>1</v>
      </c>
      <c r="AH50" s="328">
        <v>1.4587416797021444E-2</v>
      </c>
      <c r="AI50" s="84">
        <v>953</v>
      </c>
      <c r="AJ50" s="321">
        <v>13.901808207561436</v>
      </c>
      <c r="AK50" s="493">
        <v>2</v>
      </c>
      <c r="AL50" s="328">
        <v>2.9174833594042889E-2</v>
      </c>
      <c r="AM50" s="86">
        <v>2</v>
      </c>
      <c r="AN50" s="328">
        <v>2.9174833594042889E-2</v>
      </c>
      <c r="AO50" s="85">
        <v>4</v>
      </c>
      <c r="AP50" s="328">
        <v>5.8349667188085777E-2</v>
      </c>
      <c r="AQ50" s="84">
        <v>1095</v>
      </c>
      <c r="AR50" s="324">
        <v>16.562602098232112</v>
      </c>
      <c r="AS50" s="86">
        <v>133</v>
      </c>
      <c r="AT50" s="328">
        <v>2.0117133142144943</v>
      </c>
      <c r="AU50" s="85">
        <v>506</v>
      </c>
      <c r="AV50" s="328">
        <v>7.653585992425068</v>
      </c>
      <c r="AW50" s="83" t="s">
        <v>75</v>
      </c>
    </row>
    <row r="51" spans="1:49" s="82" customFormat="1" ht="36.75" customHeight="1">
      <c r="A51" s="83" t="s">
        <v>76</v>
      </c>
      <c r="B51" s="488">
        <v>93558</v>
      </c>
      <c r="C51" s="85">
        <v>245</v>
      </c>
      <c r="D51" s="328">
        <v>26.186964236088844</v>
      </c>
      <c r="E51" s="231">
        <v>191</v>
      </c>
      <c r="F51" s="328">
        <v>20.415143547318241</v>
      </c>
      <c r="G51" s="231">
        <v>9</v>
      </c>
      <c r="H51" s="328">
        <v>0.96197011479510042</v>
      </c>
      <c r="I51" s="231">
        <v>45</v>
      </c>
      <c r="J51" s="324">
        <v>4.8098505739755018</v>
      </c>
      <c r="K51" s="493">
        <v>92</v>
      </c>
      <c r="L51" s="328">
        <v>9.5542724213849564</v>
      </c>
      <c r="M51" s="354">
        <v>36</v>
      </c>
      <c r="N51" s="328">
        <v>3.7386283388028088</v>
      </c>
      <c r="O51" s="354">
        <v>1</v>
      </c>
      <c r="P51" s="328">
        <v>0.10385078718896691</v>
      </c>
      <c r="Q51" s="354">
        <v>55</v>
      </c>
      <c r="R51" s="328">
        <v>5.7117932953931803</v>
      </c>
      <c r="S51" s="231">
        <v>32</v>
      </c>
      <c r="T51" s="328">
        <v>3.3232251900469412</v>
      </c>
      <c r="U51" s="87">
        <v>10</v>
      </c>
      <c r="V51" s="328">
        <v>1.0385078718896692</v>
      </c>
      <c r="W51" s="354">
        <v>0</v>
      </c>
      <c r="X51" s="328">
        <v>0</v>
      </c>
      <c r="Y51" s="354">
        <v>22</v>
      </c>
      <c r="Z51" s="328">
        <v>2.2847173181572717</v>
      </c>
      <c r="AA51" s="87">
        <v>0</v>
      </c>
      <c r="AB51" s="328">
        <v>0</v>
      </c>
      <c r="AC51" s="231">
        <v>0</v>
      </c>
      <c r="AD51" s="328">
        <v>0</v>
      </c>
      <c r="AE51" s="231">
        <v>0</v>
      </c>
      <c r="AF51" s="328">
        <v>0</v>
      </c>
      <c r="AG51" s="231">
        <v>0</v>
      </c>
      <c r="AH51" s="328">
        <v>0</v>
      </c>
      <c r="AI51" s="84">
        <v>124</v>
      </c>
      <c r="AJ51" s="321">
        <v>12.877497611431897</v>
      </c>
      <c r="AK51" s="493">
        <v>0</v>
      </c>
      <c r="AL51" s="328">
        <v>0</v>
      </c>
      <c r="AM51" s="86">
        <v>0</v>
      </c>
      <c r="AN51" s="328">
        <v>0</v>
      </c>
      <c r="AO51" s="85">
        <v>0</v>
      </c>
      <c r="AP51" s="328">
        <v>0</v>
      </c>
      <c r="AQ51" s="84">
        <v>151</v>
      </c>
      <c r="AR51" s="324">
        <v>16.139720814895572</v>
      </c>
      <c r="AS51" s="86">
        <v>41</v>
      </c>
      <c r="AT51" s="328">
        <v>4.3823083007332349</v>
      </c>
      <c r="AU51" s="85">
        <v>58</v>
      </c>
      <c r="AV51" s="328">
        <v>6.1993629620128692</v>
      </c>
      <c r="AW51" s="83" t="s">
        <v>76</v>
      </c>
    </row>
    <row r="52" spans="1:49" s="82" customFormat="1" ht="36.75" customHeight="1">
      <c r="A52" s="83" t="s">
        <v>77</v>
      </c>
      <c r="B52" s="488">
        <v>138088</v>
      </c>
      <c r="C52" s="85">
        <v>466</v>
      </c>
      <c r="D52" s="328">
        <v>33.746596373327151</v>
      </c>
      <c r="E52" s="231">
        <v>388</v>
      </c>
      <c r="F52" s="328">
        <v>28.098024448177974</v>
      </c>
      <c r="G52" s="231">
        <v>6</v>
      </c>
      <c r="H52" s="328">
        <v>0.43450553270378311</v>
      </c>
      <c r="I52" s="231">
        <v>72</v>
      </c>
      <c r="J52" s="324">
        <v>5.2140663924453978</v>
      </c>
      <c r="K52" s="493">
        <v>145</v>
      </c>
      <c r="L52" s="328">
        <v>10.113785903939958</v>
      </c>
      <c r="M52" s="354">
        <v>91</v>
      </c>
      <c r="N52" s="328">
        <v>6.3472725328174908</v>
      </c>
      <c r="O52" s="354">
        <v>2</v>
      </c>
      <c r="P52" s="328">
        <v>0.13950049522675803</v>
      </c>
      <c r="Q52" s="354">
        <v>52</v>
      </c>
      <c r="R52" s="328">
        <v>3.627012875895709</v>
      </c>
      <c r="S52" s="231">
        <v>41</v>
      </c>
      <c r="T52" s="328">
        <v>2.8597601521485396</v>
      </c>
      <c r="U52" s="87">
        <v>16</v>
      </c>
      <c r="V52" s="328">
        <v>1.1160039618140642</v>
      </c>
      <c r="W52" s="354">
        <v>0</v>
      </c>
      <c r="X52" s="328">
        <v>0</v>
      </c>
      <c r="Y52" s="354">
        <v>25</v>
      </c>
      <c r="Z52" s="328">
        <v>1.7437561903344754</v>
      </c>
      <c r="AA52" s="87">
        <v>0</v>
      </c>
      <c r="AB52" s="328">
        <v>0</v>
      </c>
      <c r="AC52" s="231">
        <v>0</v>
      </c>
      <c r="AD52" s="328">
        <v>0</v>
      </c>
      <c r="AE52" s="231">
        <v>0</v>
      </c>
      <c r="AF52" s="328">
        <v>0</v>
      </c>
      <c r="AG52" s="231">
        <v>0</v>
      </c>
      <c r="AH52" s="328">
        <v>0</v>
      </c>
      <c r="AI52" s="84">
        <v>186</v>
      </c>
      <c r="AJ52" s="321">
        <v>12.973546056088496</v>
      </c>
      <c r="AK52" s="493">
        <v>2</v>
      </c>
      <c r="AL52" s="328">
        <v>0.13950049522675803</v>
      </c>
      <c r="AM52" s="86">
        <v>0</v>
      </c>
      <c r="AN52" s="328">
        <v>0</v>
      </c>
      <c r="AO52" s="85">
        <v>2</v>
      </c>
      <c r="AP52" s="328">
        <v>0.13950049522675803</v>
      </c>
      <c r="AQ52" s="84">
        <v>150</v>
      </c>
      <c r="AR52" s="324">
        <v>10.862638317594579</v>
      </c>
      <c r="AS52" s="86">
        <v>14</v>
      </c>
      <c r="AT52" s="328">
        <v>1.0138462429754937</v>
      </c>
      <c r="AU52" s="85">
        <v>44</v>
      </c>
      <c r="AV52" s="328">
        <v>3.1863739064944094</v>
      </c>
      <c r="AW52" s="83" t="s">
        <v>77</v>
      </c>
    </row>
    <row r="53" spans="1:49" s="82" customFormat="1" ht="36.75" customHeight="1">
      <c r="A53" s="83" t="s">
        <v>78</v>
      </c>
      <c r="B53" s="488">
        <v>197055</v>
      </c>
      <c r="C53" s="85">
        <v>526</v>
      </c>
      <c r="D53" s="328">
        <v>26.693055238385224</v>
      </c>
      <c r="E53" s="231">
        <v>428</v>
      </c>
      <c r="F53" s="328">
        <v>21.719824414503567</v>
      </c>
      <c r="G53" s="231">
        <v>9</v>
      </c>
      <c r="H53" s="328">
        <v>0.45672527974423383</v>
      </c>
      <c r="I53" s="231">
        <v>89</v>
      </c>
      <c r="J53" s="324">
        <v>4.5165055441374236</v>
      </c>
      <c r="K53" s="493">
        <v>164</v>
      </c>
      <c r="L53" s="328">
        <v>7.9945013429787322</v>
      </c>
      <c r="M53" s="354">
        <v>93</v>
      </c>
      <c r="N53" s="328">
        <v>4.533467224981842</v>
      </c>
      <c r="O53" s="354">
        <v>2</v>
      </c>
      <c r="P53" s="328">
        <v>9.7493918816813796E-2</v>
      </c>
      <c r="Q53" s="354">
        <v>69</v>
      </c>
      <c r="R53" s="328">
        <v>3.363540199180076</v>
      </c>
      <c r="S53" s="231">
        <v>98</v>
      </c>
      <c r="T53" s="328">
        <v>4.7772020220238769</v>
      </c>
      <c r="U53" s="87">
        <v>40</v>
      </c>
      <c r="V53" s="328">
        <v>1.9498783763362761</v>
      </c>
      <c r="W53" s="354">
        <v>3</v>
      </c>
      <c r="X53" s="328">
        <v>0.14624087822522072</v>
      </c>
      <c r="Y53" s="354">
        <v>55</v>
      </c>
      <c r="Z53" s="328">
        <v>2.6810827674623794</v>
      </c>
      <c r="AA53" s="87">
        <v>1</v>
      </c>
      <c r="AB53" s="328">
        <v>4.8746959408406898E-2</v>
      </c>
      <c r="AC53" s="231">
        <v>1</v>
      </c>
      <c r="AD53" s="328">
        <v>4.8746959408406898E-2</v>
      </c>
      <c r="AE53" s="231">
        <v>0</v>
      </c>
      <c r="AF53" s="328">
        <v>0</v>
      </c>
      <c r="AG53" s="231">
        <v>0</v>
      </c>
      <c r="AH53" s="328">
        <v>0</v>
      </c>
      <c r="AI53" s="84">
        <v>263</v>
      </c>
      <c r="AJ53" s="321">
        <v>12.820450324411016</v>
      </c>
      <c r="AK53" s="493">
        <v>3</v>
      </c>
      <c r="AL53" s="328">
        <v>0.14624087822522072</v>
      </c>
      <c r="AM53" s="86">
        <v>0</v>
      </c>
      <c r="AN53" s="328">
        <v>0</v>
      </c>
      <c r="AO53" s="85">
        <v>3</v>
      </c>
      <c r="AP53" s="328">
        <v>0.14624087822522072</v>
      </c>
      <c r="AQ53" s="84">
        <v>359</v>
      </c>
      <c r="AR53" s="324">
        <v>18.218263936464439</v>
      </c>
      <c r="AS53" s="86">
        <v>23</v>
      </c>
      <c r="AT53" s="328">
        <v>1.167186826013042</v>
      </c>
      <c r="AU53" s="85">
        <v>75</v>
      </c>
      <c r="AV53" s="328">
        <v>3.8060439978686156</v>
      </c>
      <c r="AW53" s="83" t="s">
        <v>78</v>
      </c>
    </row>
    <row r="54" spans="1:49" s="82" customFormat="1" ht="36.75" customHeight="1">
      <c r="A54" s="83" t="s">
        <v>79</v>
      </c>
      <c r="B54" s="488">
        <v>104182</v>
      </c>
      <c r="C54" s="85">
        <v>304</v>
      </c>
      <c r="D54" s="328">
        <v>29.179704747461173</v>
      </c>
      <c r="E54" s="231">
        <v>255</v>
      </c>
      <c r="F54" s="328">
        <v>24.476397074350654</v>
      </c>
      <c r="G54" s="231">
        <v>2</v>
      </c>
      <c r="H54" s="328">
        <v>0.19197174175961298</v>
      </c>
      <c r="I54" s="231">
        <v>47</v>
      </c>
      <c r="J54" s="324">
        <v>4.5113359313509047</v>
      </c>
      <c r="K54" s="493">
        <v>97</v>
      </c>
      <c r="L54" s="328">
        <v>8.8961443926776482</v>
      </c>
      <c r="M54" s="354">
        <v>66</v>
      </c>
      <c r="N54" s="328">
        <v>6.0530467001724197</v>
      </c>
      <c r="O54" s="354">
        <v>1</v>
      </c>
      <c r="P54" s="328">
        <v>9.171282879049121E-2</v>
      </c>
      <c r="Q54" s="354">
        <v>30</v>
      </c>
      <c r="R54" s="328">
        <v>2.7513848637147365</v>
      </c>
      <c r="S54" s="231">
        <v>34</v>
      </c>
      <c r="T54" s="328">
        <v>3.1182361788767015</v>
      </c>
      <c r="U54" s="87">
        <v>14</v>
      </c>
      <c r="V54" s="328">
        <v>1.2839796030668769</v>
      </c>
      <c r="W54" s="354">
        <v>3</v>
      </c>
      <c r="X54" s="328">
        <v>0.27513848637147365</v>
      </c>
      <c r="Y54" s="354">
        <v>17</v>
      </c>
      <c r="Z54" s="328">
        <v>1.5591180894383507</v>
      </c>
      <c r="AA54" s="87">
        <v>1</v>
      </c>
      <c r="AB54" s="328">
        <v>9.171282879049121E-2</v>
      </c>
      <c r="AC54" s="231">
        <v>1</v>
      </c>
      <c r="AD54" s="328">
        <v>9.171282879049121E-2</v>
      </c>
      <c r="AE54" s="231">
        <v>0</v>
      </c>
      <c r="AF54" s="328">
        <v>0</v>
      </c>
      <c r="AG54" s="231">
        <v>0</v>
      </c>
      <c r="AH54" s="328">
        <v>0</v>
      </c>
      <c r="AI54" s="84">
        <v>132</v>
      </c>
      <c r="AJ54" s="321">
        <v>12.106093400344839</v>
      </c>
      <c r="AK54" s="493">
        <v>0</v>
      </c>
      <c r="AL54" s="328">
        <v>0</v>
      </c>
      <c r="AM54" s="86">
        <v>0</v>
      </c>
      <c r="AN54" s="328">
        <v>0</v>
      </c>
      <c r="AO54" s="85">
        <v>0</v>
      </c>
      <c r="AP54" s="328">
        <v>0</v>
      </c>
      <c r="AQ54" s="84">
        <v>156</v>
      </c>
      <c r="AR54" s="324">
        <v>14.973795857249812</v>
      </c>
      <c r="AS54" s="86">
        <v>7</v>
      </c>
      <c r="AT54" s="328">
        <v>0.67190109615864546</v>
      </c>
      <c r="AU54" s="85">
        <v>24</v>
      </c>
      <c r="AV54" s="328">
        <v>2.3036609011153559</v>
      </c>
      <c r="AW54" s="83" t="s">
        <v>79</v>
      </c>
    </row>
    <row r="55" spans="1:49" s="82" customFormat="1" ht="36.75" customHeight="1">
      <c r="A55" s="83" t="s">
        <v>80</v>
      </c>
      <c r="B55" s="488">
        <v>104979</v>
      </c>
      <c r="C55" s="85">
        <v>573</v>
      </c>
      <c r="D55" s="328">
        <v>54.582345040436657</v>
      </c>
      <c r="E55" s="231">
        <v>504</v>
      </c>
      <c r="F55" s="328">
        <v>48.009601920384078</v>
      </c>
      <c r="G55" s="231">
        <v>6</v>
      </c>
      <c r="H55" s="328">
        <v>0.57154288000457232</v>
      </c>
      <c r="I55" s="231">
        <v>63</v>
      </c>
      <c r="J55" s="324">
        <v>6.0012002400480098</v>
      </c>
      <c r="K55" s="493">
        <v>152</v>
      </c>
      <c r="L55" s="328">
        <v>13.791768491858017</v>
      </c>
      <c r="M55" s="354">
        <v>79</v>
      </c>
      <c r="N55" s="328">
        <v>7.1680902030051543</v>
      </c>
      <c r="O55" s="354">
        <v>3</v>
      </c>
      <c r="P55" s="328">
        <v>0.27220595707614509</v>
      </c>
      <c r="Q55" s="354">
        <v>70</v>
      </c>
      <c r="R55" s="328">
        <v>6.3514723317767183</v>
      </c>
      <c r="S55" s="231">
        <v>105</v>
      </c>
      <c r="T55" s="328">
        <v>9.527208497665077</v>
      </c>
      <c r="U55" s="87">
        <v>37</v>
      </c>
      <c r="V55" s="328">
        <v>3.3572068039391225</v>
      </c>
      <c r="W55" s="354">
        <v>4</v>
      </c>
      <c r="X55" s="328">
        <v>0.36294127610152677</v>
      </c>
      <c r="Y55" s="354">
        <v>64</v>
      </c>
      <c r="Z55" s="328">
        <v>5.8070604176244283</v>
      </c>
      <c r="AA55" s="87">
        <v>0</v>
      </c>
      <c r="AB55" s="328">
        <v>0</v>
      </c>
      <c r="AC55" s="231">
        <v>0</v>
      </c>
      <c r="AD55" s="328">
        <v>0</v>
      </c>
      <c r="AE55" s="231">
        <v>0</v>
      </c>
      <c r="AF55" s="328">
        <v>0</v>
      </c>
      <c r="AG55" s="231">
        <v>0</v>
      </c>
      <c r="AH55" s="328">
        <v>0</v>
      </c>
      <c r="AI55" s="84">
        <v>257</v>
      </c>
      <c r="AJ55" s="321">
        <v>23.318976989523094</v>
      </c>
      <c r="AK55" s="493">
        <v>0</v>
      </c>
      <c r="AL55" s="328">
        <v>0</v>
      </c>
      <c r="AM55" s="86">
        <v>0</v>
      </c>
      <c r="AN55" s="328">
        <v>0</v>
      </c>
      <c r="AO55" s="85">
        <v>0</v>
      </c>
      <c r="AP55" s="328">
        <v>0</v>
      </c>
      <c r="AQ55" s="84">
        <v>157</v>
      </c>
      <c r="AR55" s="324">
        <v>14.955372026786309</v>
      </c>
      <c r="AS55" s="86">
        <v>7</v>
      </c>
      <c r="AT55" s="328">
        <v>0.66680002667200111</v>
      </c>
      <c r="AU55" s="85">
        <v>202</v>
      </c>
      <c r="AV55" s="328">
        <v>19.2419436268206</v>
      </c>
      <c r="AW55" s="83" t="s">
        <v>80</v>
      </c>
    </row>
    <row r="56" spans="1:49" s="82" customFormat="1" ht="36.75" customHeight="1">
      <c r="A56" s="83" t="s">
        <v>81</v>
      </c>
      <c r="B56" s="488">
        <v>175050</v>
      </c>
      <c r="C56" s="85">
        <v>744</v>
      </c>
      <c r="D56" s="328">
        <v>42.502142245072839</v>
      </c>
      <c r="E56" s="231">
        <v>621</v>
      </c>
      <c r="F56" s="328">
        <v>35.475578406169667</v>
      </c>
      <c r="G56" s="231">
        <v>11</v>
      </c>
      <c r="H56" s="328">
        <v>0.62839188803199075</v>
      </c>
      <c r="I56" s="231">
        <v>112</v>
      </c>
      <c r="J56" s="324">
        <v>6.3981719508711796</v>
      </c>
      <c r="K56" s="493">
        <v>114</v>
      </c>
      <c r="L56" s="328">
        <v>6.3517416215513469</v>
      </c>
      <c r="M56" s="354">
        <v>77</v>
      </c>
      <c r="N56" s="328">
        <v>4.2902114461355589</v>
      </c>
      <c r="O56" s="354">
        <v>4</v>
      </c>
      <c r="P56" s="328">
        <v>0.22286812707197709</v>
      </c>
      <c r="Q56" s="354">
        <v>33</v>
      </c>
      <c r="R56" s="328">
        <v>1.838662048343811</v>
      </c>
      <c r="S56" s="231">
        <v>49</v>
      </c>
      <c r="T56" s="328">
        <v>2.730134556631719</v>
      </c>
      <c r="U56" s="87">
        <v>28</v>
      </c>
      <c r="V56" s="328">
        <v>1.5600768895038393</v>
      </c>
      <c r="W56" s="354">
        <v>0</v>
      </c>
      <c r="X56" s="328">
        <v>0</v>
      </c>
      <c r="Y56" s="354">
        <v>21</v>
      </c>
      <c r="Z56" s="328">
        <v>1.1700576671278797</v>
      </c>
      <c r="AA56" s="87">
        <v>0</v>
      </c>
      <c r="AB56" s="328">
        <v>0</v>
      </c>
      <c r="AC56" s="231">
        <v>0</v>
      </c>
      <c r="AD56" s="328">
        <v>0</v>
      </c>
      <c r="AE56" s="231">
        <v>0</v>
      </c>
      <c r="AF56" s="328">
        <v>0</v>
      </c>
      <c r="AG56" s="231">
        <v>0</v>
      </c>
      <c r="AH56" s="328">
        <v>0</v>
      </c>
      <c r="AI56" s="84">
        <v>163</v>
      </c>
      <c r="AJ56" s="321">
        <v>9.0818761781830659</v>
      </c>
      <c r="AK56" s="493">
        <v>2</v>
      </c>
      <c r="AL56" s="328">
        <v>0.11143406353598855</v>
      </c>
      <c r="AM56" s="86">
        <v>1</v>
      </c>
      <c r="AN56" s="328">
        <v>5.5717031767994273E-2</v>
      </c>
      <c r="AO56" s="85">
        <v>3</v>
      </c>
      <c r="AP56" s="328">
        <v>0.16715109530398278</v>
      </c>
      <c r="AQ56" s="84">
        <v>334</v>
      </c>
      <c r="AR56" s="324">
        <v>19.08026278206227</v>
      </c>
      <c r="AS56" s="86">
        <v>10</v>
      </c>
      <c r="AT56" s="328">
        <v>0.57126535275635526</v>
      </c>
      <c r="AU56" s="85">
        <v>57</v>
      </c>
      <c r="AV56" s="328">
        <v>3.2562125107112254</v>
      </c>
      <c r="AW56" s="83" t="s">
        <v>81</v>
      </c>
    </row>
    <row r="57" spans="1:49" s="82" customFormat="1" ht="36.75" customHeight="1" thickBot="1">
      <c r="A57" s="88" t="s">
        <v>82</v>
      </c>
      <c r="B57" s="489">
        <v>128221</v>
      </c>
      <c r="C57" s="90">
        <v>602</v>
      </c>
      <c r="D57" s="329">
        <v>46.950187566779228</v>
      </c>
      <c r="E57" s="232">
        <v>513</v>
      </c>
      <c r="F57" s="329">
        <v>40.009046879996255</v>
      </c>
      <c r="G57" s="232">
        <v>10</v>
      </c>
      <c r="H57" s="329">
        <v>0.77990344795314348</v>
      </c>
      <c r="I57" s="232">
        <v>79</v>
      </c>
      <c r="J57" s="325">
        <v>6.1612372388298331</v>
      </c>
      <c r="K57" s="494">
        <v>89</v>
      </c>
      <c r="L57" s="329">
        <v>6.5768892545453195</v>
      </c>
      <c r="M57" s="355">
        <v>48</v>
      </c>
      <c r="N57" s="329">
        <v>3.5470863395300598</v>
      </c>
      <c r="O57" s="355">
        <v>3</v>
      </c>
      <c r="P57" s="329">
        <v>0.22169289622062874</v>
      </c>
      <c r="Q57" s="355">
        <v>38</v>
      </c>
      <c r="R57" s="329">
        <v>2.8081100187946304</v>
      </c>
      <c r="S57" s="232">
        <v>138</v>
      </c>
      <c r="T57" s="329">
        <v>10.197873226148923</v>
      </c>
      <c r="U57" s="92">
        <v>64</v>
      </c>
      <c r="V57" s="329">
        <v>4.7294484527067464</v>
      </c>
      <c r="W57" s="355">
        <v>8</v>
      </c>
      <c r="X57" s="329">
        <v>0.5911810565883433</v>
      </c>
      <c r="Y57" s="355">
        <v>66</v>
      </c>
      <c r="Z57" s="329">
        <v>4.8772437168538323</v>
      </c>
      <c r="AA57" s="92">
        <v>17</v>
      </c>
      <c r="AB57" s="329">
        <v>1.2562597452502298</v>
      </c>
      <c r="AC57" s="232">
        <v>17</v>
      </c>
      <c r="AD57" s="329">
        <v>1.2562597452502298</v>
      </c>
      <c r="AE57" s="232">
        <v>0</v>
      </c>
      <c r="AF57" s="329">
        <v>0</v>
      </c>
      <c r="AG57" s="232">
        <v>0</v>
      </c>
      <c r="AH57" s="329">
        <v>0</v>
      </c>
      <c r="AI57" s="89">
        <v>244</v>
      </c>
      <c r="AJ57" s="322">
        <v>18.031022225944472</v>
      </c>
      <c r="AK57" s="494">
        <v>8</v>
      </c>
      <c r="AL57" s="329">
        <v>0.5911810565883433</v>
      </c>
      <c r="AM57" s="91">
        <v>0</v>
      </c>
      <c r="AN57" s="329">
        <v>0</v>
      </c>
      <c r="AO57" s="90">
        <v>8</v>
      </c>
      <c r="AP57" s="329">
        <v>0.5911810565883433</v>
      </c>
      <c r="AQ57" s="89">
        <v>391</v>
      </c>
      <c r="AR57" s="325">
        <v>30.494224814967907</v>
      </c>
      <c r="AS57" s="91">
        <v>33</v>
      </c>
      <c r="AT57" s="329">
        <v>2.5736813782453734</v>
      </c>
      <c r="AU57" s="90">
        <v>345</v>
      </c>
      <c r="AV57" s="329">
        <v>26.906668954383445</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4" customWidth="1"/>
    <col min="2" max="25" width="17.453125" style="42" customWidth="1"/>
    <col min="26" max="26" width="20.6328125" style="42" customWidth="1"/>
    <col min="27" max="16384" width="9" style="42"/>
  </cols>
  <sheetData>
    <row r="1" spans="1:26" s="216" customFormat="1" ht="3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202</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208</v>
      </c>
    </row>
    <row r="4" spans="1:26" s="53" customFormat="1" ht="33.75" customHeight="1" thickBot="1">
      <c r="A4" s="698" t="s">
        <v>207</v>
      </c>
      <c r="B4" s="217" t="s">
        <v>83</v>
      </c>
      <c r="C4" s="218"/>
      <c r="D4" s="233"/>
      <c r="E4" s="233"/>
      <c r="F4" s="246"/>
      <c r="G4" s="47" t="s">
        <v>84</v>
      </c>
      <c r="H4" s="47"/>
      <c r="I4" s="47"/>
      <c r="J4" s="47"/>
      <c r="K4" s="49"/>
      <c r="L4" s="47"/>
      <c r="M4" s="47"/>
      <c r="N4" s="51"/>
      <c r="O4" s="51"/>
      <c r="P4" s="51"/>
      <c r="Q4" s="51"/>
      <c r="R4" s="51"/>
      <c r="S4" s="51"/>
      <c r="T4" s="51"/>
      <c r="U4" s="47"/>
      <c r="V4" s="51"/>
      <c r="W4" s="49"/>
      <c r="X4" s="49"/>
      <c r="Y4" s="49"/>
      <c r="Z4" s="698" t="s">
        <v>207</v>
      </c>
    </row>
    <row r="5" spans="1:26" s="53" customFormat="1" ht="33.75" customHeight="1" thickBot="1">
      <c r="A5" s="699"/>
      <c r="B5" s="739" t="s">
        <v>85</v>
      </c>
      <c r="C5" s="746" t="s">
        <v>86</v>
      </c>
      <c r="D5" s="253"/>
      <c r="E5" s="253"/>
      <c r="F5" s="254"/>
      <c r="G5" s="234" t="s">
        <v>87</v>
      </c>
      <c r="H5" s="49"/>
      <c r="I5" s="49"/>
      <c r="J5" s="49"/>
      <c r="K5" s="49"/>
      <c r="L5" s="47"/>
      <c r="M5" s="47"/>
      <c r="N5" s="51"/>
      <c r="O5" s="51"/>
      <c r="P5" s="51"/>
      <c r="Q5" s="51"/>
      <c r="R5" s="51"/>
      <c r="S5" s="51"/>
      <c r="T5" s="47"/>
      <c r="U5" s="47"/>
      <c r="V5" s="51"/>
      <c r="W5" s="49" t="s">
        <v>88</v>
      </c>
      <c r="X5" s="49"/>
      <c r="Y5" s="49"/>
      <c r="Z5" s="699"/>
    </row>
    <row r="6" spans="1:26" s="53" customFormat="1" ht="33.75" customHeight="1" thickBot="1">
      <c r="A6" s="699"/>
      <c r="B6" s="740"/>
      <c r="C6" s="747"/>
      <c r="D6" s="255"/>
      <c r="E6" s="255"/>
      <c r="F6" s="256"/>
      <c r="G6" s="234" t="s">
        <v>89</v>
      </c>
      <c r="H6" s="49"/>
      <c r="I6" s="49"/>
      <c r="J6" s="49"/>
      <c r="K6" s="49"/>
      <c r="L6" s="47"/>
      <c r="M6" s="47"/>
      <c r="N6" s="51"/>
      <c r="O6" s="51"/>
      <c r="P6" s="51"/>
      <c r="Q6" s="51"/>
      <c r="R6" s="51"/>
      <c r="S6" s="51"/>
      <c r="T6" s="49" t="s">
        <v>90</v>
      </c>
      <c r="U6" s="47"/>
      <c r="V6" s="51"/>
      <c r="W6" s="56"/>
      <c r="X6" s="56"/>
      <c r="Y6" s="698" t="s">
        <v>96</v>
      </c>
      <c r="Z6" s="699"/>
    </row>
    <row r="7" spans="1:26" s="53" customFormat="1" ht="33.75" customHeight="1">
      <c r="A7" s="699"/>
      <c r="B7" s="740"/>
      <c r="C7" s="747"/>
      <c r="D7" s="742" t="s">
        <v>97</v>
      </c>
      <c r="E7" s="742" t="s">
        <v>124</v>
      </c>
      <c r="F7" s="744" t="s">
        <v>98</v>
      </c>
      <c r="G7" s="711" t="s">
        <v>91</v>
      </c>
      <c r="H7" s="468"/>
      <c r="I7" s="468"/>
      <c r="J7" s="468"/>
      <c r="K7" s="705" t="s">
        <v>86</v>
      </c>
      <c r="L7" s="251"/>
      <c r="M7" s="58"/>
      <c r="N7" s="58"/>
      <c r="O7" s="705" t="s">
        <v>92</v>
      </c>
      <c r="P7" s="359"/>
      <c r="Q7" s="468"/>
      <c r="R7" s="468"/>
      <c r="S7" s="698" t="s">
        <v>93</v>
      </c>
      <c r="T7" s="701" t="s">
        <v>91</v>
      </c>
      <c r="U7" s="749" t="s">
        <v>86</v>
      </c>
      <c r="V7" s="706" t="s">
        <v>93</v>
      </c>
      <c r="W7" s="60" t="s">
        <v>94</v>
      </c>
      <c r="X7" s="60" t="s">
        <v>95</v>
      </c>
      <c r="Y7" s="699"/>
      <c r="Z7" s="699"/>
    </row>
    <row r="8" spans="1:26" s="53" customFormat="1" ht="33.75" customHeight="1" thickBot="1">
      <c r="A8" s="700"/>
      <c r="B8" s="741"/>
      <c r="C8" s="748"/>
      <c r="D8" s="743"/>
      <c r="E8" s="743"/>
      <c r="F8" s="745"/>
      <c r="G8" s="738"/>
      <c r="H8" s="472" t="s">
        <v>138</v>
      </c>
      <c r="I8" s="472" t="s">
        <v>124</v>
      </c>
      <c r="J8" s="472" t="s">
        <v>98</v>
      </c>
      <c r="K8" s="707"/>
      <c r="L8" s="472" t="s">
        <v>138</v>
      </c>
      <c r="M8" s="472" t="s">
        <v>124</v>
      </c>
      <c r="N8" s="472" t="s">
        <v>98</v>
      </c>
      <c r="O8" s="707"/>
      <c r="P8" s="472" t="s">
        <v>138</v>
      </c>
      <c r="Q8" s="472" t="s">
        <v>124</v>
      </c>
      <c r="R8" s="473" t="s">
        <v>98</v>
      </c>
      <c r="S8" s="700"/>
      <c r="T8" s="703"/>
      <c r="U8" s="750"/>
      <c r="V8" s="708"/>
      <c r="W8" s="469"/>
      <c r="X8" s="469"/>
      <c r="Y8" s="700"/>
      <c r="Z8" s="700"/>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7.0833367555968323</v>
      </c>
      <c r="C10" s="333">
        <v>-5.4749498997995971</v>
      </c>
      <c r="D10" s="332">
        <v>0.34979711767175559</v>
      </c>
      <c r="E10" s="332">
        <v>-73.030546623794208</v>
      </c>
      <c r="F10" s="356">
        <v>-5.229169948023312</v>
      </c>
      <c r="G10" s="333">
        <v>7.3650339649624641</v>
      </c>
      <c r="H10" s="332">
        <v>2.5496888175065209</v>
      </c>
      <c r="I10" s="332">
        <v>24.590163934426229</v>
      </c>
      <c r="J10" s="332">
        <v>14.020681265206818</v>
      </c>
      <c r="K10" s="332">
        <v>-2.4709976798143884</v>
      </c>
      <c r="L10" s="332">
        <v>4.8608890310201502</v>
      </c>
      <c r="M10" s="332">
        <v>-17.197452229299358</v>
      </c>
      <c r="N10" s="332">
        <v>-6.3343328335832183</v>
      </c>
      <c r="O10" s="332">
        <v>44.776119402985074</v>
      </c>
      <c r="P10" s="332">
        <v>32.075471698113205</v>
      </c>
      <c r="Q10" s="332" t="s">
        <v>22</v>
      </c>
      <c r="R10" s="356">
        <v>92.857142857142861</v>
      </c>
      <c r="S10" s="333">
        <v>4.1344379441674164</v>
      </c>
      <c r="T10" s="333">
        <v>67.796610169491515</v>
      </c>
      <c r="U10" s="356">
        <v>-5.8823529411764781</v>
      </c>
      <c r="V10" s="333">
        <v>28.346456692913392</v>
      </c>
      <c r="W10" s="333">
        <v>7.0377184912603639</v>
      </c>
      <c r="X10" s="333">
        <v>-31.501057082452434</v>
      </c>
      <c r="Y10" s="333">
        <v>5.6265139837040437</v>
      </c>
      <c r="Z10" s="467" t="s">
        <v>99</v>
      </c>
    </row>
    <row r="11" spans="1:26" s="219" customFormat="1" ht="33.75" customHeight="1">
      <c r="A11" s="77" t="s">
        <v>100</v>
      </c>
      <c r="B11" s="499">
        <v>3.3188020843893895</v>
      </c>
      <c r="C11" s="496">
        <v>-12.941961307538364</v>
      </c>
      <c r="D11" s="497">
        <v>-16.279069767441854</v>
      </c>
      <c r="E11" s="497">
        <v>-33.333333333333343</v>
      </c>
      <c r="F11" s="498">
        <v>12.254901960784309</v>
      </c>
      <c r="G11" s="496">
        <v>34.831460674157313</v>
      </c>
      <c r="H11" s="497">
        <v>31.679389312977094</v>
      </c>
      <c r="I11" s="497">
        <v>-72.727272727272734</v>
      </c>
      <c r="J11" s="497">
        <v>46.511627906976742</v>
      </c>
      <c r="K11" s="497">
        <v>2.4258760107816784</v>
      </c>
      <c r="L11" s="497">
        <v>32.03125</v>
      </c>
      <c r="M11" s="497">
        <v>300</v>
      </c>
      <c r="N11" s="497">
        <v>-17.083333333333329</v>
      </c>
      <c r="O11" s="497" t="s">
        <v>22</v>
      </c>
      <c r="P11" s="497" t="s">
        <v>22</v>
      </c>
      <c r="Q11" s="497" t="s">
        <v>22</v>
      </c>
      <c r="R11" s="498" t="s">
        <v>22</v>
      </c>
      <c r="S11" s="496">
        <v>19.804400977995115</v>
      </c>
      <c r="T11" s="496" t="s">
        <v>211</v>
      </c>
      <c r="U11" s="498">
        <v>-33.333333333333343</v>
      </c>
      <c r="V11" s="496">
        <v>257.14285714285717</v>
      </c>
      <c r="W11" s="496">
        <v>-1.207729468599041</v>
      </c>
      <c r="X11" s="496">
        <v>-29.357798165137609</v>
      </c>
      <c r="Y11" s="499">
        <v>93.893129770992346</v>
      </c>
      <c r="Z11" s="77" t="s">
        <v>100</v>
      </c>
    </row>
    <row r="12" spans="1:26" s="219" customFormat="1" ht="33.75" customHeight="1">
      <c r="A12" s="83" t="s">
        <v>37</v>
      </c>
      <c r="B12" s="334">
        <v>3.2881540768436821</v>
      </c>
      <c r="C12" s="336">
        <v>-14.754098360655746</v>
      </c>
      <c r="D12" s="331">
        <v>-18.396226415094347</v>
      </c>
      <c r="E12" s="331">
        <v>-75</v>
      </c>
      <c r="F12" s="357">
        <v>37.5</v>
      </c>
      <c r="G12" s="336">
        <v>2.0833333333333286</v>
      </c>
      <c r="H12" s="331">
        <v>58.571428571428555</v>
      </c>
      <c r="I12" s="331">
        <v>50</v>
      </c>
      <c r="J12" s="331">
        <v>-31.666666666666671</v>
      </c>
      <c r="K12" s="331">
        <v>51.724137931034477</v>
      </c>
      <c r="L12" s="331">
        <v>237.5</v>
      </c>
      <c r="M12" s="331">
        <v>200</v>
      </c>
      <c r="N12" s="331">
        <v>-22.58064516129032</v>
      </c>
      <c r="O12" s="331" t="s">
        <v>22</v>
      </c>
      <c r="P12" s="331" t="s">
        <v>22</v>
      </c>
      <c r="Q12" s="331" t="s">
        <v>22</v>
      </c>
      <c r="R12" s="357" t="s">
        <v>22</v>
      </c>
      <c r="S12" s="336">
        <v>17.562724014336922</v>
      </c>
      <c r="T12" s="336" t="s">
        <v>22</v>
      </c>
      <c r="U12" s="357">
        <v>0</v>
      </c>
      <c r="V12" s="336">
        <v>200</v>
      </c>
      <c r="W12" s="336">
        <v>-4</v>
      </c>
      <c r="X12" s="336">
        <v>-78.125</v>
      </c>
      <c r="Y12" s="335">
        <v>49.056603773584897</v>
      </c>
      <c r="Z12" s="83" t="s">
        <v>37</v>
      </c>
    </row>
    <row r="13" spans="1:26" s="219" customFormat="1" ht="33.75" customHeight="1">
      <c r="A13" s="83" t="s">
        <v>38</v>
      </c>
      <c r="B13" s="334">
        <v>4.7143280047365295</v>
      </c>
      <c r="C13" s="336">
        <v>0.75757575757575069</v>
      </c>
      <c r="D13" s="331">
        <v>6.1032863849765278</v>
      </c>
      <c r="E13" s="331">
        <v>-57.142857142857146</v>
      </c>
      <c r="F13" s="357">
        <v>-8.1081081081080981</v>
      </c>
      <c r="G13" s="336">
        <v>21.929824561403507</v>
      </c>
      <c r="H13" s="331">
        <v>-9.3333333333333428</v>
      </c>
      <c r="I13" s="331" t="s">
        <v>22</v>
      </c>
      <c r="J13" s="331">
        <v>86.84210526315789</v>
      </c>
      <c r="K13" s="331">
        <v>46.428571428571416</v>
      </c>
      <c r="L13" s="331">
        <v>63.636363636363654</v>
      </c>
      <c r="M13" s="331" t="s">
        <v>22</v>
      </c>
      <c r="N13" s="331">
        <v>35.29411764705884</v>
      </c>
      <c r="O13" s="331" t="s">
        <v>22</v>
      </c>
      <c r="P13" s="331" t="s">
        <v>22</v>
      </c>
      <c r="Q13" s="331" t="s">
        <v>22</v>
      </c>
      <c r="R13" s="357" t="s">
        <v>22</v>
      </c>
      <c r="S13" s="336">
        <v>26.760563380281695</v>
      </c>
      <c r="T13" s="336" t="s">
        <v>22</v>
      </c>
      <c r="U13" s="357" t="s">
        <v>22</v>
      </c>
      <c r="V13" s="336" t="s">
        <v>22</v>
      </c>
      <c r="W13" s="336">
        <v>0</v>
      </c>
      <c r="X13" s="336">
        <v>-61.538461538461533</v>
      </c>
      <c r="Y13" s="335">
        <v>6.5573770491803316</v>
      </c>
      <c r="Z13" s="83" t="s">
        <v>38</v>
      </c>
    </row>
    <row r="14" spans="1:26" s="219" customFormat="1" ht="33.75" customHeight="1">
      <c r="A14" s="83" t="s">
        <v>39</v>
      </c>
      <c r="B14" s="334">
        <v>6.8049363571751655</v>
      </c>
      <c r="C14" s="336">
        <v>-7.734806629834253</v>
      </c>
      <c r="D14" s="331">
        <v>2.1739130434782652</v>
      </c>
      <c r="E14" s="331">
        <v>-96.428571428571431</v>
      </c>
      <c r="F14" s="357">
        <v>-12.068965517241381</v>
      </c>
      <c r="G14" s="336">
        <v>-0.59880239520958867</v>
      </c>
      <c r="H14" s="331">
        <v>-9.6774193548387188</v>
      </c>
      <c r="I14" s="331">
        <v>166.66666666666663</v>
      </c>
      <c r="J14" s="331">
        <v>12.280701754385959</v>
      </c>
      <c r="K14" s="331">
        <v>6.25</v>
      </c>
      <c r="L14" s="331">
        <v>10.000000000000014</v>
      </c>
      <c r="M14" s="331" t="s">
        <v>22</v>
      </c>
      <c r="N14" s="331">
        <v>4.1666666666666714</v>
      </c>
      <c r="O14" s="331" t="s">
        <v>22</v>
      </c>
      <c r="P14" s="331" t="s">
        <v>22</v>
      </c>
      <c r="Q14" s="331" t="s">
        <v>22</v>
      </c>
      <c r="R14" s="357" t="s">
        <v>22</v>
      </c>
      <c r="S14" s="336">
        <v>1.3452914798206308</v>
      </c>
      <c r="T14" s="336" t="s">
        <v>22</v>
      </c>
      <c r="U14" s="357" t="s">
        <v>22</v>
      </c>
      <c r="V14" s="336">
        <v>0</v>
      </c>
      <c r="W14" s="336">
        <v>9.6685082872928234</v>
      </c>
      <c r="X14" s="336">
        <v>-35</v>
      </c>
      <c r="Y14" s="335">
        <v>20.94017094017093</v>
      </c>
      <c r="Z14" s="83" t="s">
        <v>39</v>
      </c>
    </row>
    <row r="15" spans="1:26" s="219" customFormat="1" ht="33.75" customHeight="1">
      <c r="A15" s="83" t="s">
        <v>40</v>
      </c>
      <c r="B15" s="334">
        <v>1.547099934293044</v>
      </c>
      <c r="C15" s="336">
        <v>18.404907975460134</v>
      </c>
      <c r="D15" s="331">
        <v>16.911764705882362</v>
      </c>
      <c r="E15" s="331">
        <v>-62.5</v>
      </c>
      <c r="F15" s="357">
        <v>63.15789473684211</v>
      </c>
      <c r="G15" s="336">
        <v>16.489361702127667</v>
      </c>
      <c r="H15" s="331">
        <v>-13.043478260869563</v>
      </c>
      <c r="I15" s="331">
        <v>200</v>
      </c>
      <c r="J15" s="331">
        <v>61.111111111111114</v>
      </c>
      <c r="K15" s="331">
        <v>-8.0459770114942586</v>
      </c>
      <c r="L15" s="331">
        <v>0</v>
      </c>
      <c r="M15" s="331" t="s">
        <v>22</v>
      </c>
      <c r="N15" s="331">
        <v>-12.280701754385973</v>
      </c>
      <c r="O15" s="331" t="s">
        <v>22</v>
      </c>
      <c r="P15" s="331" t="s">
        <v>22</v>
      </c>
      <c r="Q15" s="331" t="s">
        <v>22</v>
      </c>
      <c r="R15" s="357" t="s">
        <v>22</v>
      </c>
      <c r="S15" s="336">
        <v>8.7272727272727195</v>
      </c>
      <c r="T15" s="336" t="s">
        <v>22</v>
      </c>
      <c r="U15" s="357">
        <v>0</v>
      </c>
      <c r="V15" s="336">
        <v>0</v>
      </c>
      <c r="W15" s="336">
        <v>5.3030303030302974</v>
      </c>
      <c r="X15" s="336">
        <v>21.428571428571416</v>
      </c>
      <c r="Y15" s="335">
        <v>-70.270270270270274</v>
      </c>
      <c r="Z15" s="83" t="s">
        <v>40</v>
      </c>
    </row>
    <row r="16" spans="1:26" s="219" customFormat="1" ht="33.75" customHeight="1">
      <c r="A16" s="83" t="s">
        <v>41</v>
      </c>
      <c r="B16" s="334">
        <v>6.1376357538043465</v>
      </c>
      <c r="C16" s="336">
        <v>-5.2173913043478279</v>
      </c>
      <c r="D16" s="331">
        <v>-2.0512820512820582</v>
      </c>
      <c r="E16" s="331">
        <v>-60</v>
      </c>
      <c r="F16" s="357">
        <v>-16.666666666666657</v>
      </c>
      <c r="G16" s="336">
        <v>8.1967213114754145</v>
      </c>
      <c r="H16" s="331">
        <v>-36.363636363636367</v>
      </c>
      <c r="I16" s="331" t="s">
        <v>22</v>
      </c>
      <c r="J16" s="331">
        <v>137.5</v>
      </c>
      <c r="K16" s="331">
        <v>-39.047619047619044</v>
      </c>
      <c r="L16" s="331">
        <v>-9.375</v>
      </c>
      <c r="M16" s="331" t="s">
        <v>22</v>
      </c>
      <c r="N16" s="331">
        <v>-45.3125</v>
      </c>
      <c r="O16" s="331" t="s">
        <v>22</v>
      </c>
      <c r="P16" s="331" t="s">
        <v>22</v>
      </c>
      <c r="Q16" s="331" t="s">
        <v>22</v>
      </c>
      <c r="R16" s="357" t="s">
        <v>22</v>
      </c>
      <c r="S16" s="336">
        <v>-21.686746987951807</v>
      </c>
      <c r="T16" s="336" t="s">
        <v>22</v>
      </c>
      <c r="U16" s="357" t="s">
        <v>22</v>
      </c>
      <c r="V16" s="336" t="s">
        <v>22</v>
      </c>
      <c r="W16" s="336">
        <v>20.261437908496731</v>
      </c>
      <c r="X16" s="336">
        <v>-25</v>
      </c>
      <c r="Y16" s="335">
        <v>182</v>
      </c>
      <c r="Z16" s="83" t="s">
        <v>41</v>
      </c>
    </row>
    <row r="17" spans="1:26" s="219" customFormat="1" ht="33.75" customHeight="1">
      <c r="A17" s="83" t="s">
        <v>42</v>
      </c>
      <c r="B17" s="334">
        <v>4.4192683559629842</v>
      </c>
      <c r="C17" s="336">
        <v>-11.530815109343933</v>
      </c>
      <c r="D17" s="331">
        <v>-4.7858942065491306</v>
      </c>
      <c r="E17" s="331">
        <v>-69.230769230769226</v>
      </c>
      <c r="F17" s="357">
        <v>-32.258064516129039</v>
      </c>
      <c r="G17" s="336">
        <v>19.047619047619051</v>
      </c>
      <c r="H17" s="331">
        <v>0</v>
      </c>
      <c r="I17" s="331" t="s">
        <v>22</v>
      </c>
      <c r="J17" s="331">
        <v>59.459459459459453</v>
      </c>
      <c r="K17" s="331">
        <v>-5.2631578947368496</v>
      </c>
      <c r="L17" s="331">
        <v>-54.166666666666671</v>
      </c>
      <c r="M17" s="331" t="s">
        <v>22</v>
      </c>
      <c r="N17" s="331">
        <v>34.375</v>
      </c>
      <c r="O17" s="331" t="s">
        <v>22</v>
      </c>
      <c r="P17" s="331" t="s">
        <v>22</v>
      </c>
      <c r="Q17" s="331" t="s">
        <v>22</v>
      </c>
      <c r="R17" s="357" t="s">
        <v>22</v>
      </c>
      <c r="S17" s="336">
        <v>12.021857923497265</v>
      </c>
      <c r="T17" s="336">
        <v>-50</v>
      </c>
      <c r="U17" s="357" t="s">
        <v>22</v>
      </c>
      <c r="V17" s="336">
        <v>-50</v>
      </c>
      <c r="W17" s="336">
        <v>11.111111111111114</v>
      </c>
      <c r="X17" s="336">
        <v>-17.307692307692307</v>
      </c>
      <c r="Y17" s="335">
        <v>142.52873563218392</v>
      </c>
      <c r="Z17" s="83" t="s">
        <v>42</v>
      </c>
    </row>
    <row r="18" spans="1:26" s="219" customFormat="1" ht="33.75" customHeight="1">
      <c r="A18" s="83" t="s">
        <v>43</v>
      </c>
      <c r="B18" s="334">
        <v>6.7167819528818171</v>
      </c>
      <c r="C18" s="336">
        <v>-5.5771725032425508</v>
      </c>
      <c r="D18" s="331">
        <v>0</v>
      </c>
      <c r="E18" s="331">
        <v>-84.615384615384613</v>
      </c>
      <c r="F18" s="357">
        <v>-12.727272727272734</v>
      </c>
      <c r="G18" s="336">
        <v>14.239482200647259</v>
      </c>
      <c r="H18" s="331">
        <v>-0.97560975609755474</v>
      </c>
      <c r="I18" s="331">
        <v>200</v>
      </c>
      <c r="J18" s="331">
        <v>38</v>
      </c>
      <c r="K18" s="331">
        <v>1.1834319526627297</v>
      </c>
      <c r="L18" s="331">
        <v>0</v>
      </c>
      <c r="M18" s="331" t="s">
        <v>22</v>
      </c>
      <c r="N18" s="331">
        <v>1.5037593984962569</v>
      </c>
      <c r="O18" s="331">
        <v>300</v>
      </c>
      <c r="P18" s="331">
        <v>100</v>
      </c>
      <c r="Q18" s="331" t="s">
        <v>22</v>
      </c>
      <c r="R18" s="357" t="s">
        <v>22</v>
      </c>
      <c r="S18" s="336">
        <v>10.22964509394572</v>
      </c>
      <c r="T18" s="336" t="s">
        <v>22</v>
      </c>
      <c r="U18" s="357">
        <v>-33.333333333333343</v>
      </c>
      <c r="V18" s="336">
        <v>0</v>
      </c>
      <c r="W18" s="336">
        <v>4.3668122270742487</v>
      </c>
      <c r="X18" s="336">
        <v>10.909090909090907</v>
      </c>
      <c r="Y18" s="335">
        <v>-27.826086956521735</v>
      </c>
      <c r="Z18" s="83" t="s">
        <v>43</v>
      </c>
    </row>
    <row r="19" spans="1:26" s="219" customFormat="1" ht="33.75" customHeight="1">
      <c r="A19" s="83" t="s">
        <v>44</v>
      </c>
      <c r="B19" s="334">
        <v>6.3471361808499012</v>
      </c>
      <c r="C19" s="336">
        <v>31.219512195121951</v>
      </c>
      <c r="D19" s="331">
        <v>30</v>
      </c>
      <c r="E19" s="331" t="s">
        <v>211</v>
      </c>
      <c r="F19" s="357">
        <v>-7.5949367088607573</v>
      </c>
      <c r="G19" s="336">
        <v>18.181818181818187</v>
      </c>
      <c r="H19" s="331">
        <v>2.7272727272727337</v>
      </c>
      <c r="I19" s="331">
        <v>0</v>
      </c>
      <c r="J19" s="331">
        <v>46.031746031746025</v>
      </c>
      <c r="K19" s="331">
        <v>-9.8901098901098834</v>
      </c>
      <c r="L19" s="331">
        <v>16.949152542372886</v>
      </c>
      <c r="M19" s="331" t="s">
        <v>22</v>
      </c>
      <c r="N19" s="331">
        <v>-22.764227642276424</v>
      </c>
      <c r="O19" s="331" t="s">
        <v>22</v>
      </c>
      <c r="P19" s="331" t="s">
        <v>22</v>
      </c>
      <c r="Q19" s="331" t="s">
        <v>22</v>
      </c>
      <c r="R19" s="357" t="s">
        <v>22</v>
      </c>
      <c r="S19" s="336">
        <v>0</v>
      </c>
      <c r="T19" s="336" t="s">
        <v>22</v>
      </c>
      <c r="U19" s="357" t="s">
        <v>22</v>
      </c>
      <c r="V19" s="336" t="s">
        <v>22</v>
      </c>
      <c r="W19" s="336">
        <v>23.109243697479002</v>
      </c>
      <c r="X19" s="336">
        <v>-53.846153846153847</v>
      </c>
      <c r="Y19" s="335">
        <v>-17.757009345794401</v>
      </c>
      <c r="Z19" s="83" t="s">
        <v>44</v>
      </c>
    </row>
    <row r="20" spans="1:26" s="219" customFormat="1" ht="33.75" customHeight="1">
      <c r="A20" s="83" t="s">
        <v>45</v>
      </c>
      <c r="B20" s="334">
        <v>7.8113391530460632</v>
      </c>
      <c r="C20" s="336">
        <v>4.4982698961937757</v>
      </c>
      <c r="D20" s="331">
        <v>2.9661016949152526</v>
      </c>
      <c r="E20" s="331">
        <v>-78.571428571428569</v>
      </c>
      <c r="F20" s="357">
        <v>43.589743589743591</v>
      </c>
      <c r="G20" s="336">
        <v>23.07692307692308</v>
      </c>
      <c r="H20" s="331">
        <v>0</v>
      </c>
      <c r="I20" s="331">
        <v>25</v>
      </c>
      <c r="J20" s="331">
        <v>70</v>
      </c>
      <c r="K20" s="331">
        <v>12.962962962962948</v>
      </c>
      <c r="L20" s="331">
        <v>17.64705882352942</v>
      </c>
      <c r="M20" s="331">
        <v>0</v>
      </c>
      <c r="N20" s="331">
        <v>11.111111111111114</v>
      </c>
      <c r="O20" s="331" t="s">
        <v>22</v>
      </c>
      <c r="P20" s="331" t="s">
        <v>22</v>
      </c>
      <c r="Q20" s="331" t="s">
        <v>22</v>
      </c>
      <c r="R20" s="357" t="s">
        <v>22</v>
      </c>
      <c r="S20" s="336">
        <v>20.952380952380949</v>
      </c>
      <c r="T20" s="336" t="s">
        <v>22</v>
      </c>
      <c r="U20" s="357" t="s">
        <v>22</v>
      </c>
      <c r="V20" s="336" t="s">
        <v>22</v>
      </c>
      <c r="W20" s="336">
        <v>-8.201892744479494</v>
      </c>
      <c r="X20" s="336">
        <v>47.826086956521721</v>
      </c>
      <c r="Y20" s="335">
        <v>-51.181102362204726</v>
      </c>
      <c r="Z20" s="83" t="s">
        <v>45</v>
      </c>
    </row>
    <row r="21" spans="1:26" s="219" customFormat="1" ht="33.75" customHeight="1">
      <c r="A21" s="83" t="s">
        <v>46</v>
      </c>
      <c r="B21" s="334">
        <v>7.2000995907442871</v>
      </c>
      <c r="C21" s="336">
        <v>3.8461538461538538</v>
      </c>
      <c r="D21" s="331">
        <v>3.8379530916844402</v>
      </c>
      <c r="E21" s="331">
        <v>-5.0847457627118615</v>
      </c>
      <c r="F21" s="357">
        <v>6.5326633165829122</v>
      </c>
      <c r="G21" s="336">
        <v>31.217838765008565</v>
      </c>
      <c r="H21" s="331">
        <v>16.187989556135761</v>
      </c>
      <c r="I21" s="331">
        <v>-20</v>
      </c>
      <c r="J21" s="331">
        <v>62.051282051282044</v>
      </c>
      <c r="K21" s="331">
        <v>11.276595744680847</v>
      </c>
      <c r="L21" s="331">
        <v>21.666666666666657</v>
      </c>
      <c r="M21" s="331">
        <v>-50</v>
      </c>
      <c r="N21" s="331">
        <v>6.7857142857142776</v>
      </c>
      <c r="O21" s="331" t="s">
        <v>22</v>
      </c>
      <c r="P21" s="331" t="s">
        <v>22</v>
      </c>
      <c r="Q21" s="331" t="s">
        <v>22</v>
      </c>
      <c r="R21" s="357" t="s">
        <v>22</v>
      </c>
      <c r="S21" s="336">
        <v>22.085308056872037</v>
      </c>
      <c r="T21" s="336">
        <v>100</v>
      </c>
      <c r="U21" s="357">
        <v>-50</v>
      </c>
      <c r="V21" s="336">
        <v>0</v>
      </c>
      <c r="W21" s="336">
        <v>-4.0028591851322375</v>
      </c>
      <c r="X21" s="336">
        <v>-35</v>
      </c>
      <c r="Y21" s="335">
        <v>-32</v>
      </c>
      <c r="Z21" s="83" t="s">
        <v>46</v>
      </c>
    </row>
    <row r="22" spans="1:26" s="219" customFormat="1" ht="33.75" customHeight="1">
      <c r="A22" s="83" t="s">
        <v>47</v>
      </c>
      <c r="B22" s="334">
        <v>7.0329855197966964</v>
      </c>
      <c r="C22" s="336">
        <v>-18.240807498197555</v>
      </c>
      <c r="D22" s="331">
        <v>-2.5369978858350919</v>
      </c>
      <c r="E22" s="331">
        <v>-89.071038251366119</v>
      </c>
      <c r="F22" s="357">
        <v>-25.581395348837205</v>
      </c>
      <c r="G22" s="336">
        <v>9.1633466135458121</v>
      </c>
      <c r="H22" s="331">
        <v>-0.20964360587002773</v>
      </c>
      <c r="I22" s="331">
        <v>77.777777777777771</v>
      </c>
      <c r="J22" s="331">
        <v>23.595505617977523</v>
      </c>
      <c r="K22" s="331">
        <v>-2.5559105431309916</v>
      </c>
      <c r="L22" s="331">
        <v>8.5470085470085451</v>
      </c>
      <c r="M22" s="331">
        <v>50</v>
      </c>
      <c r="N22" s="331">
        <v>-9.7938144329896915</v>
      </c>
      <c r="O22" s="331">
        <v>-40</v>
      </c>
      <c r="P22" s="331">
        <v>-25</v>
      </c>
      <c r="Q22" s="331" t="s">
        <v>22</v>
      </c>
      <c r="R22" s="357" t="s">
        <v>22</v>
      </c>
      <c r="S22" s="336">
        <v>5.5088702147525765</v>
      </c>
      <c r="T22" s="336" t="s">
        <v>22</v>
      </c>
      <c r="U22" s="357" t="s">
        <v>22</v>
      </c>
      <c r="V22" s="336" t="s">
        <v>22</v>
      </c>
      <c r="W22" s="336">
        <v>8.3612040133786536E-2</v>
      </c>
      <c r="X22" s="336">
        <v>4.7368421052631504</v>
      </c>
      <c r="Y22" s="335">
        <v>-29.365079365079367</v>
      </c>
      <c r="Z22" s="83" t="s">
        <v>47</v>
      </c>
    </row>
    <row r="23" spans="1:26" s="219" customFormat="1" ht="33.75" customHeight="1">
      <c r="A23" s="83" t="s">
        <v>48</v>
      </c>
      <c r="B23" s="334">
        <v>7.1056674291871076</v>
      </c>
      <c r="C23" s="336">
        <v>-23.274353490180829</v>
      </c>
      <c r="D23" s="331">
        <v>-12.233475479744143</v>
      </c>
      <c r="E23" s="331">
        <v>-84.870848708487088</v>
      </c>
      <c r="F23" s="357">
        <v>-32.744405182567732</v>
      </c>
      <c r="G23" s="336">
        <v>-0.18089725036179516</v>
      </c>
      <c r="H23" s="331">
        <v>-4.8094940662086145</v>
      </c>
      <c r="I23" s="331">
        <v>13.63636363636364</v>
      </c>
      <c r="J23" s="331">
        <v>5.8981233243967921</v>
      </c>
      <c r="K23" s="331">
        <v>-0.38402457757295849</v>
      </c>
      <c r="L23" s="331">
        <v>16.163410301953832</v>
      </c>
      <c r="M23" s="331">
        <v>-37.837837837837839</v>
      </c>
      <c r="N23" s="331">
        <v>-11.680911680911677</v>
      </c>
      <c r="O23" s="331">
        <v>26.666666666666657</v>
      </c>
      <c r="P23" s="331">
        <v>15.384615384615373</v>
      </c>
      <c r="Q23" s="331" t="s">
        <v>22</v>
      </c>
      <c r="R23" s="357">
        <v>100</v>
      </c>
      <c r="S23" s="336">
        <v>-0.14702278853222595</v>
      </c>
      <c r="T23" s="336">
        <v>-50</v>
      </c>
      <c r="U23" s="357">
        <v>250</v>
      </c>
      <c r="V23" s="336">
        <v>0</v>
      </c>
      <c r="W23" s="336">
        <v>18.026004728132378</v>
      </c>
      <c r="X23" s="336">
        <v>-15.161290322580641</v>
      </c>
      <c r="Y23" s="335">
        <v>-34.304796599878557</v>
      </c>
      <c r="Z23" s="83" t="s">
        <v>48</v>
      </c>
    </row>
    <row r="24" spans="1:26" s="219" customFormat="1" ht="33.75" customHeight="1">
      <c r="A24" s="83" t="s">
        <v>49</v>
      </c>
      <c r="B24" s="334">
        <v>7.4495551244188078</v>
      </c>
      <c r="C24" s="336">
        <v>14.285714285714278</v>
      </c>
      <c r="D24" s="331">
        <v>36.27510651247718</v>
      </c>
      <c r="E24" s="331">
        <v>-77.225130890052355</v>
      </c>
      <c r="F24" s="357">
        <v>11.227154046997384</v>
      </c>
      <c r="G24" s="336">
        <v>5.4177545691906062</v>
      </c>
      <c r="H24" s="331">
        <v>9.316770186335404</v>
      </c>
      <c r="I24" s="331">
        <v>25</v>
      </c>
      <c r="J24" s="331">
        <v>-0.29112081513828514</v>
      </c>
      <c r="K24" s="331">
        <v>11.6591928251121</v>
      </c>
      <c r="L24" s="331">
        <v>15.999999999999986</v>
      </c>
      <c r="M24" s="331" t="s">
        <v>211</v>
      </c>
      <c r="N24" s="331">
        <v>5.7823129251700607</v>
      </c>
      <c r="O24" s="331">
        <v>-33.333333333333343</v>
      </c>
      <c r="P24" s="331">
        <v>-33.333333333333343</v>
      </c>
      <c r="Q24" s="331" t="s">
        <v>22</v>
      </c>
      <c r="R24" s="357" t="s">
        <v>22</v>
      </c>
      <c r="S24" s="336">
        <v>6.7036290322580783</v>
      </c>
      <c r="T24" s="336" t="s">
        <v>22</v>
      </c>
      <c r="U24" s="357" t="s">
        <v>22</v>
      </c>
      <c r="V24" s="336">
        <v>-75</v>
      </c>
      <c r="W24" s="336">
        <v>6.9268829026937908</v>
      </c>
      <c r="X24" s="336">
        <v>-27.881040892193312</v>
      </c>
      <c r="Y24" s="335">
        <v>46.086956521739125</v>
      </c>
      <c r="Z24" s="83" t="s">
        <v>49</v>
      </c>
    </row>
    <row r="25" spans="1:26" s="219" customFormat="1" ht="33.75" customHeight="1">
      <c r="A25" s="83" t="s">
        <v>50</v>
      </c>
      <c r="B25" s="334">
        <v>4.7300934291975949</v>
      </c>
      <c r="C25" s="336">
        <v>7.3846153846153868</v>
      </c>
      <c r="D25" s="331">
        <v>21.810699588477362</v>
      </c>
      <c r="E25" s="331">
        <v>-90</v>
      </c>
      <c r="F25" s="357">
        <v>-17.741935483870961</v>
      </c>
      <c r="G25" s="336">
        <v>0</v>
      </c>
      <c r="H25" s="331">
        <v>-5.5900621118012452</v>
      </c>
      <c r="I25" s="331">
        <v>-55.555555555555557</v>
      </c>
      <c r="J25" s="331">
        <v>11.965811965811966</v>
      </c>
      <c r="K25" s="331">
        <v>-54.913294797687861</v>
      </c>
      <c r="L25" s="331">
        <v>-64.285714285714278</v>
      </c>
      <c r="M25" s="331">
        <v>-75</v>
      </c>
      <c r="N25" s="331">
        <v>-50.819672131147541</v>
      </c>
      <c r="O25" s="331" t="s">
        <v>22</v>
      </c>
      <c r="P25" s="331" t="s">
        <v>22</v>
      </c>
      <c r="Q25" s="331" t="s">
        <v>22</v>
      </c>
      <c r="R25" s="357" t="s">
        <v>22</v>
      </c>
      <c r="S25" s="336">
        <v>-30.015797788309641</v>
      </c>
      <c r="T25" s="336">
        <v>0</v>
      </c>
      <c r="U25" s="357">
        <v>0</v>
      </c>
      <c r="V25" s="336">
        <v>0</v>
      </c>
      <c r="W25" s="336">
        <v>12.698412698412696</v>
      </c>
      <c r="X25" s="336">
        <v>-4.3478260869565162</v>
      </c>
      <c r="Y25" s="335">
        <v>-21.126760563380287</v>
      </c>
      <c r="Z25" s="83" t="s">
        <v>50</v>
      </c>
    </row>
    <row r="26" spans="1:26" s="219" customFormat="1" ht="33.75" customHeight="1">
      <c r="A26" s="83" t="s">
        <v>51</v>
      </c>
      <c r="B26" s="334">
        <v>6.3260407254273758</v>
      </c>
      <c r="C26" s="336">
        <v>2.2321428571428612</v>
      </c>
      <c r="D26" s="331">
        <v>11.35135135135134</v>
      </c>
      <c r="E26" s="331">
        <v>-70</v>
      </c>
      <c r="F26" s="357">
        <v>-31.034482758620683</v>
      </c>
      <c r="G26" s="336">
        <v>77.777777777777771</v>
      </c>
      <c r="H26" s="331">
        <v>63.636363636363654</v>
      </c>
      <c r="I26" s="331" t="s">
        <v>22</v>
      </c>
      <c r="J26" s="331">
        <v>95.238095238095241</v>
      </c>
      <c r="K26" s="331">
        <v>-57.627118644067799</v>
      </c>
      <c r="L26" s="331">
        <v>-77.41935483870968</v>
      </c>
      <c r="M26" s="331" t="s">
        <v>22</v>
      </c>
      <c r="N26" s="331">
        <v>-35.714285714285708</v>
      </c>
      <c r="O26" s="331" t="s">
        <v>22</v>
      </c>
      <c r="P26" s="331" t="s">
        <v>22</v>
      </c>
      <c r="Q26" s="331" t="s">
        <v>22</v>
      </c>
      <c r="R26" s="357" t="s">
        <v>22</v>
      </c>
      <c r="S26" s="336">
        <v>7.0796460176991332</v>
      </c>
      <c r="T26" s="336" t="s">
        <v>22</v>
      </c>
      <c r="U26" s="357" t="s">
        <v>22</v>
      </c>
      <c r="V26" s="336" t="s">
        <v>22</v>
      </c>
      <c r="W26" s="336">
        <v>31.460674157303373</v>
      </c>
      <c r="X26" s="336">
        <v>-38.888888888888886</v>
      </c>
      <c r="Y26" s="335">
        <v>-32.653061224489804</v>
      </c>
      <c r="Z26" s="83" t="s">
        <v>51</v>
      </c>
    </row>
    <row r="27" spans="1:26" s="219" customFormat="1" ht="33.75" customHeight="1">
      <c r="A27" s="83" t="s">
        <v>52</v>
      </c>
      <c r="B27" s="334">
        <v>6.8652088929971171</v>
      </c>
      <c r="C27" s="336">
        <v>1.9305019305019329</v>
      </c>
      <c r="D27" s="331">
        <v>7.3529411764705799</v>
      </c>
      <c r="E27" s="331">
        <v>50</v>
      </c>
      <c r="F27" s="357">
        <v>-23.529411764705884</v>
      </c>
      <c r="G27" s="336">
        <v>-20</v>
      </c>
      <c r="H27" s="331">
        <v>0</v>
      </c>
      <c r="I27" s="331" t="s">
        <v>22</v>
      </c>
      <c r="J27" s="331">
        <v>-34.883720930232556</v>
      </c>
      <c r="K27" s="331">
        <v>5.2631578947368354</v>
      </c>
      <c r="L27" s="331">
        <v>100</v>
      </c>
      <c r="M27" s="331" t="s">
        <v>22</v>
      </c>
      <c r="N27" s="331">
        <v>-28.571428571428569</v>
      </c>
      <c r="O27" s="331" t="s">
        <v>22</v>
      </c>
      <c r="P27" s="331" t="s">
        <v>22</v>
      </c>
      <c r="Q27" s="331" t="s">
        <v>22</v>
      </c>
      <c r="R27" s="357" t="s">
        <v>22</v>
      </c>
      <c r="S27" s="336">
        <v>-15.789473684210535</v>
      </c>
      <c r="T27" s="336" t="s">
        <v>22</v>
      </c>
      <c r="U27" s="357" t="s">
        <v>22</v>
      </c>
      <c r="V27" s="336">
        <v>100</v>
      </c>
      <c r="W27" s="336">
        <v>31.654676258992822</v>
      </c>
      <c r="X27" s="336">
        <v>14.285714285714278</v>
      </c>
      <c r="Y27" s="335">
        <v>-11.111111111111114</v>
      </c>
      <c r="Z27" s="83" t="s">
        <v>52</v>
      </c>
    </row>
    <row r="28" spans="1:26" s="219" customFormat="1" ht="33.75" customHeight="1">
      <c r="A28" s="83" t="s">
        <v>53</v>
      </c>
      <c r="B28" s="334">
        <v>4.9812676273731142</v>
      </c>
      <c r="C28" s="336">
        <v>-14.414414414414409</v>
      </c>
      <c r="D28" s="331">
        <v>-4.7337278106508904</v>
      </c>
      <c r="E28" s="331">
        <v>-70.588235294117652</v>
      </c>
      <c r="F28" s="357">
        <v>-33.333333333333343</v>
      </c>
      <c r="G28" s="336">
        <v>73.809523809523824</v>
      </c>
      <c r="H28" s="331">
        <v>111.76470588235296</v>
      </c>
      <c r="I28" s="331" t="s">
        <v>22</v>
      </c>
      <c r="J28" s="331">
        <v>48</v>
      </c>
      <c r="K28" s="331">
        <v>85.714285714285722</v>
      </c>
      <c r="L28" s="331">
        <v>200</v>
      </c>
      <c r="M28" s="331" t="s">
        <v>22</v>
      </c>
      <c r="N28" s="331">
        <v>28.571428571428584</v>
      </c>
      <c r="O28" s="331" t="s">
        <v>22</v>
      </c>
      <c r="P28" s="331" t="s">
        <v>22</v>
      </c>
      <c r="Q28" s="331" t="s">
        <v>22</v>
      </c>
      <c r="R28" s="357" t="s">
        <v>22</v>
      </c>
      <c r="S28" s="336">
        <v>77.777777777777771</v>
      </c>
      <c r="T28" s="336" t="s">
        <v>22</v>
      </c>
      <c r="U28" s="357" t="s">
        <v>22</v>
      </c>
      <c r="V28" s="336" t="s">
        <v>22</v>
      </c>
      <c r="W28" s="336">
        <v>-12.359550561797747</v>
      </c>
      <c r="X28" s="336">
        <v>71.428571428571416</v>
      </c>
      <c r="Y28" s="335">
        <v>31.818181818181813</v>
      </c>
      <c r="Z28" s="83" t="s">
        <v>53</v>
      </c>
    </row>
    <row r="29" spans="1:26" s="219" customFormat="1" ht="33.75" customHeight="1">
      <c r="A29" s="83" t="s">
        <v>54</v>
      </c>
      <c r="B29" s="334">
        <v>8.1885369706333364</v>
      </c>
      <c r="C29" s="336">
        <v>21.105527638190964</v>
      </c>
      <c r="D29" s="331">
        <v>29.166666666666686</v>
      </c>
      <c r="E29" s="331">
        <v>-71.428571428571431</v>
      </c>
      <c r="F29" s="357">
        <v>44.117647058823536</v>
      </c>
      <c r="G29" s="336">
        <v>-8.1081081081080981</v>
      </c>
      <c r="H29" s="331">
        <v>-33.333333333333343</v>
      </c>
      <c r="I29" s="331" t="s">
        <v>22</v>
      </c>
      <c r="J29" s="331">
        <v>71.428571428571416</v>
      </c>
      <c r="K29" s="331">
        <v>161.53846153846155</v>
      </c>
      <c r="L29" s="331">
        <v>400</v>
      </c>
      <c r="M29" s="331">
        <v>-50</v>
      </c>
      <c r="N29" s="331">
        <v>125</v>
      </c>
      <c r="O29" s="331" t="s">
        <v>22</v>
      </c>
      <c r="P29" s="331" t="s">
        <v>22</v>
      </c>
      <c r="Q29" s="331" t="s">
        <v>22</v>
      </c>
      <c r="R29" s="357" t="s">
        <v>22</v>
      </c>
      <c r="S29" s="336">
        <v>36</v>
      </c>
      <c r="T29" s="336" t="s">
        <v>22</v>
      </c>
      <c r="U29" s="357" t="s">
        <v>22</v>
      </c>
      <c r="V29" s="336" t="s">
        <v>22</v>
      </c>
      <c r="W29" s="336">
        <v>-0.84033613445377853</v>
      </c>
      <c r="X29" s="336">
        <v>-5</v>
      </c>
      <c r="Y29" s="335">
        <v>78.048780487804891</v>
      </c>
      <c r="Z29" s="83" t="s">
        <v>54</v>
      </c>
    </row>
    <row r="30" spans="1:26" s="219" customFormat="1" ht="33.75" customHeight="1">
      <c r="A30" s="83" t="s">
        <v>55</v>
      </c>
      <c r="B30" s="334">
        <v>7.3019337507654001</v>
      </c>
      <c r="C30" s="336">
        <v>-1.0288065843621439</v>
      </c>
      <c r="D30" s="331">
        <v>7.225433526011571</v>
      </c>
      <c r="E30" s="331">
        <v>-54.098360655737707</v>
      </c>
      <c r="F30" s="357">
        <v>3.7974683544303787</v>
      </c>
      <c r="G30" s="336">
        <v>-31.782945736434115</v>
      </c>
      <c r="H30" s="331">
        <v>-43.085106382978722</v>
      </c>
      <c r="I30" s="331" t="s">
        <v>211</v>
      </c>
      <c r="J30" s="331">
        <v>-15.94202898550725</v>
      </c>
      <c r="K30" s="331">
        <v>-66.101694915254242</v>
      </c>
      <c r="L30" s="331">
        <v>-66.666666666666671</v>
      </c>
      <c r="M30" s="331">
        <v>-80</v>
      </c>
      <c r="N30" s="331">
        <v>-64</v>
      </c>
      <c r="O30" s="331" t="s">
        <v>22</v>
      </c>
      <c r="P30" s="331" t="s">
        <v>22</v>
      </c>
      <c r="Q30" s="331" t="s">
        <v>22</v>
      </c>
      <c r="R30" s="357" t="s">
        <v>22</v>
      </c>
      <c r="S30" s="336">
        <v>-42.553191489361694</v>
      </c>
      <c r="T30" s="336" t="s">
        <v>22</v>
      </c>
      <c r="U30" s="357" t="s">
        <v>22</v>
      </c>
      <c r="V30" s="336" t="s">
        <v>22</v>
      </c>
      <c r="W30" s="336">
        <v>16.129032258064527</v>
      </c>
      <c r="X30" s="336">
        <v>23.255813953488371</v>
      </c>
      <c r="Y30" s="335">
        <v>34.042553191489361</v>
      </c>
      <c r="Z30" s="83" t="s">
        <v>55</v>
      </c>
    </row>
    <row r="31" spans="1:26" s="219" customFormat="1" ht="33.75" customHeight="1">
      <c r="A31" s="83" t="s">
        <v>56</v>
      </c>
      <c r="B31" s="334">
        <v>7.2454179175225164</v>
      </c>
      <c r="C31" s="336">
        <v>28.269230769230774</v>
      </c>
      <c r="D31" s="331">
        <v>34.625322997416021</v>
      </c>
      <c r="E31" s="331">
        <v>-37.931034482758619</v>
      </c>
      <c r="F31" s="357">
        <v>23.07692307692308</v>
      </c>
      <c r="G31" s="336">
        <v>-7.5144508670520196</v>
      </c>
      <c r="H31" s="331">
        <v>-16.393442622950815</v>
      </c>
      <c r="I31" s="331">
        <v>300</v>
      </c>
      <c r="J31" s="331">
        <v>8</v>
      </c>
      <c r="K31" s="331">
        <v>18.88111888111888</v>
      </c>
      <c r="L31" s="331">
        <v>0</v>
      </c>
      <c r="M31" s="331" t="s">
        <v>22</v>
      </c>
      <c r="N31" s="331">
        <v>26.804123711340196</v>
      </c>
      <c r="O31" s="331" t="s">
        <v>22</v>
      </c>
      <c r="P31" s="331" t="s">
        <v>22</v>
      </c>
      <c r="Q31" s="331" t="s">
        <v>22</v>
      </c>
      <c r="R31" s="357" t="s">
        <v>22</v>
      </c>
      <c r="S31" s="336">
        <v>4.4303797468354418</v>
      </c>
      <c r="T31" s="336">
        <v>-60</v>
      </c>
      <c r="U31" s="357">
        <v>0</v>
      </c>
      <c r="V31" s="336">
        <v>-42.857142857142861</v>
      </c>
      <c r="W31" s="336">
        <v>12.63537906137185</v>
      </c>
      <c r="X31" s="336">
        <v>8.8235294117646959</v>
      </c>
      <c r="Y31" s="335">
        <v>171.31782945736433</v>
      </c>
      <c r="Z31" s="83" t="s">
        <v>56</v>
      </c>
    </row>
    <row r="32" spans="1:26" s="219" customFormat="1" ht="33.75" customHeight="1">
      <c r="A32" s="83" t="s">
        <v>57</v>
      </c>
      <c r="B32" s="334">
        <v>7.5842046314893707</v>
      </c>
      <c r="C32" s="336">
        <v>-10.606060606060609</v>
      </c>
      <c r="D32" s="331">
        <v>-3.7757437070938238</v>
      </c>
      <c r="E32" s="331">
        <v>-77.142857142857139</v>
      </c>
      <c r="F32" s="357">
        <v>-17.977528089887642</v>
      </c>
      <c r="G32" s="336">
        <v>15.457413249211356</v>
      </c>
      <c r="H32" s="331">
        <v>-1.4423076923076934</v>
      </c>
      <c r="I32" s="331">
        <v>-20</v>
      </c>
      <c r="J32" s="331">
        <v>50.961538461538453</v>
      </c>
      <c r="K32" s="331">
        <v>-6.3492063492063551</v>
      </c>
      <c r="L32" s="331">
        <v>-42.222222222222229</v>
      </c>
      <c r="M32" s="331">
        <v>0</v>
      </c>
      <c r="N32" s="331">
        <v>27.083333333333329</v>
      </c>
      <c r="O32" s="331">
        <v>0</v>
      </c>
      <c r="P32" s="331">
        <v>0</v>
      </c>
      <c r="Q32" s="331" t="s">
        <v>22</v>
      </c>
      <c r="R32" s="357" t="s">
        <v>22</v>
      </c>
      <c r="S32" s="336">
        <v>7.2978303747534454</v>
      </c>
      <c r="T32" s="336" t="s">
        <v>22</v>
      </c>
      <c r="U32" s="357">
        <v>-25</v>
      </c>
      <c r="V32" s="336">
        <v>50</v>
      </c>
      <c r="W32" s="336">
        <v>7.1960297766749335</v>
      </c>
      <c r="X32" s="336">
        <v>-50</v>
      </c>
      <c r="Y32" s="335">
        <v>116.66666666666666</v>
      </c>
      <c r="Z32" s="83" t="s">
        <v>57</v>
      </c>
    </row>
    <row r="33" spans="1:26" s="219" customFormat="1" ht="33.75" customHeight="1">
      <c r="A33" s="83" t="s">
        <v>58</v>
      </c>
      <c r="B33" s="334">
        <v>7.3211632919561396</v>
      </c>
      <c r="C33" s="336">
        <v>6.3004846526655882</v>
      </c>
      <c r="D33" s="331">
        <v>9.9745547073791414</v>
      </c>
      <c r="E33" s="331">
        <v>-60.919540229885058</v>
      </c>
      <c r="F33" s="357">
        <v>3.0660377358490649</v>
      </c>
      <c r="G33" s="336">
        <v>-3.9426523297491087</v>
      </c>
      <c r="H33" s="331">
        <v>-16.253869969040252</v>
      </c>
      <c r="I33" s="331">
        <v>-5.8823529411764781</v>
      </c>
      <c r="J33" s="331">
        <v>13.686534216335545</v>
      </c>
      <c r="K33" s="331">
        <v>-12.201834862385326</v>
      </c>
      <c r="L33" s="331">
        <v>3.5714285714285836</v>
      </c>
      <c r="M33" s="331">
        <v>50</v>
      </c>
      <c r="N33" s="331">
        <v>-22.303206997084544</v>
      </c>
      <c r="O33" s="331">
        <v>100</v>
      </c>
      <c r="P33" s="331">
        <v>50</v>
      </c>
      <c r="Q33" s="331" t="s">
        <v>22</v>
      </c>
      <c r="R33" s="357" t="s">
        <v>22</v>
      </c>
      <c r="S33" s="336">
        <v>-7.9257246376811707</v>
      </c>
      <c r="T33" s="336">
        <v>0</v>
      </c>
      <c r="U33" s="357">
        <v>-12.5</v>
      </c>
      <c r="V33" s="336">
        <v>-7.1428571428571388</v>
      </c>
      <c r="W33" s="336">
        <v>12.912087912087912</v>
      </c>
      <c r="X33" s="336">
        <v>-28.888888888888886</v>
      </c>
      <c r="Y33" s="335">
        <v>20.222222222222229</v>
      </c>
      <c r="Z33" s="83" t="s">
        <v>58</v>
      </c>
    </row>
    <row r="34" spans="1:26" s="219" customFormat="1" ht="33.75" customHeight="1">
      <c r="A34" s="83" t="s">
        <v>59</v>
      </c>
      <c r="B34" s="334">
        <v>8.6392189510330724</v>
      </c>
      <c r="C34" s="336">
        <v>8.2802547770700556</v>
      </c>
      <c r="D34" s="331">
        <v>30.476190476190482</v>
      </c>
      <c r="E34" s="331" t="s">
        <v>22</v>
      </c>
      <c r="F34" s="357">
        <v>-31.25</v>
      </c>
      <c r="G34" s="336">
        <v>-14.170040485829958</v>
      </c>
      <c r="H34" s="331">
        <v>-2.6666666666666572</v>
      </c>
      <c r="I34" s="331" t="s">
        <v>22</v>
      </c>
      <c r="J34" s="331">
        <v>-28.260869565217391</v>
      </c>
      <c r="K34" s="331">
        <v>10.204081632653043</v>
      </c>
      <c r="L34" s="331">
        <v>-55</v>
      </c>
      <c r="M34" s="331" t="s">
        <v>22</v>
      </c>
      <c r="N34" s="331">
        <v>55.172413793103459</v>
      </c>
      <c r="O34" s="331">
        <v>300</v>
      </c>
      <c r="P34" s="331" t="s">
        <v>22</v>
      </c>
      <c r="Q34" s="331" t="s">
        <v>22</v>
      </c>
      <c r="R34" s="357" t="s">
        <v>22</v>
      </c>
      <c r="S34" s="336">
        <v>-9.0909090909090935</v>
      </c>
      <c r="T34" s="336" t="s">
        <v>22</v>
      </c>
      <c r="U34" s="357" t="s">
        <v>22</v>
      </c>
      <c r="V34" s="336" t="s">
        <v>22</v>
      </c>
      <c r="W34" s="336">
        <v>-6.1475409836065609</v>
      </c>
      <c r="X34" s="336">
        <v>33.333333333333314</v>
      </c>
      <c r="Y34" s="335">
        <v>25</v>
      </c>
      <c r="Z34" s="83" t="s">
        <v>59</v>
      </c>
    </row>
    <row r="35" spans="1:26" s="219" customFormat="1" ht="33.75" customHeight="1">
      <c r="A35" s="83" t="s">
        <v>60</v>
      </c>
      <c r="B35" s="334">
        <v>7.1057137219708153</v>
      </c>
      <c r="C35" s="336">
        <v>-4.1461700632466574</v>
      </c>
      <c r="D35" s="331">
        <v>-1.2116316639741598</v>
      </c>
      <c r="E35" s="331">
        <v>-76</v>
      </c>
      <c r="F35" s="357">
        <v>-15.625</v>
      </c>
      <c r="G35" s="336">
        <v>14.705882352941174</v>
      </c>
      <c r="H35" s="331">
        <v>11.111111111111114</v>
      </c>
      <c r="I35" s="331" t="s">
        <v>22</v>
      </c>
      <c r="J35" s="331">
        <v>16.21621621621621</v>
      </c>
      <c r="K35" s="331">
        <v>307.69230769230768</v>
      </c>
      <c r="L35" s="331">
        <v>85.714285714285722</v>
      </c>
      <c r="M35" s="331" t="s">
        <v>22</v>
      </c>
      <c r="N35" s="331" t="s">
        <v>211</v>
      </c>
      <c r="O35" s="331" t="s">
        <v>22</v>
      </c>
      <c r="P35" s="331" t="s">
        <v>22</v>
      </c>
      <c r="Q35" s="331" t="s">
        <v>22</v>
      </c>
      <c r="R35" s="357" t="s">
        <v>22</v>
      </c>
      <c r="S35" s="336">
        <v>40.268456375838923</v>
      </c>
      <c r="T35" s="336">
        <v>100</v>
      </c>
      <c r="U35" s="357" t="s">
        <v>22</v>
      </c>
      <c r="V35" s="336">
        <v>400</v>
      </c>
      <c r="W35" s="336">
        <v>15.352697095435673</v>
      </c>
      <c r="X35" s="336">
        <v>-27.272727272727266</v>
      </c>
      <c r="Y35" s="335">
        <v>52.777777777777771</v>
      </c>
      <c r="Z35" s="83" t="s">
        <v>60</v>
      </c>
    </row>
    <row r="36" spans="1:26" s="219" customFormat="1" ht="33.75" customHeight="1">
      <c r="A36" s="83" t="s">
        <v>61</v>
      </c>
      <c r="B36" s="334">
        <v>6.285797048019063</v>
      </c>
      <c r="C36" s="336">
        <v>-8.1513828238719128</v>
      </c>
      <c r="D36" s="331">
        <v>1.9646365422396883</v>
      </c>
      <c r="E36" s="331">
        <v>-80.246913580246911</v>
      </c>
      <c r="F36" s="357">
        <v>-1.0309278350515427</v>
      </c>
      <c r="G36" s="336">
        <v>37.037037037037038</v>
      </c>
      <c r="H36" s="331">
        <v>25.153374233128844</v>
      </c>
      <c r="I36" s="331">
        <v>100</v>
      </c>
      <c r="J36" s="331">
        <v>59.740259740259745</v>
      </c>
      <c r="K36" s="331">
        <v>28.148148148148152</v>
      </c>
      <c r="L36" s="331">
        <v>-11.290322580645167</v>
      </c>
      <c r="M36" s="331" t="s">
        <v>22</v>
      </c>
      <c r="N36" s="331">
        <v>63.888888888888886</v>
      </c>
      <c r="O36" s="331" t="s">
        <v>22</v>
      </c>
      <c r="P36" s="331" t="s">
        <v>22</v>
      </c>
      <c r="Q36" s="331" t="s">
        <v>22</v>
      </c>
      <c r="R36" s="357" t="s">
        <v>22</v>
      </c>
      <c r="S36" s="336">
        <v>34.126984126984127</v>
      </c>
      <c r="T36" s="336" t="s">
        <v>22</v>
      </c>
      <c r="U36" s="357" t="s">
        <v>22</v>
      </c>
      <c r="V36" s="336">
        <v>300</v>
      </c>
      <c r="W36" s="336">
        <v>-7.8025477707006416</v>
      </c>
      <c r="X36" s="336">
        <v>-8.7719298245614112</v>
      </c>
      <c r="Y36" s="335">
        <v>66.942148760330582</v>
      </c>
      <c r="Z36" s="83" t="s">
        <v>61</v>
      </c>
    </row>
    <row r="37" spans="1:26" s="219" customFormat="1" ht="33.75" customHeight="1">
      <c r="A37" s="83" t="s">
        <v>62</v>
      </c>
      <c r="B37" s="334">
        <v>7.6286294389873177</v>
      </c>
      <c r="C37" s="336">
        <v>-26.725219573400253</v>
      </c>
      <c r="D37" s="331">
        <v>-25.936967632027248</v>
      </c>
      <c r="E37" s="331">
        <v>-95.454545454545453</v>
      </c>
      <c r="F37" s="357">
        <v>-5.3225806451612954</v>
      </c>
      <c r="G37" s="336">
        <v>15.794669299111547</v>
      </c>
      <c r="H37" s="331">
        <v>14.146341463414629</v>
      </c>
      <c r="I37" s="331">
        <v>36.84210526315789</v>
      </c>
      <c r="J37" s="331">
        <v>17.889317889317894</v>
      </c>
      <c r="K37" s="331">
        <v>-23.774145616641903</v>
      </c>
      <c r="L37" s="331">
        <v>-3.1390134529147957</v>
      </c>
      <c r="M37" s="331">
        <v>-22.222222222222214</v>
      </c>
      <c r="N37" s="331">
        <v>-34.240362811791385</v>
      </c>
      <c r="O37" s="331">
        <v>225</v>
      </c>
      <c r="P37" s="331">
        <v>250</v>
      </c>
      <c r="Q37" s="331" t="s">
        <v>22</v>
      </c>
      <c r="R37" s="357">
        <v>200</v>
      </c>
      <c r="S37" s="336">
        <v>6.5755448836350041</v>
      </c>
      <c r="T37" s="336">
        <v>20</v>
      </c>
      <c r="U37" s="357">
        <v>-58.333333333333329</v>
      </c>
      <c r="V37" s="336">
        <v>-35.294117647058826</v>
      </c>
      <c r="W37" s="336">
        <v>20.72202166064983</v>
      </c>
      <c r="X37" s="336">
        <v>-75.688073394495405</v>
      </c>
      <c r="Y37" s="335">
        <v>1.3245033112582831</v>
      </c>
      <c r="Z37" s="83" t="s">
        <v>62</v>
      </c>
    </row>
    <row r="38" spans="1:26" s="219" customFormat="1" ht="33.75" customHeight="1">
      <c r="A38" s="83" t="s">
        <v>63</v>
      </c>
      <c r="B38" s="334">
        <v>7.0971106903049019</v>
      </c>
      <c r="C38" s="336">
        <v>-10.526315789473685</v>
      </c>
      <c r="D38" s="331">
        <v>-1.9844082211197644</v>
      </c>
      <c r="E38" s="331">
        <v>-84.05797101449275</v>
      </c>
      <c r="F38" s="357">
        <v>-14.988290398126466</v>
      </c>
      <c r="G38" s="336">
        <v>1.1811023622047259</v>
      </c>
      <c r="H38" s="331">
        <v>-3.7610619469026574</v>
      </c>
      <c r="I38" s="331">
        <v>100</v>
      </c>
      <c r="J38" s="331">
        <v>5.9602649006622528</v>
      </c>
      <c r="K38" s="331">
        <v>38.251366120218563</v>
      </c>
      <c r="L38" s="331">
        <v>60.439560439560438</v>
      </c>
      <c r="M38" s="331">
        <v>0</v>
      </c>
      <c r="N38" s="331">
        <v>31.481481481481495</v>
      </c>
      <c r="O38" s="331">
        <v>100</v>
      </c>
      <c r="P38" s="331" t="s">
        <v>22</v>
      </c>
      <c r="Q38" s="331" t="s">
        <v>22</v>
      </c>
      <c r="R38" s="357" t="s">
        <v>22</v>
      </c>
      <c r="S38" s="336">
        <v>13.286093888396806</v>
      </c>
      <c r="T38" s="336">
        <v>66.666666666666686</v>
      </c>
      <c r="U38" s="357" t="s">
        <v>22</v>
      </c>
      <c r="V38" s="336">
        <v>100</v>
      </c>
      <c r="W38" s="336">
        <v>2.7327070879590138</v>
      </c>
      <c r="X38" s="336">
        <v>-53.159851301115239</v>
      </c>
      <c r="Y38" s="335">
        <v>-16.470588235294116</v>
      </c>
      <c r="Z38" s="83" t="s">
        <v>63</v>
      </c>
    </row>
    <row r="39" spans="1:26" s="219" customFormat="1" ht="33.75" customHeight="1">
      <c r="A39" s="83" t="s">
        <v>64</v>
      </c>
      <c r="B39" s="334">
        <v>6.4970006022258815</v>
      </c>
      <c r="C39" s="336">
        <v>-2.6785714285714306</v>
      </c>
      <c r="D39" s="331">
        <v>-3.7209302325581461</v>
      </c>
      <c r="E39" s="331">
        <v>14.285714285714278</v>
      </c>
      <c r="F39" s="357">
        <v>0</v>
      </c>
      <c r="G39" s="336">
        <v>40.963855421686759</v>
      </c>
      <c r="H39" s="331">
        <v>41.509433962264154</v>
      </c>
      <c r="I39" s="331" t="s">
        <v>22</v>
      </c>
      <c r="J39" s="331">
        <v>40</v>
      </c>
      <c r="K39" s="331">
        <v>17.307692307692307</v>
      </c>
      <c r="L39" s="331">
        <v>-38.095238095238095</v>
      </c>
      <c r="M39" s="331" t="s">
        <v>22</v>
      </c>
      <c r="N39" s="331">
        <v>54.838709677419359</v>
      </c>
      <c r="O39" s="331" t="s">
        <v>22</v>
      </c>
      <c r="P39" s="331" t="s">
        <v>22</v>
      </c>
      <c r="Q39" s="331" t="s">
        <v>22</v>
      </c>
      <c r="R39" s="357" t="s">
        <v>22</v>
      </c>
      <c r="S39" s="336">
        <v>32.592592592592609</v>
      </c>
      <c r="T39" s="336" t="s">
        <v>22</v>
      </c>
      <c r="U39" s="357" t="s">
        <v>22</v>
      </c>
      <c r="V39" s="336" t="s">
        <v>22</v>
      </c>
      <c r="W39" s="336">
        <v>-4.4520547945205493</v>
      </c>
      <c r="X39" s="336">
        <v>-32.758620689655174</v>
      </c>
      <c r="Y39" s="335">
        <v>-55.319148936170215</v>
      </c>
      <c r="Z39" s="83" t="s">
        <v>64</v>
      </c>
    </row>
    <row r="40" spans="1:26" s="219" customFormat="1" ht="33.75" customHeight="1">
      <c r="A40" s="83" t="s">
        <v>65</v>
      </c>
      <c r="B40" s="334">
        <v>6.8616509949946476</v>
      </c>
      <c r="C40" s="336">
        <v>48</v>
      </c>
      <c r="D40" s="331">
        <v>70.860927152317885</v>
      </c>
      <c r="E40" s="331">
        <v>-50</v>
      </c>
      <c r="F40" s="357">
        <v>-20</v>
      </c>
      <c r="G40" s="336">
        <v>-17.777777777777786</v>
      </c>
      <c r="H40" s="331">
        <v>-18.181818181818173</v>
      </c>
      <c r="I40" s="331">
        <v>-25</v>
      </c>
      <c r="J40" s="331">
        <v>-16.129032258064512</v>
      </c>
      <c r="K40" s="331">
        <v>81.818181818181813</v>
      </c>
      <c r="L40" s="331">
        <v>52.941176470588232</v>
      </c>
      <c r="M40" s="331">
        <v>400</v>
      </c>
      <c r="N40" s="331">
        <v>88.461538461538453</v>
      </c>
      <c r="O40" s="331" t="s">
        <v>22</v>
      </c>
      <c r="P40" s="331" t="s">
        <v>22</v>
      </c>
      <c r="Q40" s="331" t="s">
        <v>22</v>
      </c>
      <c r="R40" s="357" t="s">
        <v>22</v>
      </c>
      <c r="S40" s="336">
        <v>14.925373134328353</v>
      </c>
      <c r="T40" s="336" t="s">
        <v>22</v>
      </c>
      <c r="U40" s="357" t="s">
        <v>22</v>
      </c>
      <c r="V40" s="336" t="s">
        <v>22</v>
      </c>
      <c r="W40" s="336">
        <v>46.564885496183194</v>
      </c>
      <c r="X40" s="336">
        <v>-64.705882352941174</v>
      </c>
      <c r="Y40" s="335">
        <v>-44.954128440366972</v>
      </c>
      <c r="Z40" s="83" t="s">
        <v>65</v>
      </c>
    </row>
    <row r="41" spans="1:26" s="219" customFormat="1" ht="33.75" customHeight="1">
      <c r="A41" s="83" t="s">
        <v>66</v>
      </c>
      <c r="B41" s="334">
        <v>3.3374580800200846</v>
      </c>
      <c r="C41" s="336">
        <v>20.588235294117638</v>
      </c>
      <c r="D41" s="331">
        <v>-9.6491228070175339</v>
      </c>
      <c r="E41" s="331">
        <v>-71.428571428571431</v>
      </c>
      <c r="F41" s="357">
        <v>293.33333333333331</v>
      </c>
      <c r="G41" s="336">
        <v>3.5087719298245759</v>
      </c>
      <c r="H41" s="331">
        <v>-15.909090909090907</v>
      </c>
      <c r="I41" s="331" t="s">
        <v>22</v>
      </c>
      <c r="J41" s="331">
        <v>46.153846153846132</v>
      </c>
      <c r="K41" s="331">
        <v>-46.428571428571431</v>
      </c>
      <c r="L41" s="331">
        <v>-72.727272727272734</v>
      </c>
      <c r="M41" s="331" t="s">
        <v>22</v>
      </c>
      <c r="N41" s="331">
        <v>-14.285714285714292</v>
      </c>
      <c r="O41" s="331" t="s">
        <v>22</v>
      </c>
      <c r="P41" s="331" t="s">
        <v>22</v>
      </c>
      <c r="Q41" s="331" t="s">
        <v>22</v>
      </c>
      <c r="R41" s="357" t="s">
        <v>22</v>
      </c>
      <c r="S41" s="336">
        <v>-12.941176470588232</v>
      </c>
      <c r="T41" s="336" t="s">
        <v>22</v>
      </c>
      <c r="U41" s="357">
        <v>100</v>
      </c>
      <c r="V41" s="336">
        <v>0</v>
      </c>
      <c r="W41" s="336">
        <v>21.621621621621628</v>
      </c>
      <c r="X41" s="336">
        <v>-58.333333333333329</v>
      </c>
      <c r="Y41" s="335">
        <v>-34.73684210526315</v>
      </c>
      <c r="Z41" s="83" t="s">
        <v>66</v>
      </c>
    </row>
    <row r="42" spans="1:26" s="219" customFormat="1" ht="33.75" customHeight="1">
      <c r="A42" s="83" t="s">
        <v>67</v>
      </c>
      <c r="B42" s="334">
        <v>6.4621372560242634</v>
      </c>
      <c r="C42" s="336">
        <v>-11.170212765957444</v>
      </c>
      <c r="D42" s="331">
        <v>-7.1895424836601336</v>
      </c>
      <c r="E42" s="331">
        <v>33.333333333333314</v>
      </c>
      <c r="F42" s="357">
        <v>-34.375</v>
      </c>
      <c r="G42" s="336">
        <v>20</v>
      </c>
      <c r="H42" s="331">
        <v>0</v>
      </c>
      <c r="I42" s="331" t="s">
        <v>22</v>
      </c>
      <c r="J42" s="331">
        <v>71.428571428571416</v>
      </c>
      <c r="K42" s="331">
        <v>10.000000000000014</v>
      </c>
      <c r="L42" s="331">
        <v>-18.75</v>
      </c>
      <c r="M42" s="331" t="s">
        <v>22</v>
      </c>
      <c r="N42" s="331">
        <v>100</v>
      </c>
      <c r="O42" s="331" t="s">
        <v>22</v>
      </c>
      <c r="P42" s="331" t="s">
        <v>22</v>
      </c>
      <c r="Q42" s="331" t="s">
        <v>22</v>
      </c>
      <c r="R42" s="357" t="s">
        <v>22</v>
      </c>
      <c r="S42" s="336">
        <v>16.250000000000014</v>
      </c>
      <c r="T42" s="336" t="s">
        <v>22</v>
      </c>
      <c r="U42" s="357" t="s">
        <v>22</v>
      </c>
      <c r="V42" s="336">
        <v>0</v>
      </c>
      <c r="W42" s="336">
        <v>25</v>
      </c>
      <c r="X42" s="336">
        <v>-26.666666666666671</v>
      </c>
      <c r="Y42" s="335">
        <v>117.85714285714283</v>
      </c>
      <c r="Z42" s="83" t="s">
        <v>67</v>
      </c>
    </row>
    <row r="43" spans="1:26" s="219" customFormat="1" ht="33.75" customHeight="1">
      <c r="A43" s="83" t="s">
        <v>68</v>
      </c>
      <c r="B43" s="334">
        <v>6.7370195008426208</v>
      </c>
      <c r="C43" s="336">
        <v>2.6666666666666572</v>
      </c>
      <c r="D43" s="331">
        <v>5.1490514905148927</v>
      </c>
      <c r="E43" s="331">
        <v>-80</v>
      </c>
      <c r="F43" s="357">
        <v>-3.9473684210526301</v>
      </c>
      <c r="G43" s="336">
        <v>16.867469879518083</v>
      </c>
      <c r="H43" s="331">
        <v>16.860465116279073</v>
      </c>
      <c r="I43" s="331" t="s">
        <v>22</v>
      </c>
      <c r="J43" s="331">
        <v>20</v>
      </c>
      <c r="K43" s="331">
        <v>32.710280373831779</v>
      </c>
      <c r="L43" s="331">
        <v>2.4999999999999858</v>
      </c>
      <c r="M43" s="331" t="s">
        <v>22</v>
      </c>
      <c r="N43" s="331">
        <v>41.791044776119406</v>
      </c>
      <c r="O43" s="331">
        <v>-50</v>
      </c>
      <c r="P43" s="331" t="s">
        <v>22</v>
      </c>
      <c r="Q43" s="331" t="s">
        <v>22</v>
      </c>
      <c r="R43" s="357">
        <v>0</v>
      </c>
      <c r="S43" s="336">
        <v>21.229050279329613</v>
      </c>
      <c r="T43" s="336" t="s">
        <v>22</v>
      </c>
      <c r="U43" s="357" t="s">
        <v>22</v>
      </c>
      <c r="V43" s="336" t="s">
        <v>22</v>
      </c>
      <c r="W43" s="336">
        <v>-16.253443526170798</v>
      </c>
      <c r="X43" s="336">
        <v>-16.666666666666657</v>
      </c>
      <c r="Y43" s="335">
        <v>17.708333333333329</v>
      </c>
      <c r="Z43" s="83" t="s">
        <v>68</v>
      </c>
    </row>
    <row r="44" spans="1:26" s="219" customFormat="1" ht="33.75" customHeight="1">
      <c r="A44" s="83" t="s">
        <v>69</v>
      </c>
      <c r="B44" s="334">
        <v>7.2140030993992781</v>
      </c>
      <c r="C44" s="336">
        <v>-9.0460526315789451</v>
      </c>
      <c r="D44" s="331">
        <v>-1.5021459227467773</v>
      </c>
      <c r="E44" s="331" t="s">
        <v>22</v>
      </c>
      <c r="F44" s="357">
        <v>-10.476190476190467</v>
      </c>
      <c r="G44" s="336">
        <v>17.083333333333343</v>
      </c>
      <c r="H44" s="331">
        <v>21.232876712328761</v>
      </c>
      <c r="I44" s="331">
        <v>100</v>
      </c>
      <c r="J44" s="331">
        <v>7.6923076923076934</v>
      </c>
      <c r="K44" s="331">
        <v>-5.5045871559633071</v>
      </c>
      <c r="L44" s="331">
        <v>36.111111111111114</v>
      </c>
      <c r="M44" s="331" t="s">
        <v>22</v>
      </c>
      <c r="N44" s="331">
        <v>-23.943661971830991</v>
      </c>
      <c r="O44" s="331">
        <v>100</v>
      </c>
      <c r="P44" s="331">
        <v>100</v>
      </c>
      <c r="Q44" s="331" t="s">
        <v>22</v>
      </c>
      <c r="R44" s="357" t="s">
        <v>22</v>
      </c>
      <c r="S44" s="336">
        <v>10.285714285714278</v>
      </c>
      <c r="T44" s="336" t="s">
        <v>22</v>
      </c>
      <c r="U44" s="357" t="s">
        <v>22</v>
      </c>
      <c r="V44" s="336" t="s">
        <v>22</v>
      </c>
      <c r="W44" s="336">
        <v>1.3123359580052352</v>
      </c>
      <c r="X44" s="336">
        <v>-2.3255813953488484</v>
      </c>
      <c r="Y44" s="335">
        <v>-24.761904761904759</v>
      </c>
      <c r="Z44" s="83" t="s">
        <v>69</v>
      </c>
    </row>
    <row r="45" spans="1:26" s="219" customFormat="1" ht="33.75" customHeight="1">
      <c r="A45" s="83" t="s">
        <v>70</v>
      </c>
      <c r="B45" s="334">
        <v>6.7817360416594852</v>
      </c>
      <c r="C45" s="336">
        <v>-2.5641025641025692</v>
      </c>
      <c r="D45" s="331">
        <v>3.9603960396039639</v>
      </c>
      <c r="E45" s="331">
        <v>-75</v>
      </c>
      <c r="F45" s="357">
        <v>0</v>
      </c>
      <c r="G45" s="336">
        <v>-27.04402515723271</v>
      </c>
      <c r="H45" s="331">
        <v>-22.222222222222214</v>
      </c>
      <c r="I45" s="331" t="s">
        <v>22</v>
      </c>
      <c r="J45" s="331">
        <v>-31.168831168831161</v>
      </c>
      <c r="K45" s="331">
        <v>-61.184210526315788</v>
      </c>
      <c r="L45" s="331">
        <v>-71.15384615384616</v>
      </c>
      <c r="M45" s="331" t="s">
        <v>22</v>
      </c>
      <c r="N45" s="331">
        <v>-55.555555555555557</v>
      </c>
      <c r="O45" s="331" t="s">
        <v>22</v>
      </c>
      <c r="P45" s="331" t="s">
        <v>22</v>
      </c>
      <c r="Q45" s="331" t="s">
        <v>22</v>
      </c>
      <c r="R45" s="357" t="s">
        <v>22</v>
      </c>
      <c r="S45" s="336">
        <v>-43.910256410256409</v>
      </c>
      <c r="T45" s="336" t="s">
        <v>22</v>
      </c>
      <c r="U45" s="357" t="s">
        <v>22</v>
      </c>
      <c r="V45" s="336" t="s">
        <v>22</v>
      </c>
      <c r="W45" s="336">
        <v>4.3478260869565162</v>
      </c>
      <c r="X45" s="336">
        <v>-57.142857142857146</v>
      </c>
      <c r="Y45" s="335">
        <v>-17.1875</v>
      </c>
      <c r="Z45" s="83" t="s">
        <v>70</v>
      </c>
    </row>
    <row r="46" spans="1:26" s="219" customFormat="1" ht="33.75" customHeight="1">
      <c r="A46" s="83" t="s">
        <v>71</v>
      </c>
      <c r="B46" s="334">
        <v>8.735116142885019</v>
      </c>
      <c r="C46" s="336">
        <v>33.070866141732296</v>
      </c>
      <c r="D46" s="331">
        <v>25.688073394495419</v>
      </c>
      <c r="E46" s="331">
        <v>200</v>
      </c>
      <c r="F46" s="357">
        <v>74.285714285714278</v>
      </c>
      <c r="G46" s="336">
        <v>35.087719298245617</v>
      </c>
      <c r="H46" s="331">
        <v>42.424242424242436</v>
      </c>
      <c r="I46" s="331" t="s">
        <v>22</v>
      </c>
      <c r="J46" s="331">
        <v>36.363636363636346</v>
      </c>
      <c r="K46" s="331">
        <v>41.860465116279073</v>
      </c>
      <c r="L46" s="331">
        <v>-4.3478260869565162</v>
      </c>
      <c r="M46" s="331" t="s">
        <v>22</v>
      </c>
      <c r="N46" s="331">
        <v>95</v>
      </c>
      <c r="O46" s="331" t="s">
        <v>22</v>
      </c>
      <c r="P46" s="331" t="s">
        <v>22</v>
      </c>
      <c r="Q46" s="331" t="s">
        <v>22</v>
      </c>
      <c r="R46" s="357" t="s">
        <v>22</v>
      </c>
      <c r="S46" s="336">
        <v>38</v>
      </c>
      <c r="T46" s="336" t="s">
        <v>22</v>
      </c>
      <c r="U46" s="357" t="s">
        <v>22</v>
      </c>
      <c r="V46" s="336" t="s">
        <v>22</v>
      </c>
      <c r="W46" s="336">
        <v>21.875</v>
      </c>
      <c r="X46" s="336">
        <v>-23.076923076923066</v>
      </c>
      <c r="Y46" s="335">
        <v>-45.161290322580648</v>
      </c>
      <c r="Z46" s="83" t="s">
        <v>71</v>
      </c>
    </row>
    <row r="47" spans="1:26" s="219" customFormat="1" ht="33.75" customHeight="1">
      <c r="A47" s="83" t="s">
        <v>72</v>
      </c>
      <c r="B47" s="334">
        <v>6.9417786308381295</v>
      </c>
      <c r="C47" s="336">
        <v>-41.111111111111107</v>
      </c>
      <c r="D47" s="331">
        <v>-52.802359882005902</v>
      </c>
      <c r="E47" s="331" t="s">
        <v>22</v>
      </c>
      <c r="F47" s="357">
        <v>12.90322580645163</v>
      </c>
      <c r="G47" s="336">
        <v>-1.4084507042253449</v>
      </c>
      <c r="H47" s="331">
        <v>39.759036144578317</v>
      </c>
      <c r="I47" s="331">
        <v>-50</v>
      </c>
      <c r="J47" s="331">
        <v>-27.34375</v>
      </c>
      <c r="K47" s="331">
        <v>-39.560439560439562</v>
      </c>
      <c r="L47" s="331">
        <v>-47.5</v>
      </c>
      <c r="M47" s="331" t="s">
        <v>22</v>
      </c>
      <c r="N47" s="331">
        <v>-32</v>
      </c>
      <c r="O47" s="331" t="s">
        <v>22</v>
      </c>
      <c r="P47" s="331" t="s">
        <v>22</v>
      </c>
      <c r="Q47" s="331" t="s">
        <v>22</v>
      </c>
      <c r="R47" s="357" t="s">
        <v>22</v>
      </c>
      <c r="S47" s="336">
        <v>-12.828947368421055</v>
      </c>
      <c r="T47" s="336" t="s">
        <v>22</v>
      </c>
      <c r="U47" s="357" t="s">
        <v>22</v>
      </c>
      <c r="V47" s="336" t="s">
        <v>22</v>
      </c>
      <c r="W47" s="336">
        <v>10.326086956521735</v>
      </c>
      <c r="X47" s="336">
        <v>-17.64705882352942</v>
      </c>
      <c r="Y47" s="335">
        <v>51.923076923076906</v>
      </c>
      <c r="Z47" s="83" t="s">
        <v>72</v>
      </c>
    </row>
    <row r="48" spans="1:26" s="219" customFormat="1" ht="33.75" customHeight="1">
      <c r="A48" s="83" t="s">
        <v>73</v>
      </c>
      <c r="B48" s="334">
        <v>6.5342891028324175</v>
      </c>
      <c r="C48" s="336">
        <v>0</v>
      </c>
      <c r="D48" s="331">
        <v>7.3275862068965552</v>
      </c>
      <c r="E48" s="331">
        <v>-25</v>
      </c>
      <c r="F48" s="357">
        <v>-24</v>
      </c>
      <c r="G48" s="336">
        <v>26.08695652173914</v>
      </c>
      <c r="H48" s="331">
        <v>12.359550561797761</v>
      </c>
      <c r="I48" s="331" t="s">
        <v>22</v>
      </c>
      <c r="J48" s="331">
        <v>35.78947368421052</v>
      </c>
      <c r="K48" s="331">
        <v>-9.1666666666666714</v>
      </c>
      <c r="L48" s="331">
        <v>-34.883720930232556</v>
      </c>
      <c r="M48" s="331" t="s">
        <v>22</v>
      </c>
      <c r="N48" s="331">
        <v>12.5</v>
      </c>
      <c r="O48" s="331" t="s">
        <v>22</v>
      </c>
      <c r="P48" s="331" t="s">
        <v>22</v>
      </c>
      <c r="Q48" s="331" t="s">
        <v>22</v>
      </c>
      <c r="R48" s="357" t="s">
        <v>22</v>
      </c>
      <c r="S48" s="336">
        <v>12.171052631578931</v>
      </c>
      <c r="T48" s="336">
        <v>300</v>
      </c>
      <c r="U48" s="357">
        <v>0</v>
      </c>
      <c r="V48" s="336">
        <v>100</v>
      </c>
      <c r="W48" s="336">
        <v>-45.896656534954403</v>
      </c>
      <c r="X48" s="336">
        <v>-58.82352941176471</v>
      </c>
      <c r="Y48" s="335">
        <v>-47.368421052631582</v>
      </c>
      <c r="Z48" s="83" t="s">
        <v>73</v>
      </c>
    </row>
    <row r="49" spans="1:26" s="219" customFormat="1" ht="33.75" customHeight="1">
      <c r="A49" s="83" t="s">
        <v>74</v>
      </c>
      <c r="B49" s="334">
        <v>5.1338850591008196</v>
      </c>
      <c r="C49" s="336">
        <v>4.4776119402985017</v>
      </c>
      <c r="D49" s="331">
        <v>-1.9607843137254974</v>
      </c>
      <c r="E49" s="331">
        <v>-90.909090909090907</v>
      </c>
      <c r="F49" s="357">
        <v>280</v>
      </c>
      <c r="G49" s="336">
        <v>1.9178082191780845</v>
      </c>
      <c r="H49" s="331">
        <v>-7.2625698324022352</v>
      </c>
      <c r="I49" s="331">
        <v>100</v>
      </c>
      <c r="J49" s="331">
        <v>7.2625698324022352</v>
      </c>
      <c r="K49" s="331">
        <v>-24.175824175824175</v>
      </c>
      <c r="L49" s="331">
        <v>-27.118644067796609</v>
      </c>
      <c r="M49" s="331">
        <v>-75</v>
      </c>
      <c r="N49" s="331">
        <v>-17.117117117117118</v>
      </c>
      <c r="O49" s="331" t="s">
        <v>22</v>
      </c>
      <c r="P49" s="331" t="s">
        <v>22</v>
      </c>
      <c r="Q49" s="331" t="s">
        <v>22</v>
      </c>
      <c r="R49" s="357" t="s">
        <v>22</v>
      </c>
      <c r="S49" s="336">
        <v>-6.7641681901279753</v>
      </c>
      <c r="T49" s="336" t="s">
        <v>22</v>
      </c>
      <c r="U49" s="357" t="s">
        <v>22</v>
      </c>
      <c r="V49" s="336" t="s">
        <v>22</v>
      </c>
      <c r="W49" s="336">
        <v>6.7415730337078656</v>
      </c>
      <c r="X49" s="336">
        <v>-8.3333333333333428</v>
      </c>
      <c r="Y49" s="335">
        <v>-24.561403508771932</v>
      </c>
      <c r="Z49" s="83" t="s">
        <v>74</v>
      </c>
    </row>
    <row r="50" spans="1:26" s="219" customFormat="1" ht="33.75" customHeight="1">
      <c r="A50" s="83" t="s">
        <v>75</v>
      </c>
      <c r="B50" s="334">
        <v>7.2918357146103006</v>
      </c>
      <c r="C50" s="336">
        <v>-1.1320754716981156</v>
      </c>
      <c r="D50" s="331">
        <v>-0.78508341511285096</v>
      </c>
      <c r="E50" s="331">
        <v>-77.083333333333343</v>
      </c>
      <c r="F50" s="357">
        <v>11.627906976744185</v>
      </c>
      <c r="G50" s="336">
        <v>14.332247557003257</v>
      </c>
      <c r="H50" s="331">
        <v>3.2019704433497509</v>
      </c>
      <c r="I50" s="331">
        <v>-25</v>
      </c>
      <c r="J50" s="331">
        <v>38.5</v>
      </c>
      <c r="K50" s="331">
        <v>72.222222222222229</v>
      </c>
      <c r="L50" s="331">
        <v>78.048780487804891</v>
      </c>
      <c r="M50" s="331" t="s">
        <v>22</v>
      </c>
      <c r="N50" s="331">
        <v>75</v>
      </c>
      <c r="O50" s="331">
        <v>-25</v>
      </c>
      <c r="P50" s="331">
        <v>-50</v>
      </c>
      <c r="Q50" s="331" t="s">
        <v>22</v>
      </c>
      <c r="R50" s="357" t="s">
        <v>22</v>
      </c>
      <c r="S50" s="336">
        <v>25.065616797900276</v>
      </c>
      <c r="T50" s="336">
        <v>0</v>
      </c>
      <c r="U50" s="357">
        <v>-50</v>
      </c>
      <c r="V50" s="336">
        <v>-33.333333333333343</v>
      </c>
      <c r="W50" s="336">
        <v>-8.0604534005037749</v>
      </c>
      <c r="X50" s="336">
        <v>8.1300813008130035</v>
      </c>
      <c r="Y50" s="335">
        <v>16.321839080459768</v>
      </c>
      <c r="Z50" s="83" t="s">
        <v>75</v>
      </c>
    </row>
    <row r="51" spans="1:26" s="219" customFormat="1" ht="33.75" customHeight="1">
      <c r="A51" s="83" t="s">
        <v>76</v>
      </c>
      <c r="B51" s="334">
        <v>8.7744590808152481</v>
      </c>
      <c r="C51" s="336">
        <v>-10.583941605839414</v>
      </c>
      <c r="D51" s="331">
        <v>-9.4786729857819836</v>
      </c>
      <c r="E51" s="331">
        <v>-66.666666666666671</v>
      </c>
      <c r="F51" s="357">
        <v>25</v>
      </c>
      <c r="G51" s="336">
        <v>8.235294117647058</v>
      </c>
      <c r="H51" s="331">
        <v>-10</v>
      </c>
      <c r="I51" s="331">
        <v>-66.666666666666671</v>
      </c>
      <c r="J51" s="331">
        <v>30.952380952380963</v>
      </c>
      <c r="K51" s="331">
        <v>-3.0303030303030312</v>
      </c>
      <c r="L51" s="331">
        <v>66.666666666666686</v>
      </c>
      <c r="M51" s="331" t="s">
        <v>22</v>
      </c>
      <c r="N51" s="331">
        <v>-12</v>
      </c>
      <c r="O51" s="331" t="s">
        <v>22</v>
      </c>
      <c r="P51" s="331" t="s">
        <v>22</v>
      </c>
      <c r="Q51" s="331" t="s">
        <v>22</v>
      </c>
      <c r="R51" s="357" t="s">
        <v>22</v>
      </c>
      <c r="S51" s="336">
        <v>5.0847457627118757</v>
      </c>
      <c r="T51" s="336" t="s">
        <v>22</v>
      </c>
      <c r="U51" s="357" t="s">
        <v>22</v>
      </c>
      <c r="V51" s="336" t="s">
        <v>22</v>
      </c>
      <c r="W51" s="336">
        <v>32.456140350877178</v>
      </c>
      <c r="X51" s="336">
        <v>192.85714285714283</v>
      </c>
      <c r="Y51" s="335">
        <v>123.07692307692309</v>
      </c>
      <c r="Z51" s="83" t="s">
        <v>76</v>
      </c>
    </row>
    <row r="52" spans="1:26" s="219" customFormat="1" ht="33.75" customHeight="1">
      <c r="A52" s="83" t="s">
        <v>77</v>
      </c>
      <c r="B52" s="334">
        <v>7.0316859924350439</v>
      </c>
      <c r="C52" s="336">
        <v>11.750599520383687</v>
      </c>
      <c r="D52" s="331">
        <v>17.575757575757578</v>
      </c>
      <c r="E52" s="331">
        <v>-71.428571428571431</v>
      </c>
      <c r="F52" s="357">
        <v>9.0909090909090793</v>
      </c>
      <c r="G52" s="336">
        <v>-6.4516129032258078</v>
      </c>
      <c r="H52" s="331">
        <v>24.657534246575352</v>
      </c>
      <c r="I52" s="331" t="s">
        <v>22</v>
      </c>
      <c r="J52" s="331">
        <v>-36.585365853658537</v>
      </c>
      <c r="K52" s="331">
        <v>7.8947368421052602</v>
      </c>
      <c r="L52" s="331">
        <v>0</v>
      </c>
      <c r="M52" s="331" t="s">
        <v>22</v>
      </c>
      <c r="N52" s="331">
        <v>13.63636363636364</v>
      </c>
      <c r="O52" s="331" t="s">
        <v>22</v>
      </c>
      <c r="P52" s="331" t="s">
        <v>22</v>
      </c>
      <c r="Q52" s="331" t="s">
        <v>22</v>
      </c>
      <c r="R52" s="357" t="s">
        <v>22</v>
      </c>
      <c r="S52" s="336">
        <v>-3.6269430051813458</v>
      </c>
      <c r="T52" s="336" t="s">
        <v>22</v>
      </c>
      <c r="U52" s="357" t="s">
        <v>22</v>
      </c>
      <c r="V52" s="336" t="s">
        <v>22</v>
      </c>
      <c r="W52" s="336">
        <v>-11.764705882352942</v>
      </c>
      <c r="X52" s="336">
        <v>-48.148148148148152</v>
      </c>
      <c r="Y52" s="335">
        <v>-63.02521008403361</v>
      </c>
      <c r="Z52" s="83" t="s">
        <v>77</v>
      </c>
    </row>
    <row r="53" spans="1:26" s="219" customFormat="1" ht="33.75" customHeight="1">
      <c r="A53" s="83" t="s">
        <v>78</v>
      </c>
      <c r="B53" s="334">
        <v>7.5410533898721468</v>
      </c>
      <c r="C53" s="336">
        <v>27.980535279805352</v>
      </c>
      <c r="D53" s="331">
        <v>30.487804878048792</v>
      </c>
      <c r="E53" s="331">
        <v>80</v>
      </c>
      <c r="F53" s="357">
        <v>14.102564102564102</v>
      </c>
      <c r="G53" s="336">
        <v>64</v>
      </c>
      <c r="H53" s="331">
        <v>97.872340425531917</v>
      </c>
      <c r="I53" s="331">
        <v>0</v>
      </c>
      <c r="J53" s="331">
        <v>35.29411764705884</v>
      </c>
      <c r="K53" s="331">
        <v>32.432432432432421</v>
      </c>
      <c r="L53" s="331">
        <v>66.666666666666686</v>
      </c>
      <c r="M53" s="331">
        <v>-25</v>
      </c>
      <c r="N53" s="331">
        <v>19.565217391304344</v>
      </c>
      <c r="O53" s="331" t="s">
        <v>22</v>
      </c>
      <c r="P53" s="331" t="s">
        <v>22</v>
      </c>
      <c r="Q53" s="331" t="s">
        <v>22</v>
      </c>
      <c r="R53" s="357" t="s">
        <v>22</v>
      </c>
      <c r="S53" s="336">
        <v>51.149425287356337</v>
      </c>
      <c r="T53" s="336" t="s">
        <v>22</v>
      </c>
      <c r="U53" s="357" t="s">
        <v>22</v>
      </c>
      <c r="V53" s="336" t="s">
        <v>22</v>
      </c>
      <c r="W53" s="336">
        <v>36.501901140684424</v>
      </c>
      <c r="X53" s="336">
        <v>-28.125</v>
      </c>
      <c r="Y53" s="335">
        <v>-44.852941176470587</v>
      </c>
      <c r="Z53" s="83" t="s">
        <v>78</v>
      </c>
    </row>
    <row r="54" spans="1:26" s="219" customFormat="1" ht="33.75" customHeight="1">
      <c r="A54" s="83" t="s">
        <v>79</v>
      </c>
      <c r="B54" s="334">
        <v>6.7263563350270488</v>
      </c>
      <c r="C54" s="336">
        <v>-14.606741573033716</v>
      </c>
      <c r="D54" s="331">
        <v>-9.2526690391459141</v>
      </c>
      <c r="E54" s="331">
        <v>-93.75</v>
      </c>
      <c r="F54" s="357">
        <v>9.3023255813953369</v>
      </c>
      <c r="G54" s="336">
        <v>36.619718309859138</v>
      </c>
      <c r="H54" s="331">
        <v>69.230769230769226</v>
      </c>
      <c r="I54" s="331">
        <v>-50</v>
      </c>
      <c r="J54" s="331">
        <v>0</v>
      </c>
      <c r="K54" s="331">
        <v>61.904761904761898</v>
      </c>
      <c r="L54" s="331">
        <v>55.555555555555571</v>
      </c>
      <c r="M54" s="331" t="s">
        <v>22</v>
      </c>
      <c r="N54" s="331">
        <v>41.666666666666686</v>
      </c>
      <c r="O54" s="331" t="s">
        <v>22</v>
      </c>
      <c r="P54" s="331" t="s">
        <v>22</v>
      </c>
      <c r="Q54" s="331" t="s">
        <v>22</v>
      </c>
      <c r="R54" s="357" t="s">
        <v>22</v>
      </c>
      <c r="S54" s="336">
        <v>43.478260869565219</v>
      </c>
      <c r="T54" s="336" t="s">
        <v>22</v>
      </c>
      <c r="U54" s="357" t="s">
        <v>22</v>
      </c>
      <c r="V54" s="336" t="s">
        <v>22</v>
      </c>
      <c r="W54" s="336">
        <v>-12.849162011173192</v>
      </c>
      <c r="X54" s="336">
        <v>-68.181818181818187</v>
      </c>
      <c r="Y54" s="335">
        <v>-50</v>
      </c>
      <c r="Z54" s="83" t="s">
        <v>79</v>
      </c>
    </row>
    <row r="55" spans="1:26" s="219" customFormat="1" ht="33.75" customHeight="1">
      <c r="A55" s="83" t="s">
        <v>80</v>
      </c>
      <c r="B55" s="334">
        <v>6.8749618227353295</v>
      </c>
      <c r="C55" s="336">
        <v>13.241106719367579</v>
      </c>
      <c r="D55" s="331">
        <v>12.000000000000014</v>
      </c>
      <c r="E55" s="331">
        <v>-45.45454545454546</v>
      </c>
      <c r="F55" s="357">
        <v>40</v>
      </c>
      <c r="G55" s="336">
        <v>-34.199134199134193</v>
      </c>
      <c r="H55" s="331">
        <v>-11.235955056179776</v>
      </c>
      <c r="I55" s="331">
        <v>-50</v>
      </c>
      <c r="J55" s="331">
        <v>-48.529411764705884</v>
      </c>
      <c r="K55" s="331">
        <v>40</v>
      </c>
      <c r="L55" s="331">
        <v>-22.916666666666657</v>
      </c>
      <c r="M55" s="331">
        <v>0</v>
      </c>
      <c r="N55" s="331">
        <v>178.26086956521738</v>
      </c>
      <c r="O55" s="331" t="s">
        <v>22</v>
      </c>
      <c r="P55" s="331" t="s">
        <v>22</v>
      </c>
      <c r="Q55" s="331" t="s">
        <v>22</v>
      </c>
      <c r="R55" s="357" t="s">
        <v>22</v>
      </c>
      <c r="S55" s="336">
        <v>-16.013071895424829</v>
      </c>
      <c r="T55" s="336" t="s">
        <v>22</v>
      </c>
      <c r="U55" s="357" t="s">
        <v>22</v>
      </c>
      <c r="V55" s="336" t="s">
        <v>22</v>
      </c>
      <c r="W55" s="336">
        <v>-12.777777777777771</v>
      </c>
      <c r="X55" s="336">
        <v>-46.153846153846153</v>
      </c>
      <c r="Y55" s="335">
        <v>27.044025157232696</v>
      </c>
      <c r="Z55" s="83" t="s">
        <v>80</v>
      </c>
    </row>
    <row r="56" spans="1:26" s="219" customFormat="1" ht="33.75" customHeight="1">
      <c r="A56" s="83" t="s">
        <v>81</v>
      </c>
      <c r="B56" s="334">
        <v>27.449053141995932</v>
      </c>
      <c r="C56" s="336">
        <v>6.5902578796561642</v>
      </c>
      <c r="D56" s="331">
        <v>8.5664335664335596</v>
      </c>
      <c r="E56" s="331">
        <v>-21.428571428571431</v>
      </c>
      <c r="F56" s="357">
        <v>0</v>
      </c>
      <c r="G56" s="336">
        <v>-13.63636363636364</v>
      </c>
      <c r="H56" s="331">
        <v>-26.666666666666671</v>
      </c>
      <c r="I56" s="331" t="s">
        <v>22</v>
      </c>
      <c r="J56" s="331">
        <v>22.222222222222229</v>
      </c>
      <c r="K56" s="331">
        <v>8.8888888888888857</v>
      </c>
      <c r="L56" s="331">
        <v>40</v>
      </c>
      <c r="M56" s="331" t="s">
        <v>22</v>
      </c>
      <c r="N56" s="331">
        <v>-8.6956521739130466</v>
      </c>
      <c r="O56" s="331" t="s">
        <v>22</v>
      </c>
      <c r="P56" s="331" t="s">
        <v>22</v>
      </c>
      <c r="Q56" s="331" t="s">
        <v>22</v>
      </c>
      <c r="R56" s="357" t="s">
        <v>22</v>
      </c>
      <c r="S56" s="336">
        <v>-8.4269662921348356</v>
      </c>
      <c r="T56" s="336">
        <v>100</v>
      </c>
      <c r="U56" s="357" t="s">
        <v>22</v>
      </c>
      <c r="V56" s="336">
        <v>200</v>
      </c>
      <c r="W56" s="336">
        <v>13.99317406143345</v>
      </c>
      <c r="X56" s="336">
        <v>-60</v>
      </c>
      <c r="Y56" s="335">
        <v>21.276595744680861</v>
      </c>
      <c r="Z56" s="83" t="s">
        <v>81</v>
      </c>
    </row>
    <row r="57" spans="1:26" s="219" customFormat="1" ht="33.75" customHeight="1" thickBot="1">
      <c r="A57" s="88" t="s">
        <v>82</v>
      </c>
      <c r="B57" s="330">
        <v>7.0015271507373029</v>
      </c>
      <c r="C57" s="339">
        <v>-3.0595813204508886</v>
      </c>
      <c r="D57" s="338">
        <v>1.5841584158415856</v>
      </c>
      <c r="E57" s="338">
        <v>-50</v>
      </c>
      <c r="F57" s="358">
        <v>-17.708333333333343</v>
      </c>
      <c r="G57" s="339">
        <v>-26.446280991735534</v>
      </c>
      <c r="H57" s="338">
        <v>-46.666666666666664</v>
      </c>
      <c r="I57" s="338">
        <v>50</v>
      </c>
      <c r="J57" s="338">
        <v>31.034482758620697</v>
      </c>
      <c r="K57" s="338">
        <v>-35.813953488372093</v>
      </c>
      <c r="L57" s="338">
        <v>-25.581395348837205</v>
      </c>
      <c r="M57" s="338" t="s">
        <v>211</v>
      </c>
      <c r="N57" s="338">
        <v>-48.4375</v>
      </c>
      <c r="O57" s="338" t="s">
        <v>22</v>
      </c>
      <c r="P57" s="338" t="s">
        <v>22</v>
      </c>
      <c r="Q57" s="338" t="s">
        <v>22</v>
      </c>
      <c r="R57" s="358" t="s">
        <v>22</v>
      </c>
      <c r="S57" s="339">
        <v>-27.38095238095238</v>
      </c>
      <c r="T57" s="339" t="s">
        <v>22</v>
      </c>
      <c r="U57" s="358" t="s">
        <v>22</v>
      </c>
      <c r="V57" s="339" t="s">
        <v>22</v>
      </c>
      <c r="W57" s="339">
        <v>3.9893617021276668</v>
      </c>
      <c r="X57" s="339">
        <v>50</v>
      </c>
      <c r="Y57" s="337">
        <v>248.4848484848485</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1" customWidth="1"/>
    <col min="2" max="2" width="18.08984375" style="96" customWidth="1"/>
    <col min="3" max="3" width="14.6328125" style="96" customWidth="1"/>
    <col min="4" max="4" width="10" style="96"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4.6328125" style="96" customWidth="1"/>
    <col min="12" max="12" width="10" style="96" customWidth="1"/>
    <col min="13" max="13" width="14.6328125" style="96" customWidth="1"/>
    <col min="14" max="14" width="10" style="96" customWidth="1"/>
    <col min="15" max="15" width="14.6328125" style="96" customWidth="1"/>
    <col min="16" max="16" width="10" style="96" customWidth="1"/>
    <col min="17" max="17" width="14.6328125" style="96" customWidth="1"/>
    <col min="18" max="18" width="10" style="96" customWidth="1"/>
    <col min="19" max="19" width="14.6328125" style="96" customWidth="1"/>
    <col min="20" max="20" width="10" style="96" customWidth="1"/>
    <col min="21" max="21" width="14.6328125" style="96" customWidth="1"/>
    <col min="22" max="22" width="10" style="96" customWidth="1"/>
    <col min="23" max="23" width="14.6328125" style="96" customWidth="1"/>
    <col min="24" max="24" width="10" style="96" customWidth="1"/>
    <col min="25" max="25" width="14.6328125" style="96" customWidth="1"/>
    <col min="26" max="26" width="10" style="96" customWidth="1"/>
    <col min="27" max="27" width="14.6328125" style="96" customWidth="1"/>
    <col min="28" max="28" width="10" style="96" customWidth="1"/>
    <col min="29" max="29" width="14.6328125" style="96" customWidth="1"/>
    <col min="30" max="30" width="10" style="96" customWidth="1"/>
    <col min="31" max="31" width="14.6328125" style="96" customWidth="1"/>
    <col min="32" max="32" width="10" style="96" customWidth="1"/>
    <col min="33" max="33" width="14.6328125" style="96" customWidth="1"/>
    <col min="34" max="34" width="10" style="96" customWidth="1"/>
    <col min="35" max="35" width="15.6328125" style="42" customWidth="1"/>
    <col min="36" max="16384" width="9" style="96"/>
  </cols>
  <sheetData>
    <row r="1" spans="1:35" s="222" customFormat="1" ht="37">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203</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208</v>
      </c>
    </row>
    <row r="4" spans="1:35" s="53" customFormat="1" ht="30" customHeight="1" thickBot="1">
      <c r="A4" s="698" t="s">
        <v>207</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98" t="s">
        <v>207</v>
      </c>
    </row>
    <row r="5" spans="1:35" s="53" customFormat="1" ht="30" customHeight="1" thickBot="1">
      <c r="A5" s="699"/>
      <c r="B5" s="720" t="s">
        <v>85</v>
      </c>
      <c r="C5" s="732" t="s">
        <v>86</v>
      </c>
      <c r="D5" s="733"/>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99"/>
    </row>
    <row r="6" spans="1:35" s="53" customFormat="1" ht="30" customHeight="1" thickBot="1">
      <c r="A6" s="699"/>
      <c r="B6" s="721"/>
      <c r="C6" s="734"/>
      <c r="D6" s="735"/>
      <c r="E6" s="227"/>
      <c r="F6" s="227"/>
      <c r="G6" s="227"/>
      <c r="H6" s="227"/>
      <c r="I6" s="227"/>
      <c r="J6" s="279"/>
      <c r="K6" s="257" t="s">
        <v>89</v>
      </c>
      <c r="L6" s="258"/>
      <c r="M6" s="258"/>
      <c r="N6" s="258"/>
      <c r="O6" s="258"/>
      <c r="P6" s="258"/>
      <c r="Q6" s="258"/>
      <c r="R6" s="258"/>
      <c r="S6" s="258"/>
      <c r="T6" s="258"/>
      <c r="U6" s="360"/>
      <c r="V6" s="360"/>
      <c r="W6" s="360"/>
      <c r="X6" s="360"/>
      <c r="Y6" s="360"/>
      <c r="Z6" s="360"/>
      <c r="AA6" s="751" t="s">
        <v>90</v>
      </c>
      <c r="AB6" s="752"/>
      <c r="AC6" s="267"/>
      <c r="AD6" s="268"/>
      <c r="AE6" s="267"/>
      <c r="AF6" s="268"/>
      <c r="AG6" s="269"/>
      <c r="AH6" s="270"/>
      <c r="AI6" s="699"/>
    </row>
    <row r="7" spans="1:35" s="53" customFormat="1" ht="30" customHeight="1">
      <c r="A7" s="699"/>
      <c r="B7" s="721"/>
      <c r="C7" s="734"/>
      <c r="D7" s="735"/>
      <c r="E7" s="728" t="s">
        <v>97</v>
      </c>
      <c r="F7" s="728"/>
      <c r="G7" s="728" t="s">
        <v>124</v>
      </c>
      <c r="H7" s="728"/>
      <c r="I7" s="728" t="s">
        <v>98</v>
      </c>
      <c r="J7" s="730"/>
      <c r="K7" s="753" t="s">
        <v>86</v>
      </c>
      <c r="L7" s="761"/>
      <c r="M7" s="266"/>
      <c r="N7" s="266"/>
      <c r="O7" s="266"/>
      <c r="P7" s="266"/>
      <c r="Q7" s="266"/>
      <c r="R7" s="265"/>
      <c r="S7" s="760" t="s">
        <v>92</v>
      </c>
      <c r="T7" s="761"/>
      <c r="U7" s="476"/>
      <c r="V7" s="476"/>
      <c r="W7" s="476"/>
      <c r="X7" s="476"/>
      <c r="Y7" s="476"/>
      <c r="Z7" s="476"/>
      <c r="AA7" s="753" t="s">
        <v>86</v>
      </c>
      <c r="AB7" s="754"/>
      <c r="AC7" s="267" t="s">
        <v>94</v>
      </c>
      <c r="AD7" s="268"/>
      <c r="AE7" s="267" t="s">
        <v>95</v>
      </c>
      <c r="AF7" s="268"/>
      <c r="AG7" s="269" t="s">
        <v>96</v>
      </c>
      <c r="AH7" s="270"/>
      <c r="AI7" s="699"/>
    </row>
    <row r="8" spans="1:35" s="53" customFormat="1" ht="30" customHeight="1" thickBot="1">
      <c r="A8" s="700"/>
      <c r="B8" s="722"/>
      <c r="C8" s="736"/>
      <c r="D8" s="737"/>
      <c r="E8" s="729"/>
      <c r="F8" s="729"/>
      <c r="G8" s="729"/>
      <c r="H8" s="729"/>
      <c r="I8" s="729"/>
      <c r="J8" s="731"/>
      <c r="K8" s="755"/>
      <c r="L8" s="763"/>
      <c r="M8" s="757" t="s">
        <v>97</v>
      </c>
      <c r="N8" s="758"/>
      <c r="O8" s="759" t="s">
        <v>124</v>
      </c>
      <c r="P8" s="759"/>
      <c r="Q8" s="759" t="s">
        <v>98</v>
      </c>
      <c r="R8" s="759"/>
      <c r="S8" s="762"/>
      <c r="T8" s="763"/>
      <c r="U8" s="757" t="s">
        <v>97</v>
      </c>
      <c r="V8" s="758"/>
      <c r="W8" s="759" t="s">
        <v>124</v>
      </c>
      <c r="X8" s="759"/>
      <c r="Y8" s="759" t="s">
        <v>98</v>
      </c>
      <c r="Z8" s="759"/>
      <c r="AA8" s="755"/>
      <c r="AB8" s="756"/>
      <c r="AC8" s="474"/>
      <c r="AD8" s="475"/>
      <c r="AE8" s="474"/>
      <c r="AF8" s="475"/>
      <c r="AG8" s="271"/>
      <c r="AH8" s="272"/>
      <c r="AI8" s="700"/>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17883453.368000001</v>
      </c>
      <c r="C10" s="302">
        <v>7058.3410000000003</v>
      </c>
      <c r="D10" s="503">
        <v>3.9468557077627628</v>
      </c>
      <c r="E10" s="304">
        <v>5884.8209999999999</v>
      </c>
      <c r="F10" s="503">
        <v>3.2906513517853795</v>
      </c>
      <c r="G10" s="304">
        <v>68.376999999999995</v>
      </c>
      <c r="H10" s="503">
        <v>3.8234785302905368E-2</v>
      </c>
      <c r="I10" s="304">
        <v>1105.143</v>
      </c>
      <c r="J10" s="504">
        <v>0.61796957067447755</v>
      </c>
      <c r="K10" s="303">
        <v>3011.4250000000002</v>
      </c>
      <c r="L10" s="340">
        <v>1.6086942042592642</v>
      </c>
      <c r="M10" s="310">
        <v>710.65200000000004</v>
      </c>
      <c r="N10" s="340">
        <v>0.37962816727803439</v>
      </c>
      <c r="O10" s="312">
        <v>29.462</v>
      </c>
      <c r="P10" s="340">
        <v>1.5738512048577149E-2</v>
      </c>
      <c r="Q10" s="312">
        <v>2271.3110000000001</v>
      </c>
      <c r="R10" s="340">
        <v>1.2133275249326525</v>
      </c>
      <c r="S10" s="314">
        <v>272.18799999999999</v>
      </c>
      <c r="T10" s="340">
        <v>0.14540201335544486</v>
      </c>
      <c r="U10" s="314">
        <v>178.702</v>
      </c>
      <c r="V10" s="340">
        <v>9.5462072503727957E-2</v>
      </c>
      <c r="W10" s="314">
        <v>0</v>
      </c>
      <c r="X10" s="340">
        <v>0</v>
      </c>
      <c r="Y10" s="314">
        <v>93.486000000000004</v>
      </c>
      <c r="Z10" s="340">
        <v>4.9939940851716901E-2</v>
      </c>
      <c r="AA10" s="302">
        <v>-40.847000000000001</v>
      </c>
      <c r="AB10" s="340">
        <v>-2.1820344906938797E-2</v>
      </c>
      <c r="AC10" s="302">
        <v>36357.122000000003</v>
      </c>
      <c r="AD10" s="506">
        <v>20.330034279092938</v>
      </c>
      <c r="AE10" s="507">
        <v>3860.1039999999998</v>
      </c>
      <c r="AF10" s="503">
        <v>2.1584779631584632</v>
      </c>
      <c r="AG10" s="302">
        <v>16987.75</v>
      </c>
      <c r="AH10" s="503">
        <v>9.4991440693424796</v>
      </c>
      <c r="AI10" s="107" t="s">
        <v>99</v>
      </c>
    </row>
    <row r="11" spans="1:35" ht="30" customHeight="1">
      <c r="A11" s="108" t="s">
        <v>100</v>
      </c>
      <c r="B11" s="500">
        <v>696740.07700000005</v>
      </c>
      <c r="C11" s="502">
        <v>292.45499999999998</v>
      </c>
      <c r="D11" s="341">
        <v>4.1974763567389841</v>
      </c>
      <c r="E11" s="307">
        <v>252.83699999999999</v>
      </c>
      <c r="F11" s="341">
        <v>3.6288568484341681</v>
      </c>
      <c r="G11" s="307">
        <v>2.6709999999999998</v>
      </c>
      <c r="H11" s="341">
        <v>3.8335673347522962E-2</v>
      </c>
      <c r="I11" s="315">
        <v>36.947000000000003</v>
      </c>
      <c r="J11" s="347">
        <v>0.53028383495729359</v>
      </c>
      <c r="K11" s="502">
        <v>109.47199999999999</v>
      </c>
      <c r="L11" s="341">
        <v>1.5142795418223232</v>
      </c>
      <c r="M11" s="311">
        <v>32.707999999999998</v>
      </c>
      <c r="N11" s="341">
        <v>0.45243583065920551</v>
      </c>
      <c r="O11" s="505">
        <v>1.177</v>
      </c>
      <c r="P11" s="341">
        <v>1.6280939607615414E-2</v>
      </c>
      <c r="Q11" s="505">
        <v>75.587000000000003</v>
      </c>
      <c r="R11" s="341">
        <v>1.0455627715555023</v>
      </c>
      <c r="S11" s="315">
        <v>0</v>
      </c>
      <c r="T11" s="341">
        <v>0</v>
      </c>
      <c r="U11" s="315">
        <v>0</v>
      </c>
      <c r="V11" s="341">
        <v>0</v>
      </c>
      <c r="W11" s="315">
        <v>0</v>
      </c>
      <c r="X11" s="341">
        <v>0</v>
      </c>
      <c r="Y11" s="315">
        <v>0</v>
      </c>
      <c r="Z11" s="341">
        <v>0</v>
      </c>
      <c r="AA11" s="502">
        <v>-0.90900000000000003</v>
      </c>
      <c r="AB11" s="341">
        <v>-1.2573809773426006E-2</v>
      </c>
      <c r="AC11" s="316">
        <v>1783.441</v>
      </c>
      <c r="AD11" s="344">
        <v>25.596934335671921</v>
      </c>
      <c r="AE11" s="502">
        <v>147.53800000000001</v>
      </c>
      <c r="AF11" s="341">
        <v>2.117547201178152</v>
      </c>
      <c r="AG11" s="502">
        <v>621.81899999999996</v>
      </c>
      <c r="AH11" s="341">
        <v>8.9246911513603067</v>
      </c>
      <c r="AI11" s="108" t="s">
        <v>100</v>
      </c>
    </row>
    <row r="12" spans="1:35" ht="30" customHeight="1">
      <c r="A12" s="109" t="s">
        <v>37</v>
      </c>
      <c r="B12" s="501">
        <v>132878.927</v>
      </c>
      <c r="C12" s="298">
        <v>108.70699999999999</v>
      </c>
      <c r="D12" s="342">
        <v>8.1809059159546038</v>
      </c>
      <c r="E12" s="308">
        <v>102.51</v>
      </c>
      <c r="F12" s="342">
        <v>7.7145415239543595</v>
      </c>
      <c r="G12" s="308">
        <v>6.0999999999999999E-2</v>
      </c>
      <c r="H12" s="342">
        <v>4.5906451366814543E-3</v>
      </c>
      <c r="I12" s="305">
        <v>6.1360000000000001</v>
      </c>
      <c r="J12" s="348">
        <v>0.46177374686356398</v>
      </c>
      <c r="K12" s="298">
        <v>31.434999999999999</v>
      </c>
      <c r="L12" s="342">
        <v>2.168422723088999</v>
      </c>
      <c r="M12" s="311">
        <v>11.02</v>
      </c>
      <c r="N12" s="342">
        <v>0.76017236864771021</v>
      </c>
      <c r="O12" s="313">
        <v>1.8</v>
      </c>
      <c r="P12" s="342">
        <v>0.12416608562303795</v>
      </c>
      <c r="Q12" s="313">
        <v>18.614999999999998</v>
      </c>
      <c r="R12" s="342">
        <v>1.2840842688182508</v>
      </c>
      <c r="S12" s="305">
        <v>0</v>
      </c>
      <c r="T12" s="342">
        <v>0</v>
      </c>
      <c r="U12" s="305">
        <v>0</v>
      </c>
      <c r="V12" s="342">
        <v>0</v>
      </c>
      <c r="W12" s="305">
        <v>0</v>
      </c>
      <c r="X12" s="342">
        <v>0</v>
      </c>
      <c r="Y12" s="305">
        <v>0</v>
      </c>
      <c r="Z12" s="342">
        <v>0</v>
      </c>
      <c r="AA12" s="298">
        <v>-4.2000000000000003E-2</v>
      </c>
      <c r="AB12" s="342">
        <v>-2.8972086645375522E-3</v>
      </c>
      <c r="AC12" s="317">
        <v>155.66999999999999</v>
      </c>
      <c r="AD12" s="345">
        <v>11.715175875855769</v>
      </c>
      <c r="AE12" s="298">
        <v>7.7309999999999999</v>
      </c>
      <c r="AF12" s="342">
        <v>0.58180782871613645</v>
      </c>
      <c r="AG12" s="298">
        <v>207.15899999999999</v>
      </c>
      <c r="AH12" s="342">
        <v>15.59005665360317</v>
      </c>
      <c r="AI12" s="109" t="s">
        <v>101</v>
      </c>
    </row>
    <row r="13" spans="1:35" ht="30" customHeight="1">
      <c r="A13" s="109" t="s">
        <v>38</v>
      </c>
      <c r="B13" s="501">
        <v>122041.815</v>
      </c>
      <c r="C13" s="298">
        <v>24.762</v>
      </c>
      <c r="D13" s="342">
        <v>2.0289767076964567</v>
      </c>
      <c r="E13" s="308">
        <v>20.067</v>
      </c>
      <c r="F13" s="342">
        <v>1.6442724979139323</v>
      </c>
      <c r="G13" s="308">
        <v>0.749</v>
      </c>
      <c r="H13" s="342">
        <v>6.1372407481812691E-2</v>
      </c>
      <c r="I13" s="305">
        <v>3.9460000000000002</v>
      </c>
      <c r="J13" s="348">
        <v>0.32333180230071146</v>
      </c>
      <c r="K13" s="298">
        <v>3.645</v>
      </c>
      <c r="L13" s="342">
        <v>0.28829116316006459</v>
      </c>
      <c r="M13" s="311">
        <v>0.746</v>
      </c>
      <c r="N13" s="342">
        <v>5.9002800471168224E-2</v>
      </c>
      <c r="O13" s="313">
        <v>0</v>
      </c>
      <c r="P13" s="342">
        <v>0</v>
      </c>
      <c r="Q13" s="313">
        <v>2.899</v>
      </c>
      <c r="R13" s="342">
        <v>0.22928836268889635</v>
      </c>
      <c r="S13" s="305">
        <v>0</v>
      </c>
      <c r="T13" s="342">
        <v>0</v>
      </c>
      <c r="U13" s="305">
        <v>0</v>
      </c>
      <c r="V13" s="342">
        <v>0</v>
      </c>
      <c r="W13" s="305">
        <v>0</v>
      </c>
      <c r="X13" s="342">
        <v>0</v>
      </c>
      <c r="Y13" s="305">
        <v>0</v>
      </c>
      <c r="Z13" s="342">
        <v>0</v>
      </c>
      <c r="AA13" s="298">
        <v>0</v>
      </c>
      <c r="AB13" s="342">
        <v>0</v>
      </c>
      <c r="AC13" s="317">
        <v>154.78399999999999</v>
      </c>
      <c r="AD13" s="345">
        <v>12.682866114372358</v>
      </c>
      <c r="AE13" s="298">
        <v>52.564999999999998</v>
      </c>
      <c r="AF13" s="342">
        <v>4.3071303061168003</v>
      </c>
      <c r="AG13" s="298">
        <v>193.61500000000001</v>
      </c>
      <c r="AH13" s="342">
        <v>15.864644425355358</v>
      </c>
      <c r="AI13" s="109" t="s">
        <v>38</v>
      </c>
    </row>
    <row r="14" spans="1:35" ht="30" customHeight="1">
      <c r="A14" s="109" t="s">
        <v>39</v>
      </c>
      <c r="B14" s="501">
        <v>282938.68400000001</v>
      </c>
      <c r="C14" s="298">
        <v>49.994</v>
      </c>
      <c r="D14" s="342">
        <v>1.7669552743095391</v>
      </c>
      <c r="E14" s="308">
        <v>40.521000000000001</v>
      </c>
      <c r="F14" s="342">
        <v>1.432147751136073</v>
      </c>
      <c r="G14" s="308">
        <v>2.8000000000000001E-2</v>
      </c>
      <c r="H14" s="342">
        <v>9.896137072582128E-4</v>
      </c>
      <c r="I14" s="305">
        <v>9.4450000000000003</v>
      </c>
      <c r="J14" s="348">
        <v>0.33381790946620787</v>
      </c>
      <c r="K14" s="298">
        <v>44.198</v>
      </c>
      <c r="L14" s="342">
        <v>1.5096274545730464</v>
      </c>
      <c r="M14" s="311">
        <v>24.134</v>
      </c>
      <c r="N14" s="342">
        <v>0.82432121337313691</v>
      </c>
      <c r="O14" s="313">
        <v>0</v>
      </c>
      <c r="P14" s="342">
        <v>0</v>
      </c>
      <c r="Q14" s="313">
        <v>20.064</v>
      </c>
      <c r="R14" s="342">
        <v>0.68530624119990957</v>
      </c>
      <c r="S14" s="305">
        <v>3.492</v>
      </c>
      <c r="T14" s="342">
        <v>0.11927279676385986</v>
      </c>
      <c r="U14" s="305">
        <v>3.492</v>
      </c>
      <c r="V14" s="342">
        <v>0.11927279676385986</v>
      </c>
      <c r="W14" s="305">
        <v>0</v>
      </c>
      <c r="X14" s="342">
        <v>0</v>
      </c>
      <c r="Y14" s="305">
        <v>0</v>
      </c>
      <c r="Z14" s="342">
        <v>0</v>
      </c>
      <c r="AA14" s="298">
        <v>-0.124</v>
      </c>
      <c r="AB14" s="342">
        <v>-4.2353455895528707E-3</v>
      </c>
      <c r="AC14" s="317">
        <v>513.81799999999998</v>
      </c>
      <c r="AD14" s="345">
        <v>18.160047708428586</v>
      </c>
      <c r="AE14" s="298">
        <v>26.103000000000002</v>
      </c>
      <c r="AF14" s="342">
        <v>0.92256737859146898</v>
      </c>
      <c r="AG14" s="298">
        <v>346.12599999999998</v>
      </c>
      <c r="AH14" s="342">
        <v>12.233251215659148</v>
      </c>
      <c r="AI14" s="109" t="s">
        <v>39</v>
      </c>
    </row>
    <row r="15" spans="1:35" ht="30" customHeight="1">
      <c r="A15" s="109" t="s">
        <v>40</v>
      </c>
      <c r="B15" s="501">
        <v>110291.121</v>
      </c>
      <c r="C15" s="298">
        <v>34.304000000000002</v>
      </c>
      <c r="D15" s="342">
        <v>3.110313839316222</v>
      </c>
      <c r="E15" s="308">
        <v>21.100999999999999</v>
      </c>
      <c r="F15" s="342">
        <v>1.9132093144651234</v>
      </c>
      <c r="G15" s="308">
        <v>0.126</v>
      </c>
      <c r="H15" s="342">
        <v>1.1424310393943678E-2</v>
      </c>
      <c r="I15" s="305">
        <v>13.077</v>
      </c>
      <c r="J15" s="348">
        <v>1.1856802144571548</v>
      </c>
      <c r="K15" s="298">
        <v>71.055000000000007</v>
      </c>
      <c r="L15" s="342">
        <v>6.0072960557229544</v>
      </c>
      <c r="M15" s="311">
        <v>6.69</v>
      </c>
      <c r="N15" s="342">
        <v>0.56560144413182134</v>
      </c>
      <c r="O15" s="313">
        <v>0</v>
      </c>
      <c r="P15" s="342">
        <v>0</v>
      </c>
      <c r="Q15" s="313">
        <v>64.364999999999995</v>
      </c>
      <c r="R15" s="342">
        <v>5.4416946115911324</v>
      </c>
      <c r="S15" s="305">
        <v>0</v>
      </c>
      <c r="T15" s="342">
        <v>0</v>
      </c>
      <c r="U15" s="305">
        <v>0</v>
      </c>
      <c r="V15" s="342">
        <v>0</v>
      </c>
      <c r="W15" s="305">
        <v>0</v>
      </c>
      <c r="X15" s="342">
        <v>0</v>
      </c>
      <c r="Y15" s="305">
        <v>0</v>
      </c>
      <c r="Z15" s="342">
        <v>0</v>
      </c>
      <c r="AA15" s="298">
        <v>-0.35</v>
      </c>
      <c r="AB15" s="342">
        <v>-2.9590509035297075E-2</v>
      </c>
      <c r="AC15" s="317">
        <v>214.59</v>
      </c>
      <c r="AD15" s="345">
        <v>19.456688630447413</v>
      </c>
      <c r="AE15" s="298">
        <v>28.856999999999999</v>
      </c>
      <c r="AF15" s="342">
        <v>2.6164390876034345</v>
      </c>
      <c r="AG15" s="298">
        <v>31.291</v>
      </c>
      <c r="AH15" s="342">
        <v>2.8371277502927912</v>
      </c>
      <c r="AI15" s="109" t="s">
        <v>40</v>
      </c>
    </row>
    <row r="16" spans="1:35" ht="30" customHeight="1">
      <c r="A16" s="109" t="s">
        <v>41</v>
      </c>
      <c r="B16" s="501">
        <v>112771.758</v>
      </c>
      <c r="C16" s="298">
        <v>21.849</v>
      </c>
      <c r="D16" s="342">
        <v>1.9374531697909683</v>
      </c>
      <c r="E16" s="308">
        <v>18.501999999999999</v>
      </c>
      <c r="F16" s="342">
        <v>1.6406590025846719</v>
      </c>
      <c r="G16" s="308">
        <v>0.09</v>
      </c>
      <c r="H16" s="342">
        <v>7.980721556189627E-3</v>
      </c>
      <c r="I16" s="305">
        <v>3.2570000000000001</v>
      </c>
      <c r="J16" s="348">
        <v>0.2888134456501068</v>
      </c>
      <c r="K16" s="298">
        <v>31.495000000000001</v>
      </c>
      <c r="L16" s="342">
        <v>2.6728681621081853</v>
      </c>
      <c r="M16" s="311">
        <v>3.2010000000000001</v>
      </c>
      <c r="N16" s="342">
        <v>0.27165743727284652</v>
      </c>
      <c r="O16" s="313">
        <v>0</v>
      </c>
      <c r="P16" s="342">
        <v>0</v>
      </c>
      <c r="Q16" s="313">
        <v>28.294</v>
      </c>
      <c r="R16" s="342">
        <v>2.4012107248353387</v>
      </c>
      <c r="S16" s="305">
        <v>0</v>
      </c>
      <c r="T16" s="342">
        <v>0</v>
      </c>
      <c r="U16" s="305">
        <v>0</v>
      </c>
      <c r="V16" s="342">
        <v>0</v>
      </c>
      <c r="W16" s="305">
        <v>0</v>
      </c>
      <c r="X16" s="342">
        <v>0</v>
      </c>
      <c r="Y16" s="305">
        <v>0</v>
      </c>
      <c r="Z16" s="342">
        <v>0</v>
      </c>
      <c r="AA16" s="298">
        <v>0</v>
      </c>
      <c r="AB16" s="342">
        <v>0</v>
      </c>
      <c r="AC16" s="317">
        <v>244.33099999999999</v>
      </c>
      <c r="AD16" s="345">
        <v>21.665974206059637</v>
      </c>
      <c r="AE16" s="298">
        <v>9.1069999999999993</v>
      </c>
      <c r="AF16" s="342">
        <v>0.80756034680243249</v>
      </c>
      <c r="AG16" s="298">
        <v>604.79100000000005</v>
      </c>
      <c r="AH16" s="342">
        <v>53.629650785438677</v>
      </c>
      <c r="AI16" s="109" t="s">
        <v>41</v>
      </c>
    </row>
    <row r="17" spans="1:35" ht="30" customHeight="1">
      <c r="A17" s="109" t="s">
        <v>42</v>
      </c>
      <c r="B17" s="501">
        <v>191460.18900000001</v>
      </c>
      <c r="C17" s="298">
        <v>59.619</v>
      </c>
      <c r="D17" s="342">
        <v>3.1139110595989221</v>
      </c>
      <c r="E17" s="308">
        <v>47.871000000000002</v>
      </c>
      <c r="F17" s="342">
        <v>2.5003109131998191</v>
      </c>
      <c r="G17" s="308">
        <v>0.80800000000000005</v>
      </c>
      <c r="H17" s="342">
        <v>4.2201984873210384E-2</v>
      </c>
      <c r="I17" s="305">
        <v>10.94</v>
      </c>
      <c r="J17" s="348">
        <v>0.57139816152589296</v>
      </c>
      <c r="K17" s="298">
        <v>30.971</v>
      </c>
      <c r="L17" s="342">
        <v>1.5080426767848567</v>
      </c>
      <c r="M17" s="311">
        <v>4.6079999999999997</v>
      </c>
      <c r="N17" s="342">
        <v>0.22437314438102157</v>
      </c>
      <c r="O17" s="313">
        <v>0</v>
      </c>
      <c r="P17" s="342">
        <v>0</v>
      </c>
      <c r="Q17" s="313">
        <v>26.363</v>
      </c>
      <c r="R17" s="342">
        <v>1.283669532403835</v>
      </c>
      <c r="S17" s="305">
        <v>7.4790000000000001</v>
      </c>
      <c r="T17" s="342">
        <v>0.36416813082154093</v>
      </c>
      <c r="U17" s="305">
        <v>7.4790000000000001</v>
      </c>
      <c r="V17" s="342">
        <v>0.36416813082154093</v>
      </c>
      <c r="W17" s="305">
        <v>0</v>
      </c>
      <c r="X17" s="342">
        <v>0</v>
      </c>
      <c r="Y17" s="305">
        <v>0</v>
      </c>
      <c r="Z17" s="342">
        <v>0</v>
      </c>
      <c r="AA17" s="298">
        <v>0</v>
      </c>
      <c r="AB17" s="342">
        <v>0</v>
      </c>
      <c r="AC17" s="317">
        <v>404.10700000000003</v>
      </c>
      <c r="AD17" s="345">
        <v>21.106581065790131</v>
      </c>
      <c r="AE17" s="298">
        <v>49.079000000000001</v>
      </c>
      <c r="AF17" s="342">
        <v>2.5634049697924408</v>
      </c>
      <c r="AG17" s="298">
        <v>269.71699999999998</v>
      </c>
      <c r="AH17" s="342">
        <v>14.087367269860993</v>
      </c>
      <c r="AI17" s="109" t="s">
        <v>42</v>
      </c>
    </row>
    <row r="18" spans="1:35" ht="30" customHeight="1">
      <c r="A18" s="109" t="s">
        <v>43</v>
      </c>
      <c r="B18" s="501">
        <v>347465.02899999998</v>
      </c>
      <c r="C18" s="298">
        <v>111.18600000000001</v>
      </c>
      <c r="D18" s="342">
        <v>3.199919149273581</v>
      </c>
      <c r="E18" s="308">
        <v>84.966999999999999</v>
      </c>
      <c r="F18" s="342">
        <v>2.4453396143069122</v>
      </c>
      <c r="G18" s="308">
        <v>0.19</v>
      </c>
      <c r="H18" s="342">
        <v>5.4681761945027281E-3</v>
      </c>
      <c r="I18" s="305">
        <v>26.029</v>
      </c>
      <c r="J18" s="348">
        <v>0.74911135877216584</v>
      </c>
      <c r="K18" s="298">
        <v>49.106000000000002</v>
      </c>
      <c r="L18" s="342">
        <v>1.3629688251750145</v>
      </c>
      <c r="M18" s="311">
        <v>4.2279999999999998</v>
      </c>
      <c r="N18" s="342">
        <v>0.11735087754734576</v>
      </c>
      <c r="O18" s="313">
        <v>0</v>
      </c>
      <c r="P18" s="342">
        <v>0</v>
      </c>
      <c r="Q18" s="313">
        <v>44.878</v>
      </c>
      <c r="R18" s="342">
        <v>1.2456179476276685</v>
      </c>
      <c r="S18" s="305">
        <v>33.027000000000001</v>
      </c>
      <c r="T18" s="342">
        <v>0.91668576933684698</v>
      </c>
      <c r="U18" s="305">
        <v>3.2610000000000001</v>
      </c>
      <c r="V18" s="342">
        <v>9.0511166433749887E-2</v>
      </c>
      <c r="W18" s="305">
        <v>0</v>
      </c>
      <c r="X18" s="342">
        <v>0</v>
      </c>
      <c r="Y18" s="305">
        <v>29.765999999999998</v>
      </c>
      <c r="Z18" s="342">
        <v>0.82617460290309686</v>
      </c>
      <c r="AA18" s="298">
        <v>-0.48399999999999999</v>
      </c>
      <c r="AB18" s="342">
        <v>-1.3433733380538162E-2</v>
      </c>
      <c r="AC18" s="317">
        <v>615.19000000000005</v>
      </c>
      <c r="AD18" s="345">
        <v>17.705091121558599</v>
      </c>
      <c r="AE18" s="298">
        <v>60.526000000000003</v>
      </c>
      <c r="AF18" s="342">
        <v>1.7419306965709058</v>
      </c>
      <c r="AG18" s="298">
        <v>160.501</v>
      </c>
      <c r="AH18" s="342">
        <v>4.6191986704941179</v>
      </c>
      <c r="AI18" s="109" t="s">
        <v>43</v>
      </c>
    </row>
    <row r="19" spans="1:35" ht="30" customHeight="1">
      <c r="A19" s="109" t="s">
        <v>44</v>
      </c>
      <c r="B19" s="501">
        <v>243009.57699999999</v>
      </c>
      <c r="C19" s="298">
        <v>118.602</v>
      </c>
      <c r="D19" s="342">
        <v>4.8805483908973679</v>
      </c>
      <c r="E19" s="308">
        <v>95.527000000000001</v>
      </c>
      <c r="F19" s="342">
        <v>3.9309973367839737</v>
      </c>
      <c r="G19" s="308">
        <v>5.3959999999999999</v>
      </c>
      <c r="H19" s="342">
        <v>0.2220488618849783</v>
      </c>
      <c r="I19" s="305">
        <v>17.678999999999998</v>
      </c>
      <c r="J19" s="348">
        <v>0.72750219222841572</v>
      </c>
      <c r="K19" s="298">
        <v>107.10599999999999</v>
      </c>
      <c r="L19" s="342">
        <v>4.1914328358845214</v>
      </c>
      <c r="M19" s="311">
        <v>57.579000000000001</v>
      </c>
      <c r="N19" s="342">
        <v>2.2532678958918724</v>
      </c>
      <c r="O19" s="313">
        <v>0</v>
      </c>
      <c r="P19" s="342">
        <v>0</v>
      </c>
      <c r="Q19" s="313">
        <v>49.527000000000001</v>
      </c>
      <c r="R19" s="342">
        <v>1.9381649399926495</v>
      </c>
      <c r="S19" s="305">
        <v>0</v>
      </c>
      <c r="T19" s="342">
        <v>0</v>
      </c>
      <c r="U19" s="305">
        <v>0</v>
      </c>
      <c r="V19" s="342">
        <v>0</v>
      </c>
      <c r="W19" s="305">
        <v>0</v>
      </c>
      <c r="X19" s="342">
        <v>0</v>
      </c>
      <c r="Y19" s="305">
        <v>0</v>
      </c>
      <c r="Z19" s="342">
        <v>0</v>
      </c>
      <c r="AA19" s="298">
        <v>0</v>
      </c>
      <c r="AB19" s="342">
        <v>0</v>
      </c>
      <c r="AC19" s="317">
        <v>386.39800000000002</v>
      </c>
      <c r="AD19" s="345">
        <v>15.900525599449935</v>
      </c>
      <c r="AE19" s="298">
        <v>30.933</v>
      </c>
      <c r="AF19" s="342">
        <v>1.2729127955315112</v>
      </c>
      <c r="AG19" s="298">
        <v>119.715</v>
      </c>
      <c r="AH19" s="342">
        <v>4.9263490549592621</v>
      </c>
      <c r="AI19" s="109" t="s">
        <v>44</v>
      </c>
    </row>
    <row r="20" spans="1:35" ht="30" customHeight="1">
      <c r="A20" s="109" t="s">
        <v>45</v>
      </c>
      <c r="B20" s="501">
        <v>205055.79399999999</v>
      </c>
      <c r="C20" s="298">
        <v>42.496000000000002</v>
      </c>
      <c r="D20" s="342">
        <v>2.0724115700919916</v>
      </c>
      <c r="E20" s="308">
        <v>32.103000000000002</v>
      </c>
      <c r="F20" s="342">
        <v>1.5655739042418866</v>
      </c>
      <c r="G20" s="308">
        <v>0.03</v>
      </c>
      <c r="H20" s="342">
        <v>1.4630164510250317E-3</v>
      </c>
      <c r="I20" s="305">
        <v>10.363</v>
      </c>
      <c r="J20" s="348">
        <v>0.50537464939908017</v>
      </c>
      <c r="K20" s="298">
        <v>14.355</v>
      </c>
      <c r="L20" s="342">
        <v>0.66903508868358774</v>
      </c>
      <c r="M20" s="311">
        <v>9.1519999999999992</v>
      </c>
      <c r="N20" s="342">
        <v>0.42654191094616473</v>
      </c>
      <c r="O20" s="313">
        <v>2.3E-2</v>
      </c>
      <c r="P20" s="342">
        <v>1.0719475471767689E-3</v>
      </c>
      <c r="Q20" s="313">
        <v>5.18</v>
      </c>
      <c r="R20" s="342">
        <v>0.24142123019024622</v>
      </c>
      <c r="S20" s="305">
        <v>2.6120000000000001</v>
      </c>
      <c r="T20" s="342">
        <v>0.12173595622720525</v>
      </c>
      <c r="U20" s="305">
        <v>2.6120000000000001</v>
      </c>
      <c r="V20" s="342">
        <v>0.12173595622720525</v>
      </c>
      <c r="W20" s="305">
        <v>0</v>
      </c>
      <c r="X20" s="342">
        <v>0</v>
      </c>
      <c r="Y20" s="305">
        <v>0</v>
      </c>
      <c r="Z20" s="342">
        <v>0</v>
      </c>
      <c r="AA20" s="298">
        <v>0</v>
      </c>
      <c r="AB20" s="342">
        <v>0</v>
      </c>
      <c r="AC20" s="317">
        <v>361.16</v>
      </c>
      <c r="AD20" s="345">
        <v>17.612767381740017</v>
      </c>
      <c r="AE20" s="298">
        <v>47.692999999999998</v>
      </c>
      <c r="AF20" s="342">
        <v>2.3258547866245611</v>
      </c>
      <c r="AG20" s="298">
        <v>147.90899999999999</v>
      </c>
      <c r="AH20" s="342">
        <v>7.2131100084887141</v>
      </c>
      <c r="AI20" s="109" t="s">
        <v>45</v>
      </c>
    </row>
    <row r="21" spans="1:35" ht="30" customHeight="1">
      <c r="A21" s="109" t="s">
        <v>46</v>
      </c>
      <c r="B21" s="501">
        <v>965380.15800000005</v>
      </c>
      <c r="C21" s="298">
        <v>337.38200000000001</v>
      </c>
      <c r="D21" s="342">
        <v>3.4948097617726255</v>
      </c>
      <c r="E21" s="308">
        <v>240.47800000000001</v>
      </c>
      <c r="F21" s="342">
        <v>2.4910186728739458</v>
      </c>
      <c r="G21" s="308">
        <v>10.507</v>
      </c>
      <c r="H21" s="342">
        <v>0.10883795272701263</v>
      </c>
      <c r="I21" s="305">
        <v>86.397000000000006</v>
      </c>
      <c r="J21" s="348">
        <v>0.89495313617166761</v>
      </c>
      <c r="K21" s="298">
        <v>136.524</v>
      </c>
      <c r="L21" s="342">
        <v>1.353710958626777</v>
      </c>
      <c r="M21" s="311">
        <v>28.885000000000002</v>
      </c>
      <c r="N21" s="342">
        <v>0.28641074858584908</v>
      </c>
      <c r="O21" s="313">
        <v>0.71799999999999997</v>
      </c>
      <c r="P21" s="342">
        <v>7.1193670584953992E-3</v>
      </c>
      <c r="Q21" s="313">
        <v>106.92100000000001</v>
      </c>
      <c r="R21" s="342">
        <v>1.0601808429824326</v>
      </c>
      <c r="S21" s="305">
        <v>0</v>
      </c>
      <c r="T21" s="342">
        <v>0</v>
      </c>
      <c r="U21" s="305">
        <v>0</v>
      </c>
      <c r="V21" s="342">
        <v>0</v>
      </c>
      <c r="W21" s="305">
        <v>0</v>
      </c>
      <c r="X21" s="342">
        <v>0</v>
      </c>
      <c r="Y21" s="305">
        <v>0</v>
      </c>
      <c r="Z21" s="342">
        <v>0</v>
      </c>
      <c r="AA21" s="298">
        <v>-1.607</v>
      </c>
      <c r="AB21" s="342">
        <v>-1.5934293681061432E-2</v>
      </c>
      <c r="AC21" s="317">
        <v>1609.0170000000001</v>
      </c>
      <c r="AD21" s="345">
        <v>16.667185322447864</v>
      </c>
      <c r="AE21" s="298">
        <v>202.70099999999999</v>
      </c>
      <c r="AF21" s="342">
        <v>2.0997013282305308</v>
      </c>
      <c r="AG21" s="298">
        <v>791.35</v>
      </c>
      <c r="AH21" s="342">
        <v>8.1972888446294334</v>
      </c>
      <c r="AI21" s="109" t="s">
        <v>46</v>
      </c>
    </row>
    <row r="22" spans="1:35" ht="30" customHeight="1">
      <c r="A22" s="109" t="s">
        <v>47</v>
      </c>
      <c r="B22" s="501">
        <v>908412.41200000001</v>
      </c>
      <c r="C22" s="298">
        <v>133.791</v>
      </c>
      <c r="D22" s="342">
        <v>1.4728002197310355</v>
      </c>
      <c r="E22" s="308">
        <v>91.034999999999997</v>
      </c>
      <c r="F22" s="342">
        <v>1.0021329387119822</v>
      </c>
      <c r="G22" s="308">
        <v>1.4159999999999999</v>
      </c>
      <c r="H22" s="342">
        <v>1.5587633780591715E-2</v>
      </c>
      <c r="I22" s="305">
        <v>41.34</v>
      </c>
      <c r="J22" s="348">
        <v>0.45507964723846162</v>
      </c>
      <c r="K22" s="298">
        <v>58.097999999999999</v>
      </c>
      <c r="L22" s="342">
        <v>0.61079874133952983</v>
      </c>
      <c r="M22" s="311">
        <v>12.037000000000001</v>
      </c>
      <c r="N22" s="342">
        <v>0.12654797840724158</v>
      </c>
      <c r="O22" s="313">
        <v>0.73699999999999999</v>
      </c>
      <c r="P22" s="342">
        <v>7.7482645248930001E-3</v>
      </c>
      <c r="Q22" s="313">
        <v>45.323999999999998</v>
      </c>
      <c r="R22" s="342">
        <v>0.47650249840739528</v>
      </c>
      <c r="S22" s="305">
        <v>6.7169999999999996</v>
      </c>
      <c r="T22" s="342">
        <v>7.0617493641392512E-2</v>
      </c>
      <c r="U22" s="305">
        <v>6.7169999999999996</v>
      </c>
      <c r="V22" s="342">
        <v>7.0617493641392512E-2</v>
      </c>
      <c r="W22" s="305">
        <v>0</v>
      </c>
      <c r="X22" s="342">
        <v>0</v>
      </c>
      <c r="Y22" s="305">
        <v>0</v>
      </c>
      <c r="Z22" s="342">
        <v>0</v>
      </c>
      <c r="AA22" s="298">
        <v>-0.13100000000000001</v>
      </c>
      <c r="AB22" s="342">
        <v>-1.3772356211139527E-3</v>
      </c>
      <c r="AC22" s="317">
        <v>1610.027</v>
      </c>
      <c r="AD22" s="345">
        <v>17.723524896090918</v>
      </c>
      <c r="AE22" s="298">
        <v>243.43700000000001</v>
      </c>
      <c r="AF22" s="342">
        <v>2.6798070654278994</v>
      </c>
      <c r="AG22" s="298">
        <v>372.202</v>
      </c>
      <c r="AH22" s="342">
        <v>4.0972799918105913</v>
      </c>
      <c r="AI22" s="109" t="s">
        <v>47</v>
      </c>
    </row>
    <row r="23" spans="1:35" ht="30" customHeight="1">
      <c r="A23" s="109" t="s">
        <v>48</v>
      </c>
      <c r="B23" s="501">
        <v>2384003.3429999999</v>
      </c>
      <c r="C23" s="298">
        <v>461.83800000000002</v>
      </c>
      <c r="D23" s="342">
        <v>1.9372372163657658</v>
      </c>
      <c r="E23" s="308">
        <v>364.57100000000003</v>
      </c>
      <c r="F23" s="342">
        <v>1.5292386274141228</v>
      </c>
      <c r="G23" s="308">
        <v>8.1020000000000003</v>
      </c>
      <c r="H23" s="342">
        <v>3.398485167308761E-2</v>
      </c>
      <c r="I23" s="305">
        <v>89.165000000000006</v>
      </c>
      <c r="J23" s="348">
        <v>0.37401373727855552</v>
      </c>
      <c r="K23" s="298">
        <v>404.20299999999997</v>
      </c>
      <c r="L23" s="342">
        <v>1.6404154217570537</v>
      </c>
      <c r="M23" s="311">
        <v>104.35</v>
      </c>
      <c r="N23" s="342">
        <v>0.42349351504157207</v>
      </c>
      <c r="O23" s="313">
        <v>2.766</v>
      </c>
      <c r="P23" s="342">
        <v>1.1225520484954369E-2</v>
      </c>
      <c r="Q23" s="313">
        <v>297.08699999999999</v>
      </c>
      <c r="R23" s="342">
        <v>1.2056963862305272</v>
      </c>
      <c r="S23" s="305">
        <v>33.054000000000002</v>
      </c>
      <c r="T23" s="342">
        <v>0.13414618731369549</v>
      </c>
      <c r="U23" s="305">
        <v>23.992000000000001</v>
      </c>
      <c r="V23" s="342">
        <v>9.7369012102322933E-2</v>
      </c>
      <c r="W23" s="305">
        <v>0</v>
      </c>
      <c r="X23" s="342">
        <v>0</v>
      </c>
      <c r="Y23" s="305">
        <v>9.0619999999999994</v>
      </c>
      <c r="Z23" s="342">
        <v>3.6777175211372554E-2</v>
      </c>
      <c r="AA23" s="298">
        <v>-25.042000000000002</v>
      </c>
      <c r="AB23" s="342">
        <v>-0.10163032682003879</v>
      </c>
      <c r="AC23" s="317">
        <v>5137.558</v>
      </c>
      <c r="AD23" s="345">
        <v>21.550129176979095</v>
      </c>
      <c r="AE23" s="298">
        <v>691.88199999999995</v>
      </c>
      <c r="AF23" s="342">
        <v>2.9021855276819548</v>
      </c>
      <c r="AG23" s="298">
        <v>2351.7950000000001</v>
      </c>
      <c r="AH23" s="342">
        <v>9.8648980795493806</v>
      </c>
      <c r="AI23" s="109" t="s">
        <v>48</v>
      </c>
    </row>
    <row r="24" spans="1:35" ht="30" customHeight="1">
      <c r="A24" s="109" t="s">
        <v>49</v>
      </c>
      <c r="B24" s="501">
        <v>1427427.8259999999</v>
      </c>
      <c r="C24" s="298">
        <v>317.38200000000001</v>
      </c>
      <c r="D24" s="342">
        <v>2.223453923336927</v>
      </c>
      <c r="E24" s="308">
        <v>263.97899999999998</v>
      </c>
      <c r="F24" s="342">
        <v>1.8493334317275667</v>
      </c>
      <c r="G24" s="308">
        <v>4.5490000000000004</v>
      </c>
      <c r="H24" s="342">
        <v>3.1868511438139784E-2</v>
      </c>
      <c r="I24" s="305">
        <v>48.853999999999999</v>
      </c>
      <c r="J24" s="348">
        <v>0.34225198017122027</v>
      </c>
      <c r="K24" s="298">
        <v>177.70500000000001</v>
      </c>
      <c r="L24" s="342">
        <v>1.1962504968919487</v>
      </c>
      <c r="M24" s="311">
        <v>24.506</v>
      </c>
      <c r="N24" s="342">
        <v>0.16496617808634587</v>
      </c>
      <c r="O24" s="313">
        <v>7.3979999999999997</v>
      </c>
      <c r="P24" s="342">
        <v>4.980085634060176E-2</v>
      </c>
      <c r="Q24" s="313">
        <v>145.80099999999999</v>
      </c>
      <c r="R24" s="342">
        <v>0.98148346246500084</v>
      </c>
      <c r="S24" s="305">
        <v>6.718</v>
      </c>
      <c r="T24" s="342">
        <v>4.5223324262795704E-2</v>
      </c>
      <c r="U24" s="305">
        <v>6.718</v>
      </c>
      <c r="V24" s="342">
        <v>4.5223324262795704E-2</v>
      </c>
      <c r="W24" s="305">
        <v>0</v>
      </c>
      <c r="X24" s="342">
        <v>0</v>
      </c>
      <c r="Y24" s="305">
        <v>0</v>
      </c>
      <c r="Z24" s="342">
        <v>0</v>
      </c>
      <c r="AA24" s="298">
        <v>-0.09</v>
      </c>
      <c r="AB24" s="342">
        <v>-6.0584983382727209E-4</v>
      </c>
      <c r="AC24" s="317">
        <v>2686.13</v>
      </c>
      <c r="AD24" s="345">
        <v>18.817974198577801</v>
      </c>
      <c r="AE24" s="298">
        <v>316.947</v>
      </c>
      <c r="AF24" s="342">
        <v>2.2204064837951396</v>
      </c>
      <c r="AG24" s="298">
        <v>1119.249</v>
      </c>
      <c r="AH24" s="342">
        <v>7.8410199073700841</v>
      </c>
      <c r="AI24" s="109" t="s">
        <v>49</v>
      </c>
    </row>
    <row r="25" spans="1:35" ht="30" customHeight="1">
      <c r="A25" s="109" t="s">
        <v>50</v>
      </c>
      <c r="B25" s="501">
        <v>261585.56099999999</v>
      </c>
      <c r="C25" s="298">
        <v>134.39500000000001</v>
      </c>
      <c r="D25" s="342">
        <v>5.1377071229095863</v>
      </c>
      <c r="E25" s="308">
        <v>123.336</v>
      </c>
      <c r="F25" s="342">
        <v>4.7149391399321159</v>
      </c>
      <c r="G25" s="308">
        <v>4.7E-2</v>
      </c>
      <c r="H25" s="342">
        <v>1.7967352563469663E-3</v>
      </c>
      <c r="I25" s="305">
        <v>11.012</v>
      </c>
      <c r="J25" s="348">
        <v>0.42097124772112327</v>
      </c>
      <c r="K25" s="298">
        <v>53.481999999999999</v>
      </c>
      <c r="L25" s="342">
        <v>1.8830641503970893</v>
      </c>
      <c r="M25" s="311">
        <v>5.4870000000000001</v>
      </c>
      <c r="N25" s="342">
        <v>0.19319346683424013</v>
      </c>
      <c r="O25" s="313">
        <v>4.4400000000000004</v>
      </c>
      <c r="P25" s="342">
        <v>0.1563293225339942</v>
      </c>
      <c r="Q25" s="313">
        <v>43.555</v>
      </c>
      <c r="R25" s="342">
        <v>1.5335413610288553</v>
      </c>
      <c r="S25" s="305">
        <v>0</v>
      </c>
      <c r="T25" s="342">
        <v>0</v>
      </c>
      <c r="U25" s="305">
        <v>0</v>
      </c>
      <c r="V25" s="342">
        <v>0</v>
      </c>
      <c r="W25" s="305">
        <v>0</v>
      </c>
      <c r="X25" s="342">
        <v>0</v>
      </c>
      <c r="Y25" s="305">
        <v>0</v>
      </c>
      <c r="Z25" s="342">
        <v>0</v>
      </c>
      <c r="AA25" s="298">
        <v>-0.17</v>
      </c>
      <c r="AB25" s="342">
        <v>-5.9855821690943728E-3</v>
      </c>
      <c r="AC25" s="317">
        <v>413.959</v>
      </c>
      <c r="AD25" s="345">
        <v>15.824994254939018</v>
      </c>
      <c r="AE25" s="298">
        <v>26.303000000000001</v>
      </c>
      <c r="AF25" s="342">
        <v>1.0055218605892395</v>
      </c>
      <c r="AG25" s="298">
        <v>291.08600000000001</v>
      </c>
      <c r="AH25" s="342">
        <v>11.127754868702405</v>
      </c>
      <c r="AI25" s="109" t="s">
        <v>50</v>
      </c>
    </row>
    <row r="26" spans="1:35" ht="30" customHeight="1">
      <c r="A26" s="109" t="s">
        <v>51</v>
      </c>
      <c r="B26" s="501">
        <v>127643.18399999999</v>
      </c>
      <c r="C26" s="298">
        <v>28.193000000000001</v>
      </c>
      <c r="D26" s="342">
        <v>2.2087352506029623</v>
      </c>
      <c r="E26" s="308">
        <v>25.292000000000002</v>
      </c>
      <c r="F26" s="342">
        <v>1.9814610704164197</v>
      </c>
      <c r="G26" s="308">
        <v>5.8000000000000003E-2</v>
      </c>
      <c r="H26" s="342">
        <v>4.5439167358908884E-3</v>
      </c>
      <c r="I26" s="305">
        <v>2.843</v>
      </c>
      <c r="J26" s="348">
        <v>0.22273026345065161</v>
      </c>
      <c r="K26" s="298">
        <v>12.077999999999999</v>
      </c>
      <c r="L26" s="342">
        <v>0.88807433301283123</v>
      </c>
      <c r="M26" s="311">
        <v>1.0189999999999999</v>
      </c>
      <c r="N26" s="342">
        <v>7.4925297676773889E-2</v>
      </c>
      <c r="O26" s="313">
        <v>0</v>
      </c>
      <c r="P26" s="342">
        <v>0</v>
      </c>
      <c r="Q26" s="313">
        <v>11.058999999999999</v>
      </c>
      <c r="R26" s="342">
        <v>0.81314903533605731</v>
      </c>
      <c r="S26" s="305">
        <v>0</v>
      </c>
      <c r="T26" s="342">
        <v>0</v>
      </c>
      <c r="U26" s="305">
        <v>0</v>
      </c>
      <c r="V26" s="342">
        <v>0</v>
      </c>
      <c r="W26" s="305">
        <v>0</v>
      </c>
      <c r="X26" s="342">
        <v>0</v>
      </c>
      <c r="Y26" s="305">
        <v>0</v>
      </c>
      <c r="Z26" s="342">
        <v>0</v>
      </c>
      <c r="AA26" s="298">
        <v>-0.15</v>
      </c>
      <c r="AB26" s="342">
        <v>-1.102923910845543E-2</v>
      </c>
      <c r="AC26" s="317">
        <v>137.71299999999999</v>
      </c>
      <c r="AD26" s="345">
        <v>10.788903542236929</v>
      </c>
      <c r="AE26" s="298">
        <v>12.327</v>
      </c>
      <c r="AF26" s="342">
        <v>0.96573899316080991</v>
      </c>
      <c r="AG26" s="298">
        <v>42.954000000000001</v>
      </c>
      <c r="AH26" s="342">
        <v>3.3651620598871932</v>
      </c>
      <c r="AI26" s="109" t="s">
        <v>51</v>
      </c>
    </row>
    <row r="27" spans="1:35" ht="30" customHeight="1">
      <c r="A27" s="109" t="s">
        <v>52</v>
      </c>
      <c r="B27" s="501">
        <v>131891.21100000001</v>
      </c>
      <c r="C27" s="298">
        <v>49.774000000000001</v>
      </c>
      <c r="D27" s="342">
        <v>3.7738678432484782</v>
      </c>
      <c r="E27" s="308">
        <v>44.465000000000003</v>
      </c>
      <c r="F27" s="342">
        <v>3.3713391258497127</v>
      </c>
      <c r="G27" s="308">
        <v>0.58599999999999997</v>
      </c>
      <c r="H27" s="342">
        <v>4.4430557241604211E-2</v>
      </c>
      <c r="I27" s="305">
        <v>4.7229999999999999</v>
      </c>
      <c r="J27" s="348">
        <v>0.35809816015716162</v>
      </c>
      <c r="K27" s="298">
        <v>5.6029999999999998</v>
      </c>
      <c r="L27" s="342">
        <v>0.39351583757736686</v>
      </c>
      <c r="M27" s="311">
        <v>4.5110000000000001</v>
      </c>
      <c r="N27" s="342">
        <v>0.31682133559013065</v>
      </c>
      <c r="O27" s="313">
        <v>0</v>
      </c>
      <c r="P27" s="342">
        <v>0</v>
      </c>
      <c r="Q27" s="313">
        <v>1.0920000000000001</v>
      </c>
      <c r="R27" s="342">
        <v>7.6694501987236249E-2</v>
      </c>
      <c r="S27" s="305">
        <v>0</v>
      </c>
      <c r="T27" s="342">
        <v>0</v>
      </c>
      <c r="U27" s="305">
        <v>0</v>
      </c>
      <c r="V27" s="342">
        <v>0</v>
      </c>
      <c r="W27" s="305">
        <v>0</v>
      </c>
      <c r="X27" s="342">
        <v>0</v>
      </c>
      <c r="Y27" s="305">
        <v>0</v>
      </c>
      <c r="Z27" s="342">
        <v>0</v>
      </c>
      <c r="AA27" s="298">
        <v>0</v>
      </c>
      <c r="AB27" s="342">
        <v>0</v>
      </c>
      <c r="AC27" s="317">
        <v>222.71199999999999</v>
      </c>
      <c r="AD27" s="345">
        <v>16.886037993843274</v>
      </c>
      <c r="AE27" s="298">
        <v>14.13</v>
      </c>
      <c r="AF27" s="342">
        <v>1.0713374979929482</v>
      </c>
      <c r="AG27" s="298">
        <v>99.91</v>
      </c>
      <c r="AH27" s="342">
        <v>7.5751825495028617</v>
      </c>
      <c r="AI27" s="109" t="s">
        <v>52</v>
      </c>
    </row>
    <row r="28" spans="1:35" ht="30" customHeight="1">
      <c r="A28" s="109" t="s">
        <v>53</v>
      </c>
      <c r="B28" s="501">
        <v>86769.778999999995</v>
      </c>
      <c r="C28" s="298">
        <v>27.451000000000001</v>
      </c>
      <c r="D28" s="342">
        <v>3.1636590891858791</v>
      </c>
      <c r="E28" s="308">
        <v>15.789</v>
      </c>
      <c r="F28" s="342">
        <v>1.8196427583387069</v>
      </c>
      <c r="G28" s="308">
        <v>6.6539999999999999</v>
      </c>
      <c r="H28" s="342">
        <v>0.76685685692480565</v>
      </c>
      <c r="I28" s="305">
        <v>5.008</v>
      </c>
      <c r="J28" s="348">
        <v>0.57715947392236644</v>
      </c>
      <c r="K28" s="298">
        <v>12.670999999999999</v>
      </c>
      <c r="L28" s="342">
        <v>1.3159792232800029</v>
      </c>
      <c r="M28" s="311">
        <v>1.3280000000000001</v>
      </c>
      <c r="N28" s="342">
        <v>0.1379228481189996</v>
      </c>
      <c r="O28" s="313">
        <v>0</v>
      </c>
      <c r="P28" s="342">
        <v>0</v>
      </c>
      <c r="Q28" s="313">
        <v>11.343</v>
      </c>
      <c r="R28" s="342">
        <v>1.1780563751610036</v>
      </c>
      <c r="S28" s="305">
        <v>0</v>
      </c>
      <c r="T28" s="342">
        <v>0</v>
      </c>
      <c r="U28" s="305">
        <v>0</v>
      </c>
      <c r="V28" s="342">
        <v>0</v>
      </c>
      <c r="W28" s="305">
        <v>0</v>
      </c>
      <c r="X28" s="342">
        <v>0</v>
      </c>
      <c r="Y28" s="305">
        <v>0</v>
      </c>
      <c r="Z28" s="342">
        <v>0</v>
      </c>
      <c r="AA28" s="298">
        <v>0</v>
      </c>
      <c r="AB28" s="342">
        <v>0</v>
      </c>
      <c r="AC28" s="317">
        <v>106.27200000000001</v>
      </c>
      <c r="AD28" s="345">
        <v>12.247582191029899</v>
      </c>
      <c r="AE28" s="298">
        <v>11.478</v>
      </c>
      <c r="AF28" s="342">
        <v>1.3228107910704718</v>
      </c>
      <c r="AG28" s="298">
        <v>66.13</v>
      </c>
      <c r="AH28" s="342">
        <v>7.621317094745625</v>
      </c>
      <c r="AI28" s="109" t="s">
        <v>53</v>
      </c>
    </row>
    <row r="29" spans="1:35" ht="30" customHeight="1">
      <c r="A29" s="109" t="s">
        <v>54</v>
      </c>
      <c r="B29" s="501">
        <v>101772.042</v>
      </c>
      <c r="C29" s="298">
        <v>45.045999999999999</v>
      </c>
      <c r="D29" s="342">
        <v>4.426166471141455</v>
      </c>
      <c r="E29" s="308">
        <v>34.734999999999999</v>
      </c>
      <c r="F29" s="342">
        <v>3.413019854706266</v>
      </c>
      <c r="G29" s="308">
        <v>0.16200000000000001</v>
      </c>
      <c r="H29" s="342">
        <v>1.5917927636747233E-2</v>
      </c>
      <c r="I29" s="305">
        <v>10.148999999999999</v>
      </c>
      <c r="J29" s="348">
        <v>0.99722868879844218</v>
      </c>
      <c r="K29" s="298">
        <v>5.9489999999999998</v>
      </c>
      <c r="L29" s="342">
        <v>0.5545565472582884</v>
      </c>
      <c r="M29" s="311">
        <v>1.143</v>
      </c>
      <c r="N29" s="342">
        <v>0.10654868608442153</v>
      </c>
      <c r="O29" s="313">
        <v>1.2E-2</v>
      </c>
      <c r="P29" s="342">
        <v>1.1186213762143992E-3</v>
      </c>
      <c r="Q29" s="313">
        <v>4.7939999999999996</v>
      </c>
      <c r="R29" s="342">
        <v>0.44688923979765249</v>
      </c>
      <c r="S29" s="305">
        <v>0</v>
      </c>
      <c r="T29" s="342">
        <v>0</v>
      </c>
      <c r="U29" s="305">
        <v>0</v>
      </c>
      <c r="V29" s="342">
        <v>0</v>
      </c>
      <c r="W29" s="305">
        <v>0</v>
      </c>
      <c r="X29" s="342">
        <v>0</v>
      </c>
      <c r="Y29" s="305">
        <v>0</v>
      </c>
      <c r="Z29" s="342">
        <v>0</v>
      </c>
      <c r="AA29" s="298">
        <v>0</v>
      </c>
      <c r="AB29" s="342">
        <v>0</v>
      </c>
      <c r="AC29" s="317">
        <v>128.149</v>
      </c>
      <c r="AD29" s="345">
        <v>12.591768572355068</v>
      </c>
      <c r="AE29" s="298">
        <v>24.745000000000001</v>
      </c>
      <c r="AF29" s="342">
        <v>2.4314143171068534</v>
      </c>
      <c r="AG29" s="298">
        <v>41.421999999999997</v>
      </c>
      <c r="AH29" s="342">
        <v>4.0700765343786651</v>
      </c>
      <c r="AI29" s="109" t="s">
        <v>54</v>
      </c>
    </row>
    <row r="30" spans="1:35" ht="30" customHeight="1">
      <c r="A30" s="109" t="s">
        <v>55</v>
      </c>
      <c r="B30" s="501">
        <v>246138.141</v>
      </c>
      <c r="C30" s="298">
        <v>77.828999999999994</v>
      </c>
      <c r="D30" s="342">
        <v>3.162004867827453</v>
      </c>
      <c r="E30" s="308">
        <v>55.74</v>
      </c>
      <c r="F30" s="342">
        <v>2.2645819852844342</v>
      </c>
      <c r="G30" s="308">
        <v>2.1059999999999999</v>
      </c>
      <c r="H30" s="342">
        <v>8.5561709024201973E-2</v>
      </c>
      <c r="I30" s="305">
        <v>19.983000000000001</v>
      </c>
      <c r="J30" s="348">
        <v>0.81186117351881693</v>
      </c>
      <c r="K30" s="298">
        <v>8.0459999999999994</v>
      </c>
      <c r="L30" s="342">
        <v>0.31923160115120697</v>
      </c>
      <c r="M30" s="311">
        <v>1.1359999999999999</v>
      </c>
      <c r="N30" s="342">
        <v>4.5071724945037424E-2</v>
      </c>
      <c r="O30" s="313">
        <v>0.39800000000000002</v>
      </c>
      <c r="P30" s="342">
        <v>1.5790974056447974E-2</v>
      </c>
      <c r="Q30" s="313">
        <v>6.5119999999999996</v>
      </c>
      <c r="R30" s="342">
        <v>0.25836890214972158</v>
      </c>
      <c r="S30" s="305">
        <v>0</v>
      </c>
      <c r="T30" s="342">
        <v>0</v>
      </c>
      <c r="U30" s="305">
        <v>0</v>
      </c>
      <c r="V30" s="342">
        <v>0</v>
      </c>
      <c r="W30" s="305">
        <v>0</v>
      </c>
      <c r="X30" s="342">
        <v>0</v>
      </c>
      <c r="Y30" s="305">
        <v>0</v>
      </c>
      <c r="Z30" s="342">
        <v>0</v>
      </c>
      <c r="AA30" s="298">
        <v>0</v>
      </c>
      <c r="AB30" s="342">
        <v>0</v>
      </c>
      <c r="AC30" s="317">
        <v>278.28699999999998</v>
      </c>
      <c r="AD30" s="345">
        <v>11.306130730872789</v>
      </c>
      <c r="AE30" s="298">
        <v>66.260999999999996</v>
      </c>
      <c r="AF30" s="342">
        <v>2.6920248820762809</v>
      </c>
      <c r="AG30" s="298">
        <v>229.56700000000001</v>
      </c>
      <c r="AH30" s="342">
        <v>9.3267544423356963</v>
      </c>
      <c r="AI30" s="109" t="s">
        <v>55</v>
      </c>
    </row>
    <row r="31" spans="1:35" ht="30" customHeight="1">
      <c r="A31" s="109" t="s">
        <v>56</v>
      </c>
      <c r="B31" s="501">
        <v>249188.93</v>
      </c>
      <c r="C31" s="298">
        <v>137.511</v>
      </c>
      <c r="D31" s="342">
        <v>5.5183430499902224</v>
      </c>
      <c r="E31" s="308">
        <v>108.58199999999999</v>
      </c>
      <c r="F31" s="342">
        <v>4.3574166797858958</v>
      </c>
      <c r="G31" s="308">
        <v>0.70699999999999996</v>
      </c>
      <c r="H31" s="342">
        <v>2.8372046864200588E-2</v>
      </c>
      <c r="I31" s="305">
        <v>28.222000000000001</v>
      </c>
      <c r="J31" s="348">
        <v>1.1325543233401261</v>
      </c>
      <c r="K31" s="298">
        <v>90.403000000000006</v>
      </c>
      <c r="L31" s="342">
        <v>3.4184871224947635</v>
      </c>
      <c r="M31" s="311">
        <v>14.84</v>
      </c>
      <c r="N31" s="342">
        <v>0.56115780336739141</v>
      </c>
      <c r="O31" s="313">
        <v>6.7000000000000004E-2</v>
      </c>
      <c r="P31" s="342">
        <v>2.5335291661465788E-3</v>
      </c>
      <c r="Q31" s="313">
        <v>75.495999999999995</v>
      </c>
      <c r="R31" s="342">
        <v>2.8547957899612251</v>
      </c>
      <c r="S31" s="305">
        <v>0</v>
      </c>
      <c r="T31" s="342">
        <v>0</v>
      </c>
      <c r="U31" s="305">
        <v>0</v>
      </c>
      <c r="V31" s="342">
        <v>0</v>
      </c>
      <c r="W31" s="305">
        <v>0</v>
      </c>
      <c r="X31" s="342">
        <v>0</v>
      </c>
      <c r="Y31" s="305">
        <v>0</v>
      </c>
      <c r="Z31" s="342">
        <v>0</v>
      </c>
      <c r="AA31" s="298">
        <v>-0.73099999999999998</v>
      </c>
      <c r="AB31" s="342">
        <v>-2.7641937618703715E-2</v>
      </c>
      <c r="AC31" s="317">
        <v>408.59</v>
      </c>
      <c r="AD31" s="345">
        <v>16.39679579666721</v>
      </c>
      <c r="AE31" s="298">
        <v>34.874000000000002</v>
      </c>
      <c r="AF31" s="342">
        <v>1.3995003710638352</v>
      </c>
      <c r="AG31" s="298">
        <v>621.28499999999997</v>
      </c>
      <c r="AH31" s="342">
        <v>24.932287321110131</v>
      </c>
      <c r="AI31" s="109" t="s">
        <v>56</v>
      </c>
    </row>
    <row r="32" spans="1:35" ht="30" customHeight="1">
      <c r="A32" s="109" t="s">
        <v>57</v>
      </c>
      <c r="B32" s="501">
        <v>391412.35</v>
      </c>
      <c r="C32" s="298">
        <v>214.38499999999999</v>
      </c>
      <c r="D32" s="342">
        <v>5.4772160357229405</v>
      </c>
      <c r="E32" s="308">
        <v>195.828</v>
      </c>
      <c r="F32" s="342">
        <v>5.0031124465030299</v>
      </c>
      <c r="G32" s="308">
        <v>1.6839999999999999</v>
      </c>
      <c r="H32" s="342">
        <v>4.3023680780639652E-2</v>
      </c>
      <c r="I32" s="305">
        <v>16.873000000000001</v>
      </c>
      <c r="J32" s="348">
        <v>0.43107990843927135</v>
      </c>
      <c r="K32" s="298">
        <v>35.686</v>
      </c>
      <c r="L32" s="342">
        <v>0.86780755337642024</v>
      </c>
      <c r="M32" s="311">
        <v>9.0920000000000005</v>
      </c>
      <c r="N32" s="342">
        <v>0.22109808539198603</v>
      </c>
      <c r="O32" s="313">
        <v>0.96199999999999997</v>
      </c>
      <c r="P32" s="342">
        <v>2.3393792141123023E-2</v>
      </c>
      <c r="Q32" s="313">
        <v>25.632000000000001</v>
      </c>
      <c r="R32" s="342">
        <v>0.62331567584331116</v>
      </c>
      <c r="S32" s="305">
        <v>0.54100000000000004</v>
      </c>
      <c r="T32" s="342">
        <v>1.3155968345475633E-2</v>
      </c>
      <c r="U32" s="305">
        <v>0.54100000000000004</v>
      </c>
      <c r="V32" s="342">
        <v>1.3155968345475633E-2</v>
      </c>
      <c r="W32" s="305">
        <v>0</v>
      </c>
      <c r="X32" s="342">
        <v>0</v>
      </c>
      <c r="Y32" s="305">
        <v>0</v>
      </c>
      <c r="Z32" s="342">
        <v>0</v>
      </c>
      <c r="AA32" s="298">
        <v>-1.071</v>
      </c>
      <c r="AB32" s="342">
        <v>-2.6044440107217005E-2</v>
      </c>
      <c r="AC32" s="317">
        <v>532.78499999999997</v>
      </c>
      <c r="AD32" s="345">
        <v>13.611859717763123</v>
      </c>
      <c r="AE32" s="298">
        <v>63.497999999999998</v>
      </c>
      <c r="AF32" s="342">
        <v>1.6222789086752116</v>
      </c>
      <c r="AG32" s="298">
        <v>386.69499999999999</v>
      </c>
      <c r="AH32" s="342">
        <v>9.8794787645305515</v>
      </c>
      <c r="AI32" s="109" t="s">
        <v>57</v>
      </c>
    </row>
    <row r="33" spans="1:35" ht="30" customHeight="1">
      <c r="A33" s="109" t="s">
        <v>58</v>
      </c>
      <c r="B33" s="501">
        <v>1137785.8959999999</v>
      </c>
      <c r="C33" s="298">
        <v>373.286</v>
      </c>
      <c r="D33" s="342">
        <v>3.280810575278919</v>
      </c>
      <c r="E33" s="308">
        <v>279.95400000000001</v>
      </c>
      <c r="F33" s="342">
        <v>2.4605156469614031</v>
      </c>
      <c r="G33" s="308">
        <v>5.0140000000000002</v>
      </c>
      <c r="H33" s="342">
        <v>4.406804494261371E-2</v>
      </c>
      <c r="I33" s="305">
        <v>88.317999999999998</v>
      </c>
      <c r="J33" s="348">
        <v>0.77622688337490164</v>
      </c>
      <c r="K33" s="298">
        <v>306.55799999999999</v>
      </c>
      <c r="L33" s="342">
        <v>2.5844496434051654</v>
      </c>
      <c r="M33" s="311">
        <v>68.477000000000004</v>
      </c>
      <c r="N33" s="342">
        <v>0.57729812378556589</v>
      </c>
      <c r="O33" s="313">
        <v>2.3849999999999998</v>
      </c>
      <c r="P33" s="342">
        <v>2.0106839161011355E-2</v>
      </c>
      <c r="Q33" s="313">
        <v>235.696</v>
      </c>
      <c r="R33" s="342">
        <v>1.9870446804585882</v>
      </c>
      <c r="S33" s="305">
        <v>6.9080000000000004</v>
      </c>
      <c r="T33" s="342">
        <v>5.8238173972438766E-2</v>
      </c>
      <c r="U33" s="305">
        <v>5.7039999999999997</v>
      </c>
      <c r="V33" s="342">
        <v>4.8087803175852734E-2</v>
      </c>
      <c r="W33" s="305">
        <v>0</v>
      </c>
      <c r="X33" s="342">
        <v>0</v>
      </c>
      <c r="Y33" s="305">
        <v>1.204</v>
      </c>
      <c r="Z33" s="342">
        <v>1.0150370796586025E-2</v>
      </c>
      <c r="AA33" s="298">
        <v>-1.3009999999999999</v>
      </c>
      <c r="AB33" s="342">
        <v>-1.0968133227872441E-2</v>
      </c>
      <c r="AC33" s="317">
        <v>1718.009</v>
      </c>
      <c r="AD33" s="345">
        <v>15.09958073869462</v>
      </c>
      <c r="AE33" s="298">
        <v>180.374</v>
      </c>
      <c r="AF33" s="342">
        <v>1.5853070479615088</v>
      </c>
      <c r="AG33" s="298">
        <v>788.49099999999999</v>
      </c>
      <c r="AH33" s="342">
        <v>6.9300472327176745</v>
      </c>
      <c r="AI33" s="109" t="s">
        <v>58</v>
      </c>
    </row>
    <row r="34" spans="1:35" ht="30" customHeight="1">
      <c r="A34" s="109" t="s">
        <v>59</v>
      </c>
      <c r="B34" s="501">
        <v>222759.40700000001</v>
      </c>
      <c r="C34" s="298">
        <v>25.315000000000001</v>
      </c>
      <c r="D34" s="342">
        <v>1.1364278770952196</v>
      </c>
      <c r="E34" s="308">
        <v>20.382000000000001</v>
      </c>
      <c r="F34" s="342">
        <v>0.91497819438889072</v>
      </c>
      <c r="G34" s="308">
        <v>0</v>
      </c>
      <c r="H34" s="342">
        <v>0</v>
      </c>
      <c r="I34" s="305">
        <v>4.9329999999999998</v>
      </c>
      <c r="J34" s="348">
        <v>0.22144968270632898</v>
      </c>
      <c r="K34" s="298">
        <v>27.082000000000001</v>
      </c>
      <c r="L34" s="342">
        <v>1.1643864380776086</v>
      </c>
      <c r="M34" s="311">
        <v>0.58399999999999996</v>
      </c>
      <c r="N34" s="342">
        <v>2.5108990467370331E-2</v>
      </c>
      <c r="O34" s="313">
        <v>0</v>
      </c>
      <c r="P34" s="342">
        <v>0</v>
      </c>
      <c r="Q34" s="313">
        <v>26.498000000000001</v>
      </c>
      <c r="R34" s="342">
        <v>1.1392774476102381</v>
      </c>
      <c r="S34" s="305">
        <v>15.61</v>
      </c>
      <c r="T34" s="342">
        <v>0.67114955684186794</v>
      </c>
      <c r="U34" s="305">
        <v>0</v>
      </c>
      <c r="V34" s="342">
        <v>0</v>
      </c>
      <c r="W34" s="305">
        <v>0</v>
      </c>
      <c r="X34" s="342">
        <v>0</v>
      </c>
      <c r="Y34" s="305">
        <v>15.61</v>
      </c>
      <c r="Z34" s="342">
        <v>0.67114955684186794</v>
      </c>
      <c r="AA34" s="298">
        <v>0</v>
      </c>
      <c r="AB34" s="342">
        <v>0</v>
      </c>
      <c r="AC34" s="317">
        <v>246.99199999999999</v>
      </c>
      <c r="AD34" s="345">
        <v>11.08783702229913</v>
      </c>
      <c r="AE34" s="298">
        <v>58.478000000000002</v>
      </c>
      <c r="AF34" s="342">
        <v>2.6251641081087991</v>
      </c>
      <c r="AG34" s="298">
        <v>141.452</v>
      </c>
      <c r="AH34" s="342">
        <v>6.3499899692227144</v>
      </c>
      <c r="AI34" s="109" t="s">
        <v>59</v>
      </c>
    </row>
    <row r="35" spans="1:35" ht="30" customHeight="1">
      <c r="A35" s="109" t="s">
        <v>60</v>
      </c>
      <c r="B35" s="501">
        <v>191920.76800000001</v>
      </c>
      <c r="C35" s="298">
        <v>1683.212</v>
      </c>
      <c r="D35" s="342">
        <v>87.703483971052052</v>
      </c>
      <c r="E35" s="308">
        <v>1648.22</v>
      </c>
      <c r="F35" s="342">
        <v>85.880231575563514</v>
      </c>
      <c r="G35" s="308">
        <v>0.188</v>
      </c>
      <c r="H35" s="342">
        <v>9.7957090292594071E-3</v>
      </c>
      <c r="I35" s="305">
        <v>34.804000000000002</v>
      </c>
      <c r="J35" s="348">
        <v>1.8134566864592789</v>
      </c>
      <c r="K35" s="298">
        <v>13.058999999999999</v>
      </c>
      <c r="L35" s="342">
        <v>0.63481516122744674</v>
      </c>
      <c r="M35" s="311">
        <v>5.5949999999999998</v>
      </c>
      <c r="N35" s="342">
        <v>0.27198030684336966</v>
      </c>
      <c r="O35" s="313">
        <v>0</v>
      </c>
      <c r="P35" s="342">
        <v>0</v>
      </c>
      <c r="Q35" s="313">
        <v>7.4640000000000004</v>
      </c>
      <c r="R35" s="342">
        <v>0.36283485438407709</v>
      </c>
      <c r="S35" s="305">
        <v>0</v>
      </c>
      <c r="T35" s="342">
        <v>0</v>
      </c>
      <c r="U35" s="305">
        <v>0</v>
      </c>
      <c r="V35" s="342">
        <v>0</v>
      </c>
      <c r="W35" s="305">
        <v>0</v>
      </c>
      <c r="X35" s="342">
        <v>0</v>
      </c>
      <c r="Y35" s="305">
        <v>0</v>
      </c>
      <c r="Z35" s="342">
        <v>0</v>
      </c>
      <c r="AA35" s="298">
        <v>-2.077</v>
      </c>
      <c r="AB35" s="342">
        <v>-0.1009657010390847</v>
      </c>
      <c r="AC35" s="317">
        <v>377.28699999999998</v>
      </c>
      <c r="AD35" s="345">
        <v>19.658476981501028</v>
      </c>
      <c r="AE35" s="298">
        <v>21.282</v>
      </c>
      <c r="AF35" s="342">
        <v>1.1088951040462698</v>
      </c>
      <c r="AG35" s="298">
        <v>336.34800000000001</v>
      </c>
      <c r="AH35" s="342">
        <v>17.525357130709274</v>
      </c>
      <c r="AI35" s="109" t="s">
        <v>60</v>
      </c>
    </row>
    <row r="36" spans="1:35" ht="30" customHeight="1">
      <c r="A36" s="109" t="s">
        <v>61</v>
      </c>
      <c r="B36" s="501">
        <v>311560.09399999998</v>
      </c>
      <c r="C36" s="298">
        <v>81.043000000000006</v>
      </c>
      <c r="D36" s="342">
        <v>2.6011996260342638</v>
      </c>
      <c r="E36" s="308">
        <v>63.813000000000002</v>
      </c>
      <c r="F36" s="342">
        <v>2.0481762982135963</v>
      </c>
      <c r="G36" s="308">
        <v>2.673</v>
      </c>
      <c r="H36" s="342">
        <v>8.5794042673513898E-2</v>
      </c>
      <c r="I36" s="305">
        <v>14.557</v>
      </c>
      <c r="J36" s="348">
        <v>0.46722928514715367</v>
      </c>
      <c r="K36" s="298">
        <v>69.266000000000005</v>
      </c>
      <c r="L36" s="342">
        <v>2.1486941297415387</v>
      </c>
      <c r="M36" s="311">
        <v>13.031000000000001</v>
      </c>
      <c r="N36" s="342">
        <v>0.40423343638526821</v>
      </c>
      <c r="O36" s="313">
        <v>0</v>
      </c>
      <c r="P36" s="342">
        <v>0</v>
      </c>
      <c r="Q36" s="313">
        <v>56.234999999999999</v>
      </c>
      <c r="R36" s="342">
        <v>1.7444606933562703</v>
      </c>
      <c r="S36" s="305">
        <v>1.5960000000000001</v>
      </c>
      <c r="T36" s="342">
        <v>4.9509367237425224E-2</v>
      </c>
      <c r="U36" s="305">
        <v>1.5960000000000001</v>
      </c>
      <c r="V36" s="342">
        <v>4.9509367237425224E-2</v>
      </c>
      <c r="W36" s="305">
        <v>0</v>
      </c>
      <c r="X36" s="342">
        <v>0</v>
      </c>
      <c r="Y36" s="305">
        <v>0</v>
      </c>
      <c r="Z36" s="342">
        <v>0</v>
      </c>
      <c r="AA36" s="298">
        <v>-0.28999999999999998</v>
      </c>
      <c r="AB36" s="342">
        <v>-8.9960629692063376E-3</v>
      </c>
      <c r="AC36" s="317">
        <v>1085.248</v>
      </c>
      <c r="AD36" s="345">
        <v>34.832702290813927</v>
      </c>
      <c r="AE36" s="298">
        <v>57.395000000000003</v>
      </c>
      <c r="AF36" s="342">
        <v>1.842180725494325</v>
      </c>
      <c r="AG36" s="298">
        <v>418.55399999999997</v>
      </c>
      <c r="AH36" s="342">
        <v>13.434133833583964</v>
      </c>
      <c r="AI36" s="109" t="s">
        <v>61</v>
      </c>
    </row>
    <row r="37" spans="1:35" ht="30" customHeight="1">
      <c r="A37" s="109" t="s">
        <v>62</v>
      </c>
      <c r="B37" s="501">
        <v>1711502.7390000001</v>
      </c>
      <c r="C37" s="298">
        <v>498.80900000000003</v>
      </c>
      <c r="D37" s="342">
        <v>2.9144504921531413</v>
      </c>
      <c r="E37" s="308">
        <v>408.07299999999998</v>
      </c>
      <c r="F37" s="342">
        <v>2.3842965056452647</v>
      </c>
      <c r="G37" s="308">
        <v>8.5999999999999993E-2</v>
      </c>
      <c r="H37" s="342">
        <v>5.0248239772171348E-4</v>
      </c>
      <c r="I37" s="305">
        <v>90.65</v>
      </c>
      <c r="J37" s="348">
        <v>0.52965150411015494</v>
      </c>
      <c r="K37" s="298">
        <v>130.48099999999999</v>
      </c>
      <c r="L37" s="342">
        <v>0.73950625081202503</v>
      </c>
      <c r="M37" s="311">
        <v>49.048999999999999</v>
      </c>
      <c r="N37" s="342">
        <v>0.27798715595434598</v>
      </c>
      <c r="O37" s="313">
        <v>1.296</v>
      </c>
      <c r="P37" s="342">
        <v>7.345131483146086E-3</v>
      </c>
      <c r="Q37" s="313">
        <v>80.135999999999996</v>
      </c>
      <c r="R37" s="342">
        <v>0.45417396337453297</v>
      </c>
      <c r="S37" s="305">
        <v>67.769000000000005</v>
      </c>
      <c r="T37" s="342">
        <v>0.38408349959978949</v>
      </c>
      <c r="U37" s="305">
        <v>41.1</v>
      </c>
      <c r="V37" s="342">
        <v>0.23293588268310508</v>
      </c>
      <c r="W37" s="305">
        <v>0</v>
      </c>
      <c r="X37" s="342">
        <v>0</v>
      </c>
      <c r="Y37" s="305">
        <v>26.669</v>
      </c>
      <c r="Z37" s="342">
        <v>0.15114761691668438</v>
      </c>
      <c r="AA37" s="298">
        <v>-0.77600000000000002</v>
      </c>
      <c r="AB37" s="342">
        <v>-4.3980108263282124E-3</v>
      </c>
      <c r="AC37" s="317">
        <v>6194.7830000000004</v>
      </c>
      <c r="AD37" s="345">
        <v>36.194993200066385</v>
      </c>
      <c r="AE37" s="298">
        <v>311.98200000000003</v>
      </c>
      <c r="AF37" s="342">
        <v>1.8228542256513447</v>
      </c>
      <c r="AG37" s="298">
        <v>1503.1610000000001</v>
      </c>
      <c r="AH37" s="342">
        <v>8.7826970167647502</v>
      </c>
      <c r="AI37" s="109" t="s">
        <v>62</v>
      </c>
    </row>
    <row r="38" spans="1:35" ht="30" customHeight="1">
      <c r="A38" s="109" t="s">
        <v>63</v>
      </c>
      <c r="B38" s="501">
        <v>862405.76599999995</v>
      </c>
      <c r="C38" s="298">
        <v>262.04500000000002</v>
      </c>
      <c r="D38" s="342">
        <v>3.0385348791835423</v>
      </c>
      <c r="E38" s="308">
        <v>175.53</v>
      </c>
      <c r="F38" s="342">
        <v>2.0353528109412018</v>
      </c>
      <c r="G38" s="308">
        <v>2.8239999999999998</v>
      </c>
      <c r="H38" s="342">
        <v>3.2745606666085302E-2</v>
      </c>
      <c r="I38" s="305">
        <v>83.691000000000003</v>
      </c>
      <c r="J38" s="348">
        <v>0.97043646157625529</v>
      </c>
      <c r="K38" s="298">
        <v>256.96800000000002</v>
      </c>
      <c r="L38" s="342">
        <v>2.8478334059629904</v>
      </c>
      <c r="M38" s="311">
        <v>40.670999999999999</v>
      </c>
      <c r="N38" s="342">
        <v>0.45073406982161507</v>
      </c>
      <c r="O38" s="313">
        <v>0.59</v>
      </c>
      <c r="P38" s="342">
        <v>6.5386418134482276E-3</v>
      </c>
      <c r="Q38" s="313">
        <v>215.70699999999999</v>
      </c>
      <c r="R38" s="342">
        <v>2.3905606943279269</v>
      </c>
      <c r="S38" s="305">
        <v>2.573</v>
      </c>
      <c r="T38" s="342">
        <v>2.8515127772885236E-2</v>
      </c>
      <c r="U38" s="305">
        <v>0</v>
      </c>
      <c r="V38" s="342">
        <v>0</v>
      </c>
      <c r="W38" s="305">
        <v>0</v>
      </c>
      <c r="X38" s="342">
        <v>0</v>
      </c>
      <c r="Y38" s="305">
        <v>2.573</v>
      </c>
      <c r="Z38" s="342">
        <v>2.8515127772885236E-2</v>
      </c>
      <c r="AA38" s="298">
        <v>-4.2000000000000003E-2</v>
      </c>
      <c r="AB38" s="342">
        <v>-4.65462637567501E-4</v>
      </c>
      <c r="AC38" s="317">
        <v>1670.595</v>
      </c>
      <c r="AD38" s="345">
        <v>19.371333841476197</v>
      </c>
      <c r="AE38" s="298">
        <v>189.874</v>
      </c>
      <c r="AF38" s="342">
        <v>2.2016782295029325</v>
      </c>
      <c r="AG38" s="298">
        <v>896.84</v>
      </c>
      <c r="AH38" s="342">
        <v>10.399281119834258</v>
      </c>
      <c r="AI38" s="109" t="s">
        <v>63</v>
      </c>
    </row>
    <row r="39" spans="1:35" ht="30" customHeight="1">
      <c r="A39" s="109" t="s">
        <v>64</v>
      </c>
      <c r="B39" s="501">
        <v>154889.56200000001</v>
      </c>
      <c r="C39" s="298">
        <v>86.466999999999999</v>
      </c>
      <c r="D39" s="342">
        <v>5.5824936737828725</v>
      </c>
      <c r="E39" s="308">
        <v>59.988</v>
      </c>
      <c r="F39" s="342">
        <v>3.8729530399214376</v>
      </c>
      <c r="G39" s="308">
        <v>0.34</v>
      </c>
      <c r="H39" s="342">
        <v>2.195112411771169E-2</v>
      </c>
      <c r="I39" s="305">
        <v>26.138999999999999</v>
      </c>
      <c r="J39" s="348">
        <v>1.687589509743723</v>
      </c>
      <c r="K39" s="298">
        <v>60.94</v>
      </c>
      <c r="L39" s="342">
        <v>3.6891965961989417</v>
      </c>
      <c r="M39" s="311">
        <v>2.222</v>
      </c>
      <c r="N39" s="342">
        <v>0.13451583256898669</v>
      </c>
      <c r="O39" s="313">
        <v>0</v>
      </c>
      <c r="P39" s="342">
        <v>0</v>
      </c>
      <c r="Q39" s="313">
        <v>58.718000000000004</v>
      </c>
      <c r="R39" s="342">
        <v>3.5546807636299556</v>
      </c>
      <c r="S39" s="305">
        <v>1.0069999999999999</v>
      </c>
      <c r="T39" s="342">
        <v>6.0961945723208642E-2</v>
      </c>
      <c r="U39" s="305">
        <v>1.0069999999999999</v>
      </c>
      <c r="V39" s="342">
        <v>6.0961945723208642E-2</v>
      </c>
      <c r="W39" s="305">
        <v>0</v>
      </c>
      <c r="X39" s="342">
        <v>0</v>
      </c>
      <c r="Y39" s="305">
        <v>0</v>
      </c>
      <c r="Z39" s="342">
        <v>0</v>
      </c>
      <c r="AA39" s="298">
        <v>-6.6000000000000003E-2</v>
      </c>
      <c r="AB39" s="342">
        <v>-3.9955197792768326E-3</v>
      </c>
      <c r="AC39" s="317">
        <v>377.53</v>
      </c>
      <c r="AD39" s="345">
        <v>24.374140847528508</v>
      </c>
      <c r="AE39" s="298">
        <v>53.048999999999999</v>
      </c>
      <c r="AF39" s="342">
        <v>3.4249564215308452</v>
      </c>
      <c r="AG39" s="298">
        <v>57.079000000000001</v>
      </c>
      <c r="AH39" s="342">
        <v>3.6851418044554864</v>
      </c>
      <c r="AI39" s="109" t="s">
        <v>64</v>
      </c>
    </row>
    <row r="40" spans="1:35" ht="30" customHeight="1">
      <c r="A40" s="109" t="s">
        <v>65</v>
      </c>
      <c r="B40" s="501">
        <v>115767.533</v>
      </c>
      <c r="C40" s="298">
        <v>65.3</v>
      </c>
      <c r="D40" s="342">
        <v>5.6406142817261209</v>
      </c>
      <c r="E40" s="308">
        <v>54.906999999999996</v>
      </c>
      <c r="F40" s="342">
        <v>4.7428668968872296</v>
      </c>
      <c r="G40" s="308">
        <v>0.64800000000000002</v>
      </c>
      <c r="H40" s="342">
        <v>5.5974242795689536E-2</v>
      </c>
      <c r="I40" s="305">
        <v>9.7449999999999992</v>
      </c>
      <c r="J40" s="348">
        <v>0.84177314204320131</v>
      </c>
      <c r="K40" s="298">
        <v>35.002000000000002</v>
      </c>
      <c r="L40" s="342">
        <v>2.9009788713724101</v>
      </c>
      <c r="M40" s="311">
        <v>4.0599999999999996</v>
      </c>
      <c r="N40" s="342">
        <v>0.3364943208322948</v>
      </c>
      <c r="O40" s="313">
        <v>1.1679999999999999</v>
      </c>
      <c r="P40" s="342">
        <v>9.6804277520226689E-2</v>
      </c>
      <c r="Q40" s="313">
        <v>29.774000000000001</v>
      </c>
      <c r="R40" s="342">
        <v>2.4676802730198886</v>
      </c>
      <c r="S40" s="305">
        <v>0</v>
      </c>
      <c r="T40" s="342">
        <v>0</v>
      </c>
      <c r="U40" s="305">
        <v>0</v>
      </c>
      <c r="V40" s="342">
        <v>0</v>
      </c>
      <c r="W40" s="305">
        <v>0</v>
      </c>
      <c r="X40" s="342">
        <v>0</v>
      </c>
      <c r="Y40" s="305">
        <v>0</v>
      </c>
      <c r="Z40" s="342">
        <v>0</v>
      </c>
      <c r="AA40" s="298">
        <v>0</v>
      </c>
      <c r="AB40" s="342">
        <v>0</v>
      </c>
      <c r="AC40" s="317">
        <v>278.01400000000001</v>
      </c>
      <c r="AD40" s="345">
        <v>24.014850519445723</v>
      </c>
      <c r="AE40" s="298">
        <v>13.417</v>
      </c>
      <c r="AF40" s="342">
        <v>1.1589605178854421</v>
      </c>
      <c r="AG40" s="298">
        <v>95.926000000000002</v>
      </c>
      <c r="AH40" s="342">
        <v>8.2860882938569667</v>
      </c>
      <c r="AI40" s="109" t="s">
        <v>65</v>
      </c>
    </row>
    <row r="41" spans="1:35" ht="30" customHeight="1">
      <c r="A41" s="109" t="s">
        <v>66</v>
      </c>
      <c r="B41" s="501">
        <v>68772.498000000007</v>
      </c>
      <c r="C41" s="298">
        <v>25.533000000000001</v>
      </c>
      <c r="D41" s="342">
        <v>3.7126759595092791</v>
      </c>
      <c r="E41" s="308">
        <v>13.55</v>
      </c>
      <c r="F41" s="342">
        <v>1.9702643344436899</v>
      </c>
      <c r="G41" s="308">
        <v>0.224</v>
      </c>
      <c r="H41" s="342">
        <v>3.2571159477150294E-2</v>
      </c>
      <c r="I41" s="305">
        <v>11.759</v>
      </c>
      <c r="J41" s="348">
        <v>1.7098404655884392</v>
      </c>
      <c r="K41" s="298">
        <v>2.1819999999999999</v>
      </c>
      <c r="L41" s="342">
        <v>0.29025209875745622</v>
      </c>
      <c r="M41" s="311">
        <v>0.5</v>
      </c>
      <c r="N41" s="342">
        <v>6.6510563418298863E-2</v>
      </c>
      <c r="O41" s="313">
        <v>0</v>
      </c>
      <c r="P41" s="342">
        <v>0</v>
      </c>
      <c r="Q41" s="313">
        <v>1.6819999999999999</v>
      </c>
      <c r="R41" s="342">
        <v>0.22374153533915736</v>
      </c>
      <c r="S41" s="305">
        <v>0</v>
      </c>
      <c r="T41" s="342">
        <v>0</v>
      </c>
      <c r="U41" s="305">
        <v>0</v>
      </c>
      <c r="V41" s="342">
        <v>0</v>
      </c>
      <c r="W41" s="305">
        <v>0</v>
      </c>
      <c r="X41" s="342">
        <v>0</v>
      </c>
      <c r="Y41" s="305">
        <v>0</v>
      </c>
      <c r="Z41" s="342">
        <v>0</v>
      </c>
      <c r="AA41" s="298">
        <v>-7.4999999999999997E-2</v>
      </c>
      <c r="AB41" s="342">
        <v>-9.9765845127448294E-3</v>
      </c>
      <c r="AC41" s="317">
        <v>124.688</v>
      </c>
      <c r="AD41" s="345">
        <v>18.13050327181659</v>
      </c>
      <c r="AE41" s="298">
        <v>7.2720000000000002</v>
      </c>
      <c r="AF41" s="342">
        <v>1.0573994273117722</v>
      </c>
      <c r="AG41" s="298">
        <v>60.738</v>
      </c>
      <c r="AH41" s="342">
        <v>8.8317280550140822</v>
      </c>
      <c r="AI41" s="109" t="s">
        <v>66</v>
      </c>
    </row>
    <row r="42" spans="1:35" ht="30" customHeight="1">
      <c r="A42" s="109" t="s">
        <v>67</v>
      </c>
      <c r="B42" s="501">
        <v>68188.210000000006</v>
      </c>
      <c r="C42" s="298">
        <v>23.48</v>
      </c>
      <c r="D42" s="342">
        <v>3.4434105250746425</v>
      </c>
      <c r="E42" s="308">
        <v>17.977</v>
      </c>
      <c r="F42" s="342">
        <v>2.6363795148750788</v>
      </c>
      <c r="G42" s="308">
        <v>0.36099999999999999</v>
      </c>
      <c r="H42" s="342">
        <v>5.2941703558430406E-2</v>
      </c>
      <c r="I42" s="305">
        <v>5.1420000000000003</v>
      </c>
      <c r="J42" s="348">
        <v>0.75408930664113338</v>
      </c>
      <c r="K42" s="298">
        <v>26.18</v>
      </c>
      <c r="L42" s="342">
        <v>3.7100122185714355</v>
      </c>
      <c r="M42" s="311">
        <v>2.94</v>
      </c>
      <c r="N42" s="342">
        <v>0.41663238818181897</v>
      </c>
      <c r="O42" s="313">
        <v>0</v>
      </c>
      <c r="P42" s="342">
        <v>0</v>
      </c>
      <c r="Q42" s="313">
        <v>23.24</v>
      </c>
      <c r="R42" s="342">
        <v>3.293379830389616</v>
      </c>
      <c r="S42" s="305">
        <v>0</v>
      </c>
      <c r="T42" s="342">
        <v>0</v>
      </c>
      <c r="U42" s="305">
        <v>0</v>
      </c>
      <c r="V42" s="342">
        <v>0</v>
      </c>
      <c r="W42" s="305">
        <v>0</v>
      </c>
      <c r="X42" s="342">
        <v>0</v>
      </c>
      <c r="Y42" s="305">
        <v>0</v>
      </c>
      <c r="Z42" s="342">
        <v>0</v>
      </c>
      <c r="AA42" s="298">
        <v>-0.06</v>
      </c>
      <c r="AB42" s="342">
        <v>-8.5027017996289582E-3</v>
      </c>
      <c r="AC42" s="317">
        <v>81.061999999999998</v>
      </c>
      <c r="AD42" s="345">
        <v>11.887978874940401</v>
      </c>
      <c r="AE42" s="298">
        <v>22.494</v>
      </c>
      <c r="AF42" s="342">
        <v>3.2988107474884587</v>
      </c>
      <c r="AG42" s="298">
        <v>65.603999999999999</v>
      </c>
      <c r="AH42" s="342">
        <v>9.6210180616267813</v>
      </c>
      <c r="AI42" s="109" t="s">
        <v>67</v>
      </c>
    </row>
    <row r="43" spans="1:35" ht="30" customHeight="1">
      <c r="A43" s="109" t="s">
        <v>68</v>
      </c>
      <c r="B43" s="501">
        <v>315186.63299999997</v>
      </c>
      <c r="C43" s="298">
        <v>70.343000000000004</v>
      </c>
      <c r="D43" s="342">
        <v>2.2317888081249948</v>
      </c>
      <c r="E43" s="308">
        <v>62.408999999999999</v>
      </c>
      <c r="F43" s="342">
        <v>1.9800649350507198</v>
      </c>
      <c r="G43" s="308">
        <v>2E-3</v>
      </c>
      <c r="H43" s="342">
        <v>6.3454467626487194E-5</v>
      </c>
      <c r="I43" s="305">
        <v>7.9320000000000004</v>
      </c>
      <c r="J43" s="348">
        <v>0.25166041860664823</v>
      </c>
      <c r="K43" s="298">
        <v>25.527000000000001</v>
      </c>
      <c r="L43" s="342">
        <v>0.76940907792375834</v>
      </c>
      <c r="M43" s="311">
        <v>5.9610000000000003</v>
      </c>
      <c r="N43" s="342">
        <v>0.17967044750669972</v>
      </c>
      <c r="O43" s="313">
        <v>0.93700000000000006</v>
      </c>
      <c r="P43" s="342">
        <v>2.8242108591474191E-2</v>
      </c>
      <c r="Q43" s="313">
        <v>18.629000000000001</v>
      </c>
      <c r="R43" s="342">
        <v>0.56149652182558452</v>
      </c>
      <c r="S43" s="305">
        <v>7.4770000000000003</v>
      </c>
      <c r="T43" s="342">
        <v>0.22536418990229723</v>
      </c>
      <c r="U43" s="305">
        <v>0</v>
      </c>
      <c r="V43" s="342">
        <v>0</v>
      </c>
      <c r="W43" s="305">
        <v>0</v>
      </c>
      <c r="X43" s="342">
        <v>0</v>
      </c>
      <c r="Y43" s="305">
        <v>7.4770000000000003</v>
      </c>
      <c r="Z43" s="342">
        <v>0.22536418990229723</v>
      </c>
      <c r="AA43" s="298">
        <v>-0.4</v>
      </c>
      <c r="AB43" s="342">
        <v>-1.2056396410447893E-2</v>
      </c>
      <c r="AC43" s="317">
        <v>431.55500000000001</v>
      </c>
      <c r="AD43" s="345">
        <v>13.692046388274342</v>
      </c>
      <c r="AE43" s="298">
        <v>24.050999999999998</v>
      </c>
      <c r="AF43" s="342">
        <v>0.76307170044232175</v>
      </c>
      <c r="AG43" s="298">
        <v>158.64599999999999</v>
      </c>
      <c r="AH43" s="342">
        <v>5.0333987355358438</v>
      </c>
      <c r="AI43" s="109" t="s">
        <v>68</v>
      </c>
    </row>
    <row r="44" spans="1:35" ht="30" customHeight="1">
      <c r="A44" s="109" t="s">
        <v>69</v>
      </c>
      <c r="B44" s="501">
        <v>394947.82699999999</v>
      </c>
      <c r="C44" s="298">
        <v>72.221000000000004</v>
      </c>
      <c r="D44" s="342">
        <v>1.8286212776149799</v>
      </c>
      <c r="E44" s="308">
        <v>51.100999999999999</v>
      </c>
      <c r="F44" s="342">
        <v>1.2938671010842149</v>
      </c>
      <c r="G44" s="308">
        <v>0</v>
      </c>
      <c r="H44" s="342">
        <v>0</v>
      </c>
      <c r="I44" s="305">
        <v>21.12</v>
      </c>
      <c r="J44" s="348">
        <v>0.53475417653076496</v>
      </c>
      <c r="K44" s="298">
        <v>21.827999999999999</v>
      </c>
      <c r="L44" s="342">
        <v>0.52450565696259466</v>
      </c>
      <c r="M44" s="311">
        <v>8.9220000000000006</v>
      </c>
      <c r="N44" s="342">
        <v>0.2143870016226988</v>
      </c>
      <c r="O44" s="313">
        <v>0</v>
      </c>
      <c r="P44" s="342">
        <v>0</v>
      </c>
      <c r="Q44" s="313">
        <v>12.906000000000001</v>
      </c>
      <c r="R44" s="342">
        <v>0.31011865533989585</v>
      </c>
      <c r="S44" s="305">
        <v>2.4729999999999999</v>
      </c>
      <c r="T44" s="342">
        <v>5.9423790070940834E-2</v>
      </c>
      <c r="U44" s="305">
        <v>2.4729999999999999</v>
      </c>
      <c r="V44" s="342">
        <v>5.9423790070940834E-2</v>
      </c>
      <c r="W44" s="305">
        <v>0</v>
      </c>
      <c r="X44" s="342">
        <v>0</v>
      </c>
      <c r="Y44" s="305">
        <v>0</v>
      </c>
      <c r="Z44" s="342">
        <v>0</v>
      </c>
      <c r="AA44" s="298">
        <v>0</v>
      </c>
      <c r="AB44" s="342">
        <v>0</v>
      </c>
      <c r="AC44" s="317">
        <v>568.52700000000004</v>
      </c>
      <c r="AD44" s="345">
        <v>14.394989948887606</v>
      </c>
      <c r="AE44" s="298">
        <v>107.601</v>
      </c>
      <c r="AF44" s="342">
        <v>2.7244358025041118</v>
      </c>
      <c r="AG44" s="298">
        <v>317.66199999999998</v>
      </c>
      <c r="AH44" s="342">
        <v>8.0431383155831355</v>
      </c>
      <c r="AI44" s="109" t="s">
        <v>69</v>
      </c>
    </row>
    <row r="45" spans="1:35" ht="30" customHeight="1">
      <c r="A45" s="109" t="s">
        <v>70</v>
      </c>
      <c r="B45" s="501">
        <v>151046.00700000001</v>
      </c>
      <c r="C45" s="298">
        <v>51.084000000000003</v>
      </c>
      <c r="D45" s="342">
        <v>3.3820159178388605</v>
      </c>
      <c r="E45" s="308">
        <v>43.036999999999999</v>
      </c>
      <c r="F45" s="342">
        <v>2.849264330436752</v>
      </c>
      <c r="G45" s="308">
        <v>0.18</v>
      </c>
      <c r="H45" s="342">
        <v>1.1916898935302539E-2</v>
      </c>
      <c r="I45" s="305">
        <v>7.867</v>
      </c>
      <c r="J45" s="348">
        <v>0.52083468846680603</v>
      </c>
      <c r="K45" s="298">
        <v>21.119</v>
      </c>
      <c r="L45" s="342">
        <v>1.3407213540509897</v>
      </c>
      <c r="M45" s="311">
        <v>2.3210000000000002</v>
      </c>
      <c r="N45" s="342">
        <v>0.14734666711266381</v>
      </c>
      <c r="O45" s="313">
        <v>0</v>
      </c>
      <c r="P45" s="342">
        <v>0</v>
      </c>
      <c r="Q45" s="313">
        <v>18.797999999999998</v>
      </c>
      <c r="R45" s="342">
        <v>1.1933746869383257</v>
      </c>
      <c r="S45" s="305">
        <v>0</v>
      </c>
      <c r="T45" s="342">
        <v>0</v>
      </c>
      <c r="U45" s="305">
        <v>0</v>
      </c>
      <c r="V45" s="342">
        <v>0</v>
      </c>
      <c r="W45" s="305">
        <v>0</v>
      </c>
      <c r="X45" s="342">
        <v>0</v>
      </c>
      <c r="Y45" s="305">
        <v>0</v>
      </c>
      <c r="Z45" s="342">
        <v>0</v>
      </c>
      <c r="AA45" s="298">
        <v>0</v>
      </c>
      <c r="AB45" s="342">
        <v>0</v>
      </c>
      <c r="AC45" s="317">
        <v>190.601</v>
      </c>
      <c r="AD45" s="345">
        <v>12.618738077597774</v>
      </c>
      <c r="AE45" s="298">
        <v>5.28</v>
      </c>
      <c r="AF45" s="342">
        <v>0.34956236876887453</v>
      </c>
      <c r="AG45" s="298">
        <v>141.11000000000001</v>
      </c>
      <c r="AH45" s="342">
        <v>9.3421867153363412</v>
      </c>
      <c r="AI45" s="109" t="s">
        <v>70</v>
      </c>
    </row>
    <row r="46" spans="1:35" ht="30" customHeight="1">
      <c r="A46" s="109" t="s">
        <v>71</v>
      </c>
      <c r="B46" s="501">
        <v>109997.808</v>
      </c>
      <c r="C46" s="298">
        <v>47.341999999999999</v>
      </c>
      <c r="D46" s="342">
        <v>4.3039039468859235</v>
      </c>
      <c r="E46" s="308">
        <v>30.783000000000001</v>
      </c>
      <c r="F46" s="342">
        <v>2.7985103121327657</v>
      </c>
      <c r="G46" s="308">
        <v>0.44</v>
      </c>
      <c r="H46" s="342">
        <v>4.0000797106793252E-2</v>
      </c>
      <c r="I46" s="305">
        <v>16.119</v>
      </c>
      <c r="J46" s="348">
        <v>1.4653928376463647</v>
      </c>
      <c r="K46" s="298">
        <v>26.748000000000001</v>
      </c>
      <c r="L46" s="342">
        <v>2.3497429720455347</v>
      </c>
      <c r="M46" s="311">
        <v>4.3949999999999996</v>
      </c>
      <c r="N46" s="342">
        <v>0.38608944078585777</v>
      </c>
      <c r="O46" s="313">
        <v>0</v>
      </c>
      <c r="P46" s="342">
        <v>0</v>
      </c>
      <c r="Q46" s="313">
        <v>22.353000000000002</v>
      </c>
      <c r="R46" s="342">
        <v>1.9636535312596768</v>
      </c>
      <c r="S46" s="305">
        <v>0</v>
      </c>
      <c r="T46" s="342">
        <v>0</v>
      </c>
      <c r="U46" s="305">
        <v>0</v>
      </c>
      <c r="V46" s="342">
        <v>0</v>
      </c>
      <c r="W46" s="305">
        <v>0</v>
      </c>
      <c r="X46" s="342">
        <v>0</v>
      </c>
      <c r="Y46" s="305">
        <v>0</v>
      </c>
      <c r="Z46" s="342">
        <v>0</v>
      </c>
      <c r="AA46" s="298">
        <v>-7.2859999999999996</v>
      </c>
      <c r="AB46" s="342">
        <v>-0.64005635166456432</v>
      </c>
      <c r="AC46" s="317">
        <v>232.65199999999999</v>
      </c>
      <c r="AD46" s="345">
        <v>21.150603292021962</v>
      </c>
      <c r="AE46" s="298">
        <v>56.274999999999999</v>
      </c>
      <c r="AF46" s="342">
        <v>5.1160110390563416</v>
      </c>
      <c r="AG46" s="298">
        <v>87.331999999999994</v>
      </c>
      <c r="AH46" s="342">
        <v>7.9394309384783366</v>
      </c>
      <c r="AI46" s="109" t="s">
        <v>71</v>
      </c>
    </row>
    <row r="47" spans="1:35" ht="30" customHeight="1">
      <c r="A47" s="109" t="s">
        <v>72</v>
      </c>
      <c r="B47" s="501">
        <v>154401.049</v>
      </c>
      <c r="C47" s="298">
        <v>37.840000000000003</v>
      </c>
      <c r="D47" s="342">
        <v>2.450760551503766</v>
      </c>
      <c r="E47" s="308">
        <v>26.323</v>
      </c>
      <c r="F47" s="342">
        <v>1.7048459301594512</v>
      </c>
      <c r="G47" s="308">
        <v>0</v>
      </c>
      <c r="H47" s="342">
        <v>0</v>
      </c>
      <c r="I47" s="305">
        <v>11.516999999999999</v>
      </c>
      <c r="J47" s="348">
        <v>0.74591462134431474</v>
      </c>
      <c r="K47" s="298">
        <v>11.667</v>
      </c>
      <c r="L47" s="342">
        <v>0.71371753270885219</v>
      </c>
      <c r="M47" s="311">
        <v>4.2080000000000002</v>
      </c>
      <c r="N47" s="342">
        <v>0.25742036321580958</v>
      </c>
      <c r="O47" s="313">
        <v>0</v>
      </c>
      <c r="P47" s="342">
        <v>0</v>
      </c>
      <c r="Q47" s="313">
        <v>7.4589999999999996</v>
      </c>
      <c r="R47" s="342">
        <v>0.45629716949304266</v>
      </c>
      <c r="S47" s="305">
        <v>0</v>
      </c>
      <c r="T47" s="342">
        <v>0</v>
      </c>
      <c r="U47" s="305">
        <v>0</v>
      </c>
      <c r="V47" s="342">
        <v>0</v>
      </c>
      <c r="W47" s="305">
        <v>0</v>
      </c>
      <c r="X47" s="342">
        <v>0</v>
      </c>
      <c r="Y47" s="305">
        <v>0</v>
      </c>
      <c r="Z47" s="342">
        <v>0</v>
      </c>
      <c r="AA47" s="298">
        <v>0</v>
      </c>
      <c r="AB47" s="342">
        <v>0</v>
      </c>
      <c r="AC47" s="317">
        <v>312.60500000000002</v>
      </c>
      <c r="AD47" s="345">
        <v>20.24630026963094</v>
      </c>
      <c r="AE47" s="298">
        <v>13.747</v>
      </c>
      <c r="AF47" s="342">
        <v>0.89034369190069429</v>
      </c>
      <c r="AG47" s="298">
        <v>406.78899999999999</v>
      </c>
      <c r="AH47" s="342">
        <v>26.346258826259657</v>
      </c>
      <c r="AI47" s="109" t="s">
        <v>72</v>
      </c>
    </row>
    <row r="48" spans="1:35" ht="30" customHeight="1">
      <c r="A48" s="109" t="s">
        <v>73</v>
      </c>
      <c r="B48" s="501">
        <v>138939.95000000001</v>
      </c>
      <c r="C48" s="298">
        <v>54.395000000000003</v>
      </c>
      <c r="D48" s="342">
        <v>3.915000689146642</v>
      </c>
      <c r="E48" s="308">
        <v>42.664000000000001</v>
      </c>
      <c r="F48" s="342">
        <v>3.0706790955373164</v>
      </c>
      <c r="G48" s="308">
        <v>1.734</v>
      </c>
      <c r="H48" s="342">
        <v>0.12480211774943059</v>
      </c>
      <c r="I48" s="305">
        <v>9.9969999999999999</v>
      </c>
      <c r="J48" s="348">
        <v>0.71951947585989484</v>
      </c>
      <c r="K48" s="298">
        <v>46.844999999999999</v>
      </c>
      <c r="L48" s="342">
        <v>3.2080735039572028</v>
      </c>
      <c r="M48" s="311">
        <v>8.0730000000000004</v>
      </c>
      <c r="N48" s="342">
        <v>0.55286108223815789</v>
      </c>
      <c r="O48" s="313">
        <v>0</v>
      </c>
      <c r="P48" s="342">
        <v>0</v>
      </c>
      <c r="Q48" s="313">
        <v>38.771999999999998</v>
      </c>
      <c r="R48" s="342">
        <v>2.6552124217190456</v>
      </c>
      <c r="S48" s="305">
        <v>0</v>
      </c>
      <c r="T48" s="342">
        <v>0</v>
      </c>
      <c r="U48" s="305">
        <v>0</v>
      </c>
      <c r="V48" s="342">
        <v>0</v>
      </c>
      <c r="W48" s="305">
        <v>0</v>
      </c>
      <c r="X48" s="342">
        <v>0</v>
      </c>
      <c r="Y48" s="305">
        <v>0</v>
      </c>
      <c r="Z48" s="342">
        <v>0</v>
      </c>
      <c r="AA48" s="298">
        <v>-0.29099999999999998</v>
      </c>
      <c r="AB48" s="342">
        <v>-1.992847453626953E-2</v>
      </c>
      <c r="AC48" s="317">
        <v>241.70500000000001</v>
      </c>
      <c r="AD48" s="345">
        <v>17.396364400591764</v>
      </c>
      <c r="AE48" s="298">
        <v>15.327999999999999</v>
      </c>
      <c r="AF48" s="342">
        <v>1.1032104157227636</v>
      </c>
      <c r="AG48" s="298">
        <v>102.083</v>
      </c>
      <c r="AH48" s="342">
        <v>7.3472748478749264</v>
      </c>
      <c r="AI48" s="109" t="s">
        <v>73</v>
      </c>
    </row>
    <row r="49" spans="1:35" ht="30" customHeight="1">
      <c r="A49" s="109" t="s">
        <v>74</v>
      </c>
      <c r="B49" s="501">
        <v>69887.978000000003</v>
      </c>
      <c r="C49" s="298">
        <v>22.645</v>
      </c>
      <c r="D49" s="342">
        <v>3.2401853148477122</v>
      </c>
      <c r="E49" s="308">
        <v>19.984000000000002</v>
      </c>
      <c r="F49" s="342">
        <v>2.8594331345514106</v>
      </c>
      <c r="G49" s="308">
        <v>7.2999999999999995E-2</v>
      </c>
      <c r="H49" s="342">
        <v>1.0445287170849327E-2</v>
      </c>
      <c r="I49" s="305">
        <v>2.5880000000000001</v>
      </c>
      <c r="J49" s="348">
        <v>0.37030689312545284</v>
      </c>
      <c r="K49" s="298">
        <v>40.936999999999998</v>
      </c>
      <c r="L49" s="342">
        <v>5.4317151154298617</v>
      </c>
      <c r="M49" s="311">
        <v>5.157</v>
      </c>
      <c r="N49" s="342">
        <v>0.68425519335251228</v>
      </c>
      <c r="O49" s="313">
        <v>2.7E-2</v>
      </c>
      <c r="P49" s="342">
        <v>3.5824879233115831E-3</v>
      </c>
      <c r="Q49" s="313">
        <v>35.753</v>
      </c>
      <c r="R49" s="342">
        <v>4.7438774341540375</v>
      </c>
      <c r="S49" s="305">
        <v>0</v>
      </c>
      <c r="T49" s="342">
        <v>0</v>
      </c>
      <c r="U49" s="305">
        <v>0</v>
      </c>
      <c r="V49" s="342">
        <v>0</v>
      </c>
      <c r="W49" s="305">
        <v>0</v>
      </c>
      <c r="X49" s="342">
        <v>0</v>
      </c>
      <c r="Y49" s="305">
        <v>0</v>
      </c>
      <c r="Z49" s="342">
        <v>0</v>
      </c>
      <c r="AA49" s="298">
        <v>0</v>
      </c>
      <c r="AB49" s="342">
        <v>0</v>
      </c>
      <c r="AC49" s="317">
        <v>145.78800000000001</v>
      </c>
      <c r="AD49" s="345">
        <v>20.860240083065506</v>
      </c>
      <c r="AE49" s="298">
        <v>13.766999999999999</v>
      </c>
      <c r="AF49" s="342">
        <v>1.9698666915216805</v>
      </c>
      <c r="AG49" s="298">
        <v>61.917000000000002</v>
      </c>
      <c r="AH49" s="342">
        <v>8.8594636405133933</v>
      </c>
      <c r="AI49" s="109" t="s">
        <v>74</v>
      </c>
    </row>
    <row r="50" spans="1:35" ht="30" customHeight="1">
      <c r="A50" s="109" t="s">
        <v>75</v>
      </c>
      <c r="B50" s="501">
        <v>851053.58100000001</v>
      </c>
      <c r="C50" s="298">
        <v>154.845</v>
      </c>
      <c r="D50" s="342">
        <v>1.8194506604161742</v>
      </c>
      <c r="E50" s="308">
        <v>102.13200000000001</v>
      </c>
      <c r="F50" s="342">
        <v>1.2000654515781892</v>
      </c>
      <c r="G50" s="308">
        <v>2.63</v>
      </c>
      <c r="H50" s="342">
        <v>3.0902872142429771E-2</v>
      </c>
      <c r="I50" s="305">
        <v>50.082999999999998</v>
      </c>
      <c r="J50" s="348">
        <v>0.58848233669555527</v>
      </c>
      <c r="K50" s="298">
        <v>181.29499999999999</v>
      </c>
      <c r="L50" s="342">
        <v>2.0065715928941095</v>
      </c>
      <c r="M50" s="311">
        <v>78.61</v>
      </c>
      <c r="N50" s="342">
        <v>0.87005484385893683</v>
      </c>
      <c r="O50" s="313">
        <v>0</v>
      </c>
      <c r="P50" s="342">
        <v>0</v>
      </c>
      <c r="Q50" s="313">
        <v>102.685</v>
      </c>
      <c r="R50" s="342">
        <v>1.1365167490351729</v>
      </c>
      <c r="S50" s="305">
        <v>2.0510000000000002</v>
      </c>
      <c r="T50" s="342">
        <v>2.2700451402552852E-2</v>
      </c>
      <c r="U50" s="305">
        <v>0.92600000000000005</v>
      </c>
      <c r="V50" s="342">
        <v>1.0248960506467061E-2</v>
      </c>
      <c r="W50" s="305">
        <v>0</v>
      </c>
      <c r="X50" s="342">
        <v>0</v>
      </c>
      <c r="Y50" s="305">
        <v>1.125</v>
      </c>
      <c r="Z50" s="342">
        <v>1.245149089608579E-2</v>
      </c>
      <c r="AA50" s="298">
        <v>3.5760000000000001</v>
      </c>
      <c r="AB50" s="342">
        <v>3.9579139061691367E-2</v>
      </c>
      <c r="AC50" s="317">
        <v>1684.289</v>
      </c>
      <c r="AD50" s="345">
        <v>19.790634075247489</v>
      </c>
      <c r="AE50" s="298">
        <v>204.45599999999999</v>
      </c>
      <c r="AF50" s="342">
        <v>2.4023869303241905</v>
      </c>
      <c r="AG50" s="298">
        <v>1182.471</v>
      </c>
      <c r="AH50" s="342">
        <v>13.894201568490903</v>
      </c>
      <c r="AI50" s="109" t="s">
        <v>75</v>
      </c>
    </row>
    <row r="51" spans="1:35" ht="30" customHeight="1">
      <c r="A51" s="109" t="s">
        <v>76</v>
      </c>
      <c r="B51" s="501">
        <v>105648.466</v>
      </c>
      <c r="C51" s="298">
        <v>34.402999999999999</v>
      </c>
      <c r="D51" s="342">
        <v>3.2563653124883043</v>
      </c>
      <c r="E51" s="308">
        <v>28.387</v>
      </c>
      <c r="F51" s="342">
        <v>2.6869296900155653</v>
      </c>
      <c r="G51" s="308">
        <v>0.72499999999999998</v>
      </c>
      <c r="H51" s="342">
        <v>6.8623807561957406E-2</v>
      </c>
      <c r="I51" s="305">
        <v>5.2910000000000004</v>
      </c>
      <c r="J51" s="348">
        <v>0.50081181491078153</v>
      </c>
      <c r="K51" s="298">
        <v>37.793999999999997</v>
      </c>
      <c r="L51" s="342">
        <v>3.3568437930391486</v>
      </c>
      <c r="M51" s="311">
        <v>4.01</v>
      </c>
      <c r="N51" s="342">
        <v>0.35616615362456966</v>
      </c>
      <c r="O51" s="313">
        <v>0</v>
      </c>
      <c r="P51" s="342">
        <v>0</v>
      </c>
      <c r="Q51" s="313">
        <v>33.783999999999999</v>
      </c>
      <c r="R51" s="342">
        <v>3.0006776394145795</v>
      </c>
      <c r="S51" s="305">
        <v>0</v>
      </c>
      <c r="T51" s="342">
        <v>0</v>
      </c>
      <c r="U51" s="305">
        <v>0</v>
      </c>
      <c r="V51" s="342">
        <v>0</v>
      </c>
      <c r="W51" s="305">
        <v>0</v>
      </c>
      <c r="X51" s="342">
        <v>0</v>
      </c>
      <c r="Y51" s="305">
        <v>0</v>
      </c>
      <c r="Z51" s="342">
        <v>0</v>
      </c>
      <c r="AA51" s="298">
        <v>0</v>
      </c>
      <c r="AB51" s="342">
        <v>0</v>
      </c>
      <c r="AC51" s="317">
        <v>191.76499999999999</v>
      </c>
      <c r="AD51" s="345">
        <v>18.151233733956911</v>
      </c>
      <c r="AE51" s="298">
        <v>84.906999999999996</v>
      </c>
      <c r="AF51" s="342">
        <v>8.0367470740180931</v>
      </c>
      <c r="AG51" s="298">
        <v>67.932000000000002</v>
      </c>
      <c r="AH51" s="342">
        <v>6.4300034417915732</v>
      </c>
      <c r="AI51" s="109" t="s">
        <v>76</v>
      </c>
    </row>
    <row r="52" spans="1:35" ht="30" customHeight="1">
      <c r="A52" s="109" t="s">
        <v>77</v>
      </c>
      <c r="B52" s="501">
        <v>165045.90400000001</v>
      </c>
      <c r="C52" s="298">
        <v>93.932000000000002</v>
      </c>
      <c r="D52" s="342">
        <v>5.6912651403939112</v>
      </c>
      <c r="E52" s="308">
        <v>72.387</v>
      </c>
      <c r="F52" s="342">
        <v>4.3858707332718776</v>
      </c>
      <c r="G52" s="308">
        <v>0.441</v>
      </c>
      <c r="H52" s="342">
        <v>2.6719839106094989E-2</v>
      </c>
      <c r="I52" s="305">
        <v>21.103999999999999</v>
      </c>
      <c r="J52" s="348">
        <v>1.2786745680159379</v>
      </c>
      <c r="K52" s="298">
        <v>40.524000000000001</v>
      </c>
      <c r="L52" s="342">
        <v>2.2964504709627538</v>
      </c>
      <c r="M52" s="311">
        <v>3.9630000000000001</v>
      </c>
      <c r="N52" s="342">
        <v>0.22457884750827639</v>
      </c>
      <c r="O52" s="313">
        <v>0</v>
      </c>
      <c r="P52" s="342">
        <v>0</v>
      </c>
      <c r="Q52" s="313">
        <v>36.561</v>
      </c>
      <c r="R52" s="342">
        <v>2.0718716234544772</v>
      </c>
      <c r="S52" s="305">
        <v>0</v>
      </c>
      <c r="T52" s="342">
        <v>0</v>
      </c>
      <c r="U52" s="305">
        <v>0</v>
      </c>
      <c r="V52" s="342">
        <v>0</v>
      </c>
      <c r="W52" s="305">
        <v>0</v>
      </c>
      <c r="X52" s="342">
        <v>0</v>
      </c>
      <c r="Y52" s="305">
        <v>0</v>
      </c>
      <c r="Z52" s="342">
        <v>0</v>
      </c>
      <c r="AA52" s="298">
        <v>0</v>
      </c>
      <c r="AB52" s="342">
        <v>0</v>
      </c>
      <c r="AC52" s="317">
        <v>193.851</v>
      </c>
      <c r="AD52" s="345">
        <v>11.745277847064898</v>
      </c>
      <c r="AE52" s="298">
        <v>55.076000000000001</v>
      </c>
      <c r="AF52" s="342">
        <v>3.3370110172500858</v>
      </c>
      <c r="AG52" s="298">
        <v>71.432000000000002</v>
      </c>
      <c r="AH52" s="342">
        <v>4.328008043144167</v>
      </c>
      <c r="AI52" s="109" t="s">
        <v>77</v>
      </c>
    </row>
    <row r="53" spans="1:35" ht="30" customHeight="1">
      <c r="A53" s="109" t="s">
        <v>78</v>
      </c>
      <c r="B53" s="501">
        <v>242988.66699999999</v>
      </c>
      <c r="C53" s="298">
        <v>79.269000000000005</v>
      </c>
      <c r="D53" s="342">
        <v>3.2622509098335852</v>
      </c>
      <c r="E53" s="308">
        <v>63.423999999999999</v>
      </c>
      <c r="F53" s="342">
        <v>2.6101628846747817</v>
      </c>
      <c r="G53" s="308">
        <v>0.94499999999999995</v>
      </c>
      <c r="H53" s="342">
        <v>3.8890702668038422E-2</v>
      </c>
      <c r="I53" s="305">
        <v>14.9</v>
      </c>
      <c r="J53" s="348">
        <v>0.61319732249076464</v>
      </c>
      <c r="K53" s="298">
        <v>37.383000000000003</v>
      </c>
      <c r="L53" s="342">
        <v>1.4526149940176341</v>
      </c>
      <c r="M53" s="311">
        <v>9.0960000000000001</v>
      </c>
      <c r="N53" s="342">
        <v>0.35344905399738913</v>
      </c>
      <c r="O53" s="313">
        <v>1.0880000000000001</v>
      </c>
      <c r="P53" s="342">
        <v>4.2277107602150324E-2</v>
      </c>
      <c r="Q53" s="313">
        <v>27.199000000000002</v>
      </c>
      <c r="R53" s="342">
        <v>1.0568888324180943</v>
      </c>
      <c r="S53" s="305">
        <v>3.01</v>
      </c>
      <c r="T53" s="342">
        <v>0.11696148334786072</v>
      </c>
      <c r="U53" s="305">
        <v>3.01</v>
      </c>
      <c r="V53" s="342">
        <v>0.11696148334786072</v>
      </c>
      <c r="W53" s="305">
        <v>0</v>
      </c>
      <c r="X53" s="342">
        <v>0</v>
      </c>
      <c r="Y53" s="305">
        <v>0</v>
      </c>
      <c r="Z53" s="342">
        <v>0</v>
      </c>
      <c r="AA53" s="298">
        <v>0</v>
      </c>
      <c r="AB53" s="342">
        <v>0</v>
      </c>
      <c r="AC53" s="317">
        <v>501.58699999999999</v>
      </c>
      <c r="AD53" s="345">
        <v>20.64240304672316</v>
      </c>
      <c r="AE53" s="298">
        <v>103.875</v>
      </c>
      <c r="AF53" s="342">
        <v>4.2748907297804148</v>
      </c>
      <c r="AG53" s="298">
        <v>112.621</v>
      </c>
      <c r="AH53" s="342">
        <v>4.6348252118276774</v>
      </c>
      <c r="AI53" s="109" t="s">
        <v>78</v>
      </c>
    </row>
    <row r="54" spans="1:35" ht="30" customHeight="1">
      <c r="A54" s="109" t="s">
        <v>79</v>
      </c>
      <c r="B54" s="501">
        <v>127222.394</v>
      </c>
      <c r="C54" s="298">
        <v>44.423999999999999</v>
      </c>
      <c r="D54" s="342">
        <v>3.4918380800160072</v>
      </c>
      <c r="E54" s="308">
        <v>36.085000000000001</v>
      </c>
      <c r="F54" s="342">
        <v>2.8363717161304165</v>
      </c>
      <c r="G54" s="308">
        <v>9.7000000000000003E-2</v>
      </c>
      <c r="H54" s="342">
        <v>7.6244438538076876E-3</v>
      </c>
      <c r="I54" s="305">
        <v>8.2420000000000009</v>
      </c>
      <c r="J54" s="348">
        <v>0.64784192003178309</v>
      </c>
      <c r="K54" s="298">
        <v>5.0519999999999996</v>
      </c>
      <c r="L54" s="342">
        <v>0.36500540582976482</v>
      </c>
      <c r="M54" s="311">
        <v>3.1240000000000001</v>
      </c>
      <c r="N54" s="342">
        <v>0.22570801421460521</v>
      </c>
      <c r="O54" s="313">
        <v>0.192</v>
      </c>
      <c r="P54" s="342">
        <v>1.3871939413957811E-2</v>
      </c>
      <c r="Q54" s="313">
        <v>1.736</v>
      </c>
      <c r="R54" s="342">
        <v>0.12542545220120185</v>
      </c>
      <c r="S54" s="305">
        <v>4.3259999999999996</v>
      </c>
      <c r="T54" s="342">
        <v>0.31255213492073686</v>
      </c>
      <c r="U54" s="305">
        <v>4.3259999999999996</v>
      </c>
      <c r="V54" s="342">
        <v>0.31255213492073686</v>
      </c>
      <c r="W54" s="305">
        <v>0</v>
      </c>
      <c r="X54" s="342">
        <v>0</v>
      </c>
      <c r="Y54" s="305">
        <v>0</v>
      </c>
      <c r="Z54" s="342">
        <v>0</v>
      </c>
      <c r="AA54" s="298">
        <v>0</v>
      </c>
      <c r="AB54" s="342">
        <v>0</v>
      </c>
      <c r="AC54" s="317">
        <v>217.35400000000001</v>
      </c>
      <c r="AD54" s="345">
        <v>17.084570818562021</v>
      </c>
      <c r="AE54" s="298">
        <v>9.8190000000000008</v>
      </c>
      <c r="AF54" s="342">
        <v>0.77179808454162568</v>
      </c>
      <c r="AG54" s="298">
        <v>34.533000000000001</v>
      </c>
      <c r="AH54" s="342">
        <v>2.7143806144694933</v>
      </c>
      <c r="AI54" s="109" t="s">
        <v>79</v>
      </c>
    </row>
    <row r="55" spans="1:35" ht="30" customHeight="1">
      <c r="A55" s="109" t="s">
        <v>80</v>
      </c>
      <c r="B55" s="501">
        <v>128031.818</v>
      </c>
      <c r="C55" s="298">
        <v>115.515</v>
      </c>
      <c r="D55" s="342">
        <v>9.0223666120245198</v>
      </c>
      <c r="E55" s="308">
        <v>101.10899999999999</v>
      </c>
      <c r="F55" s="342">
        <v>7.8971775594094895</v>
      </c>
      <c r="G55" s="308">
        <v>0.20399999999999999</v>
      </c>
      <c r="H55" s="342">
        <v>1.5933539270683479E-2</v>
      </c>
      <c r="I55" s="305">
        <v>14.202</v>
      </c>
      <c r="J55" s="348">
        <v>1.1092555133443469</v>
      </c>
      <c r="K55" s="298">
        <v>31.919</v>
      </c>
      <c r="L55" s="342">
        <v>2.3199567741880158</v>
      </c>
      <c r="M55" s="311">
        <v>5.5149999999999997</v>
      </c>
      <c r="N55" s="342">
        <v>0.40084468841902648</v>
      </c>
      <c r="O55" s="313">
        <v>0.69799999999999995</v>
      </c>
      <c r="P55" s="342">
        <v>5.0732473711057206E-2</v>
      </c>
      <c r="Q55" s="313">
        <v>25.706</v>
      </c>
      <c r="R55" s="342">
        <v>1.8683796120579321</v>
      </c>
      <c r="S55" s="305">
        <v>0</v>
      </c>
      <c r="T55" s="342">
        <v>0</v>
      </c>
      <c r="U55" s="305">
        <v>0</v>
      </c>
      <c r="V55" s="342">
        <v>0</v>
      </c>
      <c r="W55" s="305">
        <v>0</v>
      </c>
      <c r="X55" s="342">
        <v>0</v>
      </c>
      <c r="Y55" s="305">
        <v>0</v>
      </c>
      <c r="Z55" s="342">
        <v>0</v>
      </c>
      <c r="AA55" s="298">
        <v>0</v>
      </c>
      <c r="AB55" s="342">
        <v>0</v>
      </c>
      <c r="AC55" s="317">
        <v>230.49600000000001</v>
      </c>
      <c r="AD55" s="345">
        <v>18.003024841840485</v>
      </c>
      <c r="AE55" s="298">
        <v>9.9309999999999992</v>
      </c>
      <c r="AF55" s="342">
        <v>0.77566656126057654</v>
      </c>
      <c r="AG55" s="298">
        <v>264.35500000000002</v>
      </c>
      <c r="AH55" s="342">
        <v>20.647601832850643</v>
      </c>
      <c r="AI55" s="109" t="s">
        <v>80</v>
      </c>
    </row>
    <row r="56" spans="1:35" ht="30" customHeight="1">
      <c r="A56" s="109" t="s">
        <v>81</v>
      </c>
      <c r="B56" s="501">
        <v>195106.546</v>
      </c>
      <c r="C56" s="298">
        <v>153.16300000000001</v>
      </c>
      <c r="D56" s="342">
        <v>7.8502235388862873</v>
      </c>
      <c r="E56" s="308">
        <v>124.345</v>
      </c>
      <c r="F56" s="342">
        <v>6.3731844240633517</v>
      </c>
      <c r="G56" s="308">
        <v>1.2869999999999999</v>
      </c>
      <c r="H56" s="342">
        <v>6.5963957969918649E-2</v>
      </c>
      <c r="I56" s="305">
        <v>27.530999999999999</v>
      </c>
      <c r="J56" s="348">
        <v>1.4110751568530149</v>
      </c>
      <c r="K56" s="298">
        <v>9.5670000000000002</v>
      </c>
      <c r="L56" s="342">
        <v>0.45873545369391883</v>
      </c>
      <c r="M56" s="311">
        <v>3.2120000000000002</v>
      </c>
      <c r="N56" s="342">
        <v>0.15401466261783917</v>
      </c>
      <c r="O56" s="313">
        <v>0</v>
      </c>
      <c r="P56" s="342">
        <v>0</v>
      </c>
      <c r="Q56" s="313">
        <v>6.3550000000000004</v>
      </c>
      <c r="R56" s="342">
        <v>0.30472079107607969</v>
      </c>
      <c r="S56" s="305">
        <v>0</v>
      </c>
      <c r="T56" s="342">
        <v>0</v>
      </c>
      <c r="U56" s="305">
        <v>0</v>
      </c>
      <c r="V56" s="342">
        <v>0</v>
      </c>
      <c r="W56" s="305">
        <v>0</v>
      </c>
      <c r="X56" s="342">
        <v>0</v>
      </c>
      <c r="Y56" s="305">
        <v>0</v>
      </c>
      <c r="Z56" s="342">
        <v>0</v>
      </c>
      <c r="AA56" s="298">
        <v>-0.85799999999999998</v>
      </c>
      <c r="AB56" s="342">
        <v>-4.1140903028052928E-2</v>
      </c>
      <c r="AC56" s="317">
        <v>481.98</v>
      </c>
      <c r="AD56" s="345">
        <v>24.70342537866464</v>
      </c>
      <c r="AE56" s="298">
        <v>9.2799999999999994</v>
      </c>
      <c r="AF56" s="342">
        <v>0.47563755241712902</v>
      </c>
      <c r="AG56" s="298">
        <v>92.932000000000002</v>
      </c>
      <c r="AH56" s="342">
        <v>4.7631410583220513</v>
      </c>
      <c r="AI56" s="109" t="s">
        <v>81</v>
      </c>
    </row>
    <row r="57" spans="1:35" ht="30" customHeight="1" thickBot="1">
      <c r="A57" s="110" t="s">
        <v>82</v>
      </c>
      <c r="B57" s="299">
        <v>162118.359</v>
      </c>
      <c r="C57" s="300">
        <v>73.478999999999999</v>
      </c>
      <c r="D57" s="343">
        <v>4.5324292975356357</v>
      </c>
      <c r="E57" s="309">
        <v>58.420999999999999</v>
      </c>
      <c r="F57" s="343">
        <v>3.6036017364325774</v>
      </c>
      <c r="G57" s="309">
        <v>0.53400000000000003</v>
      </c>
      <c r="H57" s="343">
        <v>3.2938897438506642E-2</v>
      </c>
      <c r="I57" s="306">
        <v>14.523999999999999</v>
      </c>
      <c r="J57" s="349">
        <v>0.89588866366455133</v>
      </c>
      <c r="K57" s="300">
        <v>52.216000000000001</v>
      </c>
      <c r="L57" s="343">
        <v>3.0006357387221141</v>
      </c>
      <c r="M57" s="311">
        <v>14.555999999999999</v>
      </c>
      <c r="N57" s="343">
        <v>0.83647261017387564</v>
      </c>
      <c r="O57" s="312">
        <v>0.58299999999999996</v>
      </c>
      <c r="P57" s="343">
        <v>3.3502578437164705E-2</v>
      </c>
      <c r="Q57" s="312">
        <v>37.076999999999998</v>
      </c>
      <c r="R57" s="343">
        <v>2.1306605501110738</v>
      </c>
      <c r="S57" s="306">
        <v>63.747999999999998</v>
      </c>
      <c r="T57" s="343">
        <v>3.6633316813248302</v>
      </c>
      <c r="U57" s="306">
        <v>63.747999999999998</v>
      </c>
      <c r="V57" s="343">
        <v>3.6633316813248302</v>
      </c>
      <c r="W57" s="306">
        <v>0</v>
      </c>
      <c r="X57" s="343">
        <v>0</v>
      </c>
      <c r="Y57" s="306">
        <v>0</v>
      </c>
      <c r="Z57" s="343">
        <v>0</v>
      </c>
      <c r="AA57" s="300">
        <v>0</v>
      </c>
      <c r="AB57" s="343">
        <v>0</v>
      </c>
      <c r="AC57" s="318">
        <v>473.471</v>
      </c>
      <c r="AD57" s="346">
        <v>29.20526724551906</v>
      </c>
      <c r="AE57" s="300">
        <v>62.378999999999998</v>
      </c>
      <c r="AF57" s="343">
        <v>3.8477443507801605</v>
      </c>
      <c r="AG57" s="300">
        <v>405.45400000000001</v>
      </c>
      <c r="AH57" s="343">
        <v>25.009752288449949</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1" customWidth="1"/>
    <col min="2" max="18" width="17.90625" style="96" customWidth="1"/>
    <col min="19" max="19" width="18.08984375" style="42" customWidth="1"/>
    <col min="20" max="16384" width="9" style="96"/>
  </cols>
  <sheetData>
    <row r="1" spans="1:19" s="226" customFormat="1" ht="23.5">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204</v>
      </c>
      <c r="B3" s="204"/>
      <c r="C3" s="204"/>
      <c r="D3" s="204"/>
      <c r="E3" s="204"/>
      <c r="F3" s="204"/>
      <c r="G3" s="205"/>
      <c r="H3" s="205"/>
      <c r="I3" s="205"/>
      <c r="J3" s="205"/>
      <c r="K3" s="205"/>
      <c r="L3" s="205"/>
      <c r="M3" s="205"/>
      <c r="N3" s="205"/>
      <c r="O3" s="205"/>
      <c r="P3" s="205"/>
      <c r="Q3" s="205"/>
      <c r="R3" s="205"/>
      <c r="S3" s="181" t="s">
        <v>208</v>
      </c>
    </row>
    <row r="4" spans="1:19" s="53" customFormat="1" ht="25" customHeight="1" thickBot="1">
      <c r="A4" s="766" t="s">
        <v>207</v>
      </c>
      <c r="B4" s="116" t="s">
        <v>83</v>
      </c>
      <c r="C4" s="116"/>
      <c r="D4" s="116"/>
      <c r="E4" s="116"/>
      <c r="F4" s="116"/>
      <c r="G4" s="117" t="s">
        <v>84</v>
      </c>
      <c r="H4" s="118"/>
      <c r="I4" s="118"/>
      <c r="J4" s="118"/>
      <c r="K4" s="118"/>
      <c r="L4" s="118"/>
      <c r="M4" s="118"/>
      <c r="N4" s="118"/>
      <c r="O4" s="118"/>
      <c r="P4" s="119"/>
      <c r="Q4" s="119"/>
      <c r="R4" s="120"/>
      <c r="S4" s="766" t="s">
        <v>207</v>
      </c>
    </row>
    <row r="5" spans="1:19" s="53" customFormat="1" ht="25" customHeight="1" thickBot="1">
      <c r="A5" s="767"/>
      <c r="B5" s="774" t="s">
        <v>85</v>
      </c>
      <c r="C5" s="781" t="s">
        <v>86</v>
      </c>
      <c r="D5" s="247"/>
      <c r="E5" s="247"/>
      <c r="F5" s="248"/>
      <c r="G5" s="117" t="s">
        <v>87</v>
      </c>
      <c r="H5" s="118"/>
      <c r="I5" s="118"/>
      <c r="J5" s="118"/>
      <c r="K5" s="118"/>
      <c r="L5" s="121"/>
      <c r="M5" s="121"/>
      <c r="N5" s="121"/>
      <c r="O5" s="121"/>
      <c r="P5" s="119" t="s">
        <v>88</v>
      </c>
      <c r="Q5" s="119"/>
      <c r="R5" s="120"/>
      <c r="S5" s="767"/>
    </row>
    <row r="6" spans="1:19" s="53" customFormat="1" ht="25" customHeight="1" thickBot="1">
      <c r="A6" s="767"/>
      <c r="B6" s="775"/>
      <c r="C6" s="782"/>
      <c r="D6" s="249"/>
      <c r="E6" s="249"/>
      <c r="F6" s="250"/>
      <c r="G6" s="117" t="s">
        <v>89</v>
      </c>
      <c r="H6" s="118"/>
      <c r="I6" s="118"/>
      <c r="J6" s="118"/>
      <c r="K6" s="118"/>
      <c r="L6" s="361"/>
      <c r="M6" s="361"/>
      <c r="N6" s="361"/>
      <c r="O6" s="245" t="s">
        <v>90</v>
      </c>
      <c r="P6" s="244"/>
      <c r="Q6" s="123"/>
      <c r="R6" s="769" t="s">
        <v>96</v>
      </c>
      <c r="S6" s="767"/>
    </row>
    <row r="7" spans="1:19" s="53" customFormat="1" ht="25" customHeight="1">
      <c r="A7" s="767"/>
      <c r="B7" s="775"/>
      <c r="C7" s="782"/>
      <c r="D7" s="777" t="s">
        <v>97</v>
      </c>
      <c r="E7" s="777" t="s">
        <v>124</v>
      </c>
      <c r="F7" s="779" t="s">
        <v>98</v>
      </c>
      <c r="G7" s="764" t="s">
        <v>86</v>
      </c>
      <c r="H7" s="122"/>
      <c r="I7" s="122"/>
      <c r="J7" s="122"/>
      <c r="K7" s="772" t="s">
        <v>92</v>
      </c>
      <c r="L7" s="362"/>
      <c r="M7" s="362"/>
      <c r="N7" s="362"/>
      <c r="O7" s="764" t="s">
        <v>86</v>
      </c>
      <c r="P7" s="123" t="s">
        <v>94</v>
      </c>
      <c r="Q7" s="123" t="s">
        <v>95</v>
      </c>
      <c r="R7" s="770"/>
      <c r="S7" s="767"/>
    </row>
    <row r="8" spans="1:19" s="53" customFormat="1" ht="25" customHeight="1" thickBot="1">
      <c r="A8" s="768"/>
      <c r="B8" s="776"/>
      <c r="C8" s="783"/>
      <c r="D8" s="778"/>
      <c r="E8" s="778"/>
      <c r="F8" s="780"/>
      <c r="G8" s="765"/>
      <c r="H8" s="363" t="s">
        <v>97</v>
      </c>
      <c r="I8" s="363" t="s">
        <v>124</v>
      </c>
      <c r="J8" s="363" t="s">
        <v>98</v>
      </c>
      <c r="K8" s="773"/>
      <c r="L8" s="363" t="s">
        <v>97</v>
      </c>
      <c r="M8" s="363" t="s">
        <v>124</v>
      </c>
      <c r="N8" s="363" t="s">
        <v>98</v>
      </c>
      <c r="O8" s="765"/>
      <c r="P8" s="477"/>
      <c r="Q8" s="477"/>
      <c r="R8" s="771"/>
      <c r="S8" s="768"/>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5" customHeight="1" thickBot="1">
      <c r="A10" s="106" t="s">
        <v>99</v>
      </c>
      <c r="B10" s="284">
        <v>9.09858729201774</v>
      </c>
      <c r="C10" s="285">
        <v>-2.2131348652350624</v>
      </c>
      <c r="D10" s="286">
        <v>-3.1793352586177548</v>
      </c>
      <c r="E10" s="286">
        <v>0.35370435599388372</v>
      </c>
      <c r="F10" s="364">
        <v>3.1024696610093514</v>
      </c>
      <c r="G10" s="287">
        <v>17.372680696653347</v>
      </c>
      <c r="H10" s="286">
        <v>33.654562278543864</v>
      </c>
      <c r="I10" s="286">
        <v>24.359461398843436</v>
      </c>
      <c r="J10" s="286">
        <v>12.983908837305563</v>
      </c>
      <c r="K10" s="286">
        <v>-48.597996706500879</v>
      </c>
      <c r="L10" s="286">
        <v>-61.077871699987149</v>
      </c>
      <c r="M10" s="286" t="s">
        <v>22</v>
      </c>
      <c r="N10" s="364">
        <v>32.790727404440275</v>
      </c>
      <c r="O10" s="284">
        <v>10.819609864619224</v>
      </c>
      <c r="P10" s="284">
        <v>3.7212368669633094</v>
      </c>
      <c r="Q10" s="284">
        <v>-35.574221837680781</v>
      </c>
      <c r="R10" s="284">
        <v>4.0707274778331879</v>
      </c>
      <c r="S10" s="107" t="s">
        <v>99</v>
      </c>
    </row>
    <row r="11" spans="1:19" ht="25" customHeight="1">
      <c r="A11" s="108" t="s">
        <v>100</v>
      </c>
      <c r="B11" s="508">
        <v>5.4260843435636446</v>
      </c>
      <c r="C11" s="510">
        <v>26.168587168945237</v>
      </c>
      <c r="D11" s="290">
        <v>27.880817144042112</v>
      </c>
      <c r="E11" s="290">
        <v>-24.739363200901664</v>
      </c>
      <c r="F11" s="511">
        <v>20.998853774357286</v>
      </c>
      <c r="G11" s="509">
        <v>-36.474629775776421</v>
      </c>
      <c r="H11" s="290">
        <v>4.6722990271377256</v>
      </c>
      <c r="I11" s="290">
        <v>177.59433962264148</v>
      </c>
      <c r="J11" s="290">
        <v>-46.261090888408596</v>
      </c>
      <c r="K11" s="290" t="s">
        <v>22</v>
      </c>
      <c r="L11" s="290" t="s">
        <v>22</v>
      </c>
      <c r="M11" s="290" t="s">
        <v>22</v>
      </c>
      <c r="N11" s="511" t="s">
        <v>22</v>
      </c>
      <c r="O11" s="508">
        <v>-87.042052744119744</v>
      </c>
      <c r="P11" s="508">
        <v>0.59121502527695213</v>
      </c>
      <c r="Q11" s="508">
        <v>-26.064645452267598</v>
      </c>
      <c r="R11" s="508">
        <v>38.155596930364425</v>
      </c>
      <c r="S11" s="108" t="s">
        <v>100</v>
      </c>
    </row>
    <row r="12" spans="1:19" ht="25" customHeight="1">
      <c r="A12" s="109" t="s">
        <v>37</v>
      </c>
      <c r="B12" s="288">
        <v>4.6179440401908636</v>
      </c>
      <c r="C12" s="291">
        <v>315.24504373734669</v>
      </c>
      <c r="D12" s="292">
        <v>363.61539505223641</v>
      </c>
      <c r="E12" s="292">
        <v>-87.824351297405187</v>
      </c>
      <c r="F12" s="366">
        <v>72.021306419960752</v>
      </c>
      <c r="G12" s="291">
        <v>25.906196178956222</v>
      </c>
      <c r="H12" s="289">
        <v>62.369235302784745</v>
      </c>
      <c r="I12" s="289" t="s">
        <v>211</v>
      </c>
      <c r="J12" s="289">
        <v>3.4971644612476354</v>
      </c>
      <c r="K12" s="289" t="s">
        <v>22</v>
      </c>
      <c r="L12" s="289" t="s">
        <v>22</v>
      </c>
      <c r="M12" s="289" t="s">
        <v>22</v>
      </c>
      <c r="N12" s="365" t="s">
        <v>22</v>
      </c>
      <c r="O12" s="288">
        <v>-82.572614107883822</v>
      </c>
      <c r="P12" s="288">
        <v>-26.973776797860864</v>
      </c>
      <c r="Q12" s="288">
        <v>-87.082059251090286</v>
      </c>
      <c r="R12" s="288">
        <v>51.559424955188945</v>
      </c>
      <c r="S12" s="109" t="s">
        <v>101</v>
      </c>
    </row>
    <row r="13" spans="1:19" ht="25" customHeight="1">
      <c r="A13" s="109" t="s">
        <v>38</v>
      </c>
      <c r="B13" s="288">
        <v>5.2594203774912103</v>
      </c>
      <c r="C13" s="291">
        <v>-8.9364518976169478</v>
      </c>
      <c r="D13" s="292">
        <v>1.4714805825242649</v>
      </c>
      <c r="E13" s="292">
        <v>3.02613480055021</v>
      </c>
      <c r="F13" s="366">
        <v>-41.007624458065486</v>
      </c>
      <c r="G13" s="291">
        <v>-7.9545454545454533</v>
      </c>
      <c r="H13" s="289">
        <v>37.892791127541585</v>
      </c>
      <c r="I13" s="289" t="s">
        <v>22</v>
      </c>
      <c r="J13" s="289">
        <v>-15.209125475285163</v>
      </c>
      <c r="K13" s="289" t="s">
        <v>22</v>
      </c>
      <c r="L13" s="289" t="s">
        <v>22</v>
      </c>
      <c r="M13" s="289" t="s">
        <v>22</v>
      </c>
      <c r="N13" s="365" t="s">
        <v>22</v>
      </c>
      <c r="O13" s="288" t="s">
        <v>22</v>
      </c>
      <c r="P13" s="288">
        <v>-2.3420149404401371</v>
      </c>
      <c r="Q13" s="288">
        <v>356.92802503477054</v>
      </c>
      <c r="R13" s="288">
        <v>58.625407593111476</v>
      </c>
      <c r="S13" s="109" t="s">
        <v>38</v>
      </c>
    </row>
    <row r="14" spans="1:19" ht="25" customHeight="1">
      <c r="A14" s="109" t="s">
        <v>39</v>
      </c>
      <c r="B14" s="288">
        <v>9.5472290601476288</v>
      </c>
      <c r="C14" s="291">
        <v>11.961122432983217</v>
      </c>
      <c r="D14" s="292">
        <v>25.743987587276962</v>
      </c>
      <c r="E14" s="292">
        <v>-66.666666666666671</v>
      </c>
      <c r="F14" s="366">
        <v>-23.485093972780305</v>
      </c>
      <c r="G14" s="291">
        <v>78.606643497939075</v>
      </c>
      <c r="H14" s="289">
        <v>322.4400490110275</v>
      </c>
      <c r="I14" s="289" t="s">
        <v>22</v>
      </c>
      <c r="J14" s="289">
        <v>5.4169074764881913</v>
      </c>
      <c r="K14" s="289" t="s">
        <v>22</v>
      </c>
      <c r="L14" s="289" t="s">
        <v>22</v>
      </c>
      <c r="M14" s="289" t="s">
        <v>22</v>
      </c>
      <c r="N14" s="365" t="s">
        <v>22</v>
      </c>
      <c r="O14" s="288" t="s">
        <v>22</v>
      </c>
      <c r="P14" s="288">
        <v>13.825125717197224</v>
      </c>
      <c r="Q14" s="288">
        <v>-44.035418721324127</v>
      </c>
      <c r="R14" s="288">
        <v>-8.8336002359981336</v>
      </c>
      <c r="S14" s="109" t="s">
        <v>39</v>
      </c>
    </row>
    <row r="15" spans="1:19" ht="25" customHeight="1">
      <c r="A15" s="109" t="s">
        <v>40</v>
      </c>
      <c r="B15" s="288">
        <v>2.7016527013300475</v>
      </c>
      <c r="C15" s="291">
        <v>102.58666509183251</v>
      </c>
      <c r="D15" s="292">
        <v>61.606800949682167</v>
      </c>
      <c r="E15" s="292">
        <v>320</v>
      </c>
      <c r="F15" s="366">
        <v>240.01560062402496</v>
      </c>
      <c r="G15" s="291">
        <v>222.77187244480785</v>
      </c>
      <c r="H15" s="289">
        <v>32.161201106282107</v>
      </c>
      <c r="I15" s="289" t="s">
        <v>22</v>
      </c>
      <c r="J15" s="289">
        <v>279.68971212836243</v>
      </c>
      <c r="K15" s="289" t="s">
        <v>22</v>
      </c>
      <c r="L15" s="289" t="s">
        <v>22</v>
      </c>
      <c r="M15" s="289" t="s">
        <v>22</v>
      </c>
      <c r="N15" s="365" t="s">
        <v>22</v>
      </c>
      <c r="O15" s="288">
        <v>40</v>
      </c>
      <c r="P15" s="288">
        <v>-10.773759776466633</v>
      </c>
      <c r="Q15" s="288">
        <v>81.387893645106544</v>
      </c>
      <c r="R15" s="288">
        <v>-84.594517418617926</v>
      </c>
      <c r="S15" s="109" t="s">
        <v>40</v>
      </c>
    </row>
    <row r="16" spans="1:19" ht="25" customHeight="1">
      <c r="A16" s="109" t="s">
        <v>41</v>
      </c>
      <c r="B16" s="288">
        <v>8.4819071554991439</v>
      </c>
      <c r="C16" s="291">
        <v>-23.516645079987399</v>
      </c>
      <c r="D16" s="292">
        <v>-13.896128071481755</v>
      </c>
      <c r="E16" s="292">
        <v>-70.099667774086384</v>
      </c>
      <c r="F16" s="366">
        <v>-51.947477131897315</v>
      </c>
      <c r="G16" s="291">
        <v>-7.4982377819548844</v>
      </c>
      <c r="H16" s="289">
        <v>-45.440599965911034</v>
      </c>
      <c r="I16" s="289" t="s">
        <v>22</v>
      </c>
      <c r="J16" s="289">
        <v>3.941809632269198</v>
      </c>
      <c r="K16" s="289" t="s">
        <v>22</v>
      </c>
      <c r="L16" s="289" t="s">
        <v>22</v>
      </c>
      <c r="M16" s="289" t="s">
        <v>22</v>
      </c>
      <c r="N16" s="365" t="s">
        <v>22</v>
      </c>
      <c r="O16" s="288" t="s">
        <v>22</v>
      </c>
      <c r="P16" s="288">
        <v>26.642305499403946</v>
      </c>
      <c r="Q16" s="288">
        <v>-89.854281321717423</v>
      </c>
      <c r="R16" s="288">
        <v>143.08808456761591</v>
      </c>
      <c r="S16" s="109" t="s">
        <v>41</v>
      </c>
    </row>
    <row r="17" spans="1:19" ht="25" customHeight="1">
      <c r="A17" s="109" t="s">
        <v>42</v>
      </c>
      <c r="B17" s="288">
        <v>5.9362983412868573</v>
      </c>
      <c r="C17" s="291">
        <v>-18.922116600709884</v>
      </c>
      <c r="D17" s="292">
        <v>-19.761653341378789</v>
      </c>
      <c r="E17" s="292">
        <v>57.504873294346964</v>
      </c>
      <c r="F17" s="366">
        <v>-18.107642787633807</v>
      </c>
      <c r="G17" s="291">
        <v>-22.483355859238117</v>
      </c>
      <c r="H17" s="289">
        <v>6.8893528183715915</v>
      </c>
      <c r="I17" s="289" t="s">
        <v>22</v>
      </c>
      <c r="J17" s="289">
        <v>-26.021438994275442</v>
      </c>
      <c r="K17" s="289" t="s">
        <v>22</v>
      </c>
      <c r="L17" s="289" t="s">
        <v>22</v>
      </c>
      <c r="M17" s="289" t="s">
        <v>22</v>
      </c>
      <c r="N17" s="365" t="s">
        <v>22</v>
      </c>
      <c r="O17" s="288" t="s">
        <v>22</v>
      </c>
      <c r="P17" s="288">
        <v>21.848164318795838</v>
      </c>
      <c r="Q17" s="288">
        <v>-16.228856230904469</v>
      </c>
      <c r="R17" s="288">
        <v>187.37014820418295</v>
      </c>
      <c r="S17" s="109" t="s">
        <v>42</v>
      </c>
    </row>
    <row r="18" spans="1:19" ht="25" customHeight="1">
      <c r="A18" s="109" t="s">
        <v>43</v>
      </c>
      <c r="B18" s="288">
        <v>8.6752417049269042</v>
      </c>
      <c r="C18" s="291">
        <v>14.355946846587415</v>
      </c>
      <c r="D18" s="292">
        <v>34.428693478467238</v>
      </c>
      <c r="E18" s="292">
        <v>2.1505376344086073</v>
      </c>
      <c r="F18" s="366">
        <v>-23.073058281120694</v>
      </c>
      <c r="G18" s="291">
        <v>-14.984158861515553</v>
      </c>
      <c r="H18" s="289">
        <v>-54.227563061600087</v>
      </c>
      <c r="I18" s="289" t="s">
        <v>22</v>
      </c>
      <c r="J18" s="289">
        <v>-7.5138076003627106</v>
      </c>
      <c r="K18" s="289" t="s">
        <v>211</v>
      </c>
      <c r="L18" s="289">
        <v>29.456133386264383</v>
      </c>
      <c r="M18" s="289" t="s">
        <v>22</v>
      </c>
      <c r="N18" s="365" t="s">
        <v>22</v>
      </c>
      <c r="O18" s="288">
        <v>-5.0980392156862848</v>
      </c>
      <c r="P18" s="288">
        <v>-3.5201902025607126</v>
      </c>
      <c r="Q18" s="288">
        <v>-5.7843778213629804</v>
      </c>
      <c r="R18" s="288">
        <v>0.32378440209272696</v>
      </c>
      <c r="S18" s="109" t="s">
        <v>43</v>
      </c>
    </row>
    <row r="19" spans="1:19" ht="25" customHeight="1">
      <c r="A19" s="109" t="s">
        <v>44</v>
      </c>
      <c r="B19" s="288">
        <v>8.6715324969276253</v>
      </c>
      <c r="C19" s="291">
        <v>89.272605406785601</v>
      </c>
      <c r="D19" s="292">
        <v>100.71649192108083</v>
      </c>
      <c r="E19" s="292" t="s">
        <v>211</v>
      </c>
      <c r="F19" s="366">
        <v>18.388803321502721</v>
      </c>
      <c r="G19" s="291">
        <v>46.592028906164444</v>
      </c>
      <c r="H19" s="289" t="s">
        <v>211</v>
      </c>
      <c r="I19" s="289" t="s">
        <v>22</v>
      </c>
      <c r="J19" s="289">
        <v>-23.156767827220264</v>
      </c>
      <c r="K19" s="289" t="s">
        <v>22</v>
      </c>
      <c r="L19" s="289" t="s">
        <v>22</v>
      </c>
      <c r="M19" s="289" t="s">
        <v>22</v>
      </c>
      <c r="N19" s="365" t="s">
        <v>22</v>
      </c>
      <c r="O19" s="288" t="s">
        <v>22</v>
      </c>
      <c r="P19" s="288">
        <v>31.040563775778395</v>
      </c>
      <c r="Q19" s="288">
        <v>-66.894625313041814</v>
      </c>
      <c r="R19" s="288">
        <v>-6.313828913079206</v>
      </c>
      <c r="S19" s="109" t="s">
        <v>44</v>
      </c>
    </row>
    <row r="20" spans="1:19" ht="25" customHeight="1">
      <c r="A20" s="109" t="s">
        <v>45</v>
      </c>
      <c r="B20" s="288">
        <v>8.6298951185085855</v>
      </c>
      <c r="C20" s="291">
        <v>53.620359324729804</v>
      </c>
      <c r="D20" s="292">
        <v>38.476469827028438</v>
      </c>
      <c r="E20" s="292">
        <v>-82.248520710059168</v>
      </c>
      <c r="F20" s="366">
        <v>140.38506147065647</v>
      </c>
      <c r="G20" s="291">
        <v>54.172484158522195</v>
      </c>
      <c r="H20" s="289">
        <v>162.98850574712645</v>
      </c>
      <c r="I20" s="289">
        <v>-90.688259109311744</v>
      </c>
      <c r="J20" s="289">
        <v>-7.2349570200573083</v>
      </c>
      <c r="K20" s="289" t="s">
        <v>22</v>
      </c>
      <c r="L20" s="289" t="s">
        <v>22</v>
      </c>
      <c r="M20" s="289" t="s">
        <v>22</v>
      </c>
      <c r="N20" s="365" t="s">
        <v>22</v>
      </c>
      <c r="O20" s="288" t="s">
        <v>22</v>
      </c>
      <c r="P20" s="288">
        <v>-3.8946662550958422</v>
      </c>
      <c r="Q20" s="288">
        <v>55.129456154046323</v>
      </c>
      <c r="R20" s="288">
        <v>-61.357853100850129</v>
      </c>
      <c r="S20" s="109" t="s">
        <v>45</v>
      </c>
    </row>
    <row r="21" spans="1:19" ht="25" customHeight="1">
      <c r="A21" s="109" t="s">
        <v>46</v>
      </c>
      <c r="B21" s="288">
        <v>9.3508747461408177</v>
      </c>
      <c r="C21" s="291">
        <v>-13.462061323634273</v>
      </c>
      <c r="D21" s="292">
        <v>-21.242549289316827</v>
      </c>
      <c r="E21" s="292">
        <v>54.833480695549639</v>
      </c>
      <c r="F21" s="366">
        <v>11.135837406740421</v>
      </c>
      <c r="G21" s="291">
        <v>-28.59100561756614</v>
      </c>
      <c r="H21" s="289">
        <v>-48.865245715904258</v>
      </c>
      <c r="I21" s="289">
        <v>6.5281899109792363</v>
      </c>
      <c r="J21" s="289">
        <v>-20.222497463140925</v>
      </c>
      <c r="K21" s="289" t="s">
        <v>22</v>
      </c>
      <c r="L21" s="289" t="s">
        <v>22</v>
      </c>
      <c r="M21" s="289" t="s">
        <v>22</v>
      </c>
      <c r="N21" s="365" t="s">
        <v>22</v>
      </c>
      <c r="O21" s="288">
        <v>-33.485099337748352</v>
      </c>
      <c r="P21" s="288">
        <v>-7.5899495224765303</v>
      </c>
      <c r="Q21" s="288">
        <v>-43.685406618807363</v>
      </c>
      <c r="R21" s="288">
        <v>-16.373592929032483</v>
      </c>
      <c r="S21" s="109" t="s">
        <v>46</v>
      </c>
    </row>
    <row r="22" spans="1:19" ht="25" customHeight="1">
      <c r="A22" s="109" t="s">
        <v>47</v>
      </c>
      <c r="B22" s="288">
        <v>9.0408190481288955</v>
      </c>
      <c r="C22" s="291">
        <v>-10.839880845278799</v>
      </c>
      <c r="D22" s="292">
        <v>-21.292213518701047</v>
      </c>
      <c r="E22" s="292">
        <v>9.7674418604651265</v>
      </c>
      <c r="F22" s="366">
        <v>24.875396465790672</v>
      </c>
      <c r="G22" s="291">
        <v>-51.368997296324508</v>
      </c>
      <c r="H22" s="289">
        <v>-69.693078530604026</v>
      </c>
      <c r="I22" s="289">
        <v>12.863705972434914</v>
      </c>
      <c r="J22" s="289">
        <v>-42.698206000227565</v>
      </c>
      <c r="K22" s="289">
        <v>-51.212957582800698</v>
      </c>
      <c r="L22" s="289">
        <v>-46.901185770750985</v>
      </c>
      <c r="M22" s="289" t="s">
        <v>22</v>
      </c>
      <c r="N22" s="365" t="s">
        <v>22</v>
      </c>
      <c r="O22" s="288" t="s">
        <v>22</v>
      </c>
      <c r="P22" s="288">
        <v>0.22590914580322874</v>
      </c>
      <c r="Q22" s="288">
        <v>2.2054378127834013</v>
      </c>
      <c r="R22" s="288">
        <v>-13.143254520166906</v>
      </c>
      <c r="S22" s="109" t="s">
        <v>47</v>
      </c>
    </row>
    <row r="23" spans="1:19" ht="25" customHeight="1">
      <c r="A23" s="109" t="s">
        <v>48</v>
      </c>
      <c r="B23" s="288">
        <v>9.1222623937599678</v>
      </c>
      <c r="C23" s="291">
        <v>-35.47946353730093</v>
      </c>
      <c r="D23" s="292">
        <v>-38.195525176392408</v>
      </c>
      <c r="E23" s="292">
        <v>-0.23396133481098502</v>
      </c>
      <c r="F23" s="366">
        <v>-24.308791945739003</v>
      </c>
      <c r="G23" s="291">
        <v>-9.5159744981106371</v>
      </c>
      <c r="H23" s="289">
        <v>27.717125232546749</v>
      </c>
      <c r="I23" s="289">
        <v>-36.413793103448278</v>
      </c>
      <c r="J23" s="289">
        <v>-17.626393979892313</v>
      </c>
      <c r="K23" s="289">
        <v>47.470331043098071</v>
      </c>
      <c r="L23" s="289">
        <v>45.972256023363343</v>
      </c>
      <c r="M23" s="289" t="s">
        <v>22</v>
      </c>
      <c r="N23" s="365">
        <v>51.589160254265636</v>
      </c>
      <c r="O23" s="288" t="s">
        <v>211</v>
      </c>
      <c r="P23" s="288">
        <v>10.426698993650675</v>
      </c>
      <c r="Q23" s="288">
        <v>-22.693366585324426</v>
      </c>
      <c r="R23" s="288">
        <v>-8.2937087587922065</v>
      </c>
      <c r="S23" s="109" t="s">
        <v>48</v>
      </c>
    </row>
    <row r="24" spans="1:19" ht="25" customHeight="1">
      <c r="A24" s="109" t="s">
        <v>49</v>
      </c>
      <c r="B24" s="288">
        <v>9.1915228193801397</v>
      </c>
      <c r="C24" s="291">
        <v>28.792994302595474</v>
      </c>
      <c r="D24" s="292">
        <v>35.191510936531756</v>
      </c>
      <c r="E24" s="292">
        <v>-23.674496644295303</v>
      </c>
      <c r="F24" s="366">
        <v>8.0721159163809233</v>
      </c>
      <c r="G24" s="291">
        <v>8.4003318408627905</v>
      </c>
      <c r="H24" s="289">
        <v>-3.860337387210663</v>
      </c>
      <c r="I24" s="289" t="s">
        <v>211</v>
      </c>
      <c r="J24" s="289">
        <v>5.3886632067425211</v>
      </c>
      <c r="K24" s="289">
        <v>-31.005443154975865</v>
      </c>
      <c r="L24" s="289">
        <v>-31.005443154975865</v>
      </c>
      <c r="M24" s="289" t="s">
        <v>22</v>
      </c>
      <c r="N24" s="365" t="s">
        <v>22</v>
      </c>
      <c r="O24" s="288" t="s">
        <v>22</v>
      </c>
      <c r="P24" s="288">
        <v>4.2520433148992822</v>
      </c>
      <c r="Q24" s="288">
        <v>-46.132719222957753</v>
      </c>
      <c r="R24" s="288">
        <v>-10.365784805615505</v>
      </c>
      <c r="S24" s="109" t="s">
        <v>49</v>
      </c>
    </row>
    <row r="25" spans="1:19" ht="25" customHeight="1">
      <c r="A25" s="109" t="s">
        <v>50</v>
      </c>
      <c r="B25" s="288">
        <v>6.4061853229459444</v>
      </c>
      <c r="C25" s="291">
        <v>247.15728566631367</v>
      </c>
      <c r="D25" s="292">
        <v>303.0456521028724</v>
      </c>
      <c r="E25" s="292">
        <v>-94.874591057797161</v>
      </c>
      <c r="F25" s="366">
        <v>53.050729673384296</v>
      </c>
      <c r="G25" s="291">
        <v>-0.15681589067692414</v>
      </c>
      <c r="H25" s="289">
        <v>-18.31174631531934</v>
      </c>
      <c r="I25" s="289" t="s">
        <v>211</v>
      </c>
      <c r="J25" s="289">
        <v>-5.8046238024178791</v>
      </c>
      <c r="K25" s="289" t="s">
        <v>22</v>
      </c>
      <c r="L25" s="289" t="s">
        <v>22</v>
      </c>
      <c r="M25" s="289" t="s">
        <v>22</v>
      </c>
      <c r="N25" s="365" t="s">
        <v>22</v>
      </c>
      <c r="O25" s="288">
        <v>448.38709677419354</v>
      </c>
      <c r="P25" s="288">
        <v>17.91688030536092</v>
      </c>
      <c r="Q25" s="288">
        <v>-3.343990004777126</v>
      </c>
      <c r="R25" s="288">
        <v>-17.541245524180766</v>
      </c>
      <c r="S25" s="109" t="s">
        <v>50</v>
      </c>
    </row>
    <row r="26" spans="1:19" ht="25" customHeight="1">
      <c r="A26" s="109" t="s">
        <v>51</v>
      </c>
      <c r="B26" s="288">
        <v>7.3535760536243941</v>
      </c>
      <c r="C26" s="291">
        <v>-26.997073979129453</v>
      </c>
      <c r="D26" s="292">
        <v>-18.549529820945509</v>
      </c>
      <c r="E26" s="292">
        <v>-92.398427260812582</v>
      </c>
      <c r="F26" s="366">
        <v>-58.215755437977663</v>
      </c>
      <c r="G26" s="291">
        <v>46.809286495684944</v>
      </c>
      <c r="H26" s="289">
        <v>-80.751794484321877</v>
      </c>
      <c r="I26" s="289" t="s">
        <v>22</v>
      </c>
      <c r="J26" s="289">
        <v>277.05421070576205</v>
      </c>
      <c r="K26" s="289" t="s">
        <v>22</v>
      </c>
      <c r="L26" s="289" t="s">
        <v>22</v>
      </c>
      <c r="M26" s="289" t="s">
        <v>22</v>
      </c>
      <c r="N26" s="365" t="s">
        <v>22</v>
      </c>
      <c r="O26" s="288" t="s">
        <v>22</v>
      </c>
      <c r="P26" s="288">
        <v>55.313077998827083</v>
      </c>
      <c r="Q26" s="288">
        <v>-31.793282797543299</v>
      </c>
      <c r="R26" s="288">
        <v>-32.412317278491969</v>
      </c>
      <c r="S26" s="109" t="s">
        <v>51</v>
      </c>
    </row>
    <row r="27" spans="1:19" ht="25" customHeight="1">
      <c r="A27" s="109" t="s">
        <v>52</v>
      </c>
      <c r="B27" s="288">
        <v>9.5370498007546871</v>
      </c>
      <c r="C27" s="291">
        <v>21.780191818359754</v>
      </c>
      <c r="D27" s="292">
        <v>23.08991252353006</v>
      </c>
      <c r="E27" s="292">
        <v>145.18828451882845</v>
      </c>
      <c r="F27" s="366">
        <v>4.7460634286981644</v>
      </c>
      <c r="G27" s="291">
        <v>-46.279961649089159</v>
      </c>
      <c r="H27" s="289">
        <v>-27.638755213346172</v>
      </c>
      <c r="I27" s="289" t="s">
        <v>22</v>
      </c>
      <c r="J27" s="289">
        <v>-73.975214489990464</v>
      </c>
      <c r="K27" s="289" t="s">
        <v>22</v>
      </c>
      <c r="L27" s="289" t="s">
        <v>22</v>
      </c>
      <c r="M27" s="289" t="s">
        <v>22</v>
      </c>
      <c r="N27" s="365" t="s">
        <v>22</v>
      </c>
      <c r="O27" s="288" t="s">
        <v>22</v>
      </c>
      <c r="P27" s="288">
        <v>29.73640520781754</v>
      </c>
      <c r="Q27" s="288">
        <v>-19.934270172257484</v>
      </c>
      <c r="R27" s="288">
        <v>92.790845763464091</v>
      </c>
      <c r="S27" s="109" t="s">
        <v>52</v>
      </c>
    </row>
    <row r="28" spans="1:19" ht="25" customHeight="1">
      <c r="A28" s="109" t="s">
        <v>53</v>
      </c>
      <c r="B28" s="288">
        <v>6.484874175964265</v>
      </c>
      <c r="C28" s="291">
        <v>-0.19269924374636105</v>
      </c>
      <c r="D28" s="292">
        <v>-16.482412060301513</v>
      </c>
      <c r="E28" s="292">
        <v>248.74213836477986</v>
      </c>
      <c r="F28" s="366">
        <v>-25.153190853385141</v>
      </c>
      <c r="G28" s="291">
        <v>38.163777123541593</v>
      </c>
      <c r="H28" s="289">
        <v>-13.766233766233768</v>
      </c>
      <c r="I28" s="289" t="s">
        <v>22</v>
      </c>
      <c r="J28" s="289">
        <v>48.643690210981504</v>
      </c>
      <c r="K28" s="289" t="s">
        <v>22</v>
      </c>
      <c r="L28" s="289" t="s">
        <v>22</v>
      </c>
      <c r="M28" s="289" t="s">
        <v>22</v>
      </c>
      <c r="N28" s="365" t="s">
        <v>22</v>
      </c>
      <c r="O28" s="288" t="s">
        <v>22</v>
      </c>
      <c r="P28" s="288">
        <v>4.0892484597980285</v>
      </c>
      <c r="Q28" s="288">
        <v>32.540415704387982</v>
      </c>
      <c r="R28" s="288">
        <v>66.847483284975397</v>
      </c>
      <c r="S28" s="109" t="s">
        <v>53</v>
      </c>
    </row>
    <row r="29" spans="1:19" ht="25" customHeight="1">
      <c r="A29" s="109" t="s">
        <v>54</v>
      </c>
      <c r="B29" s="288">
        <v>8.3873685762962111</v>
      </c>
      <c r="C29" s="291">
        <v>50.454241816967283</v>
      </c>
      <c r="D29" s="292">
        <v>43.154467523903719</v>
      </c>
      <c r="E29" s="292">
        <v>-83.435582822085891</v>
      </c>
      <c r="F29" s="366">
        <v>116.0280970625798</v>
      </c>
      <c r="G29" s="291">
        <v>129.6911196911197</v>
      </c>
      <c r="H29" s="289">
        <v>129.51807228915663</v>
      </c>
      <c r="I29" s="289">
        <v>-95.729537366548044</v>
      </c>
      <c r="J29" s="289">
        <v>164.71562672556598</v>
      </c>
      <c r="K29" s="289" t="s">
        <v>22</v>
      </c>
      <c r="L29" s="289" t="s">
        <v>22</v>
      </c>
      <c r="M29" s="289" t="s">
        <v>22</v>
      </c>
      <c r="N29" s="365" t="s">
        <v>22</v>
      </c>
      <c r="O29" s="288" t="s">
        <v>22</v>
      </c>
      <c r="P29" s="288">
        <v>-13.836088941483396</v>
      </c>
      <c r="Q29" s="288">
        <v>12.135768341867958</v>
      </c>
      <c r="R29" s="288">
        <v>-52.855614486353602</v>
      </c>
      <c r="S29" s="109" t="s">
        <v>54</v>
      </c>
    </row>
    <row r="30" spans="1:19" ht="25" customHeight="1">
      <c r="A30" s="109" t="s">
        <v>55</v>
      </c>
      <c r="B30" s="288">
        <v>9.0192491117824858</v>
      </c>
      <c r="C30" s="291">
        <v>-48.87004165079032</v>
      </c>
      <c r="D30" s="292">
        <v>-54.663022790493386</v>
      </c>
      <c r="E30" s="292">
        <v>-51.373816670514891</v>
      </c>
      <c r="F30" s="366">
        <v>-19.878914237600739</v>
      </c>
      <c r="G30" s="291">
        <v>-50.683420165491874</v>
      </c>
      <c r="H30" s="289">
        <v>-75.147670094071316</v>
      </c>
      <c r="I30" s="289">
        <v>-75.462392108508013</v>
      </c>
      <c r="J30" s="289">
        <v>-35.664888361983799</v>
      </c>
      <c r="K30" s="289" t="s">
        <v>22</v>
      </c>
      <c r="L30" s="289" t="s">
        <v>22</v>
      </c>
      <c r="M30" s="289" t="s">
        <v>22</v>
      </c>
      <c r="N30" s="365" t="s">
        <v>22</v>
      </c>
      <c r="O30" s="288" t="s">
        <v>22</v>
      </c>
      <c r="P30" s="288">
        <v>-3.3282615643280877</v>
      </c>
      <c r="Q30" s="288">
        <v>33.811947170725801</v>
      </c>
      <c r="R30" s="288">
        <v>90.527844634409519</v>
      </c>
      <c r="S30" s="109" t="s">
        <v>55</v>
      </c>
    </row>
    <row r="31" spans="1:19" ht="25" customHeight="1">
      <c r="A31" s="109" t="s">
        <v>56</v>
      </c>
      <c r="B31" s="288">
        <v>8.7708257260576517</v>
      </c>
      <c r="C31" s="291">
        <v>41.784381250902214</v>
      </c>
      <c r="D31" s="292">
        <v>44.000318285502118</v>
      </c>
      <c r="E31" s="292">
        <v>-69.193899782135077</v>
      </c>
      <c r="F31" s="366">
        <v>46.326541193550071</v>
      </c>
      <c r="G31" s="291">
        <v>243.9992389649924</v>
      </c>
      <c r="H31" s="289">
        <v>152.59574468085106</v>
      </c>
      <c r="I31" s="289" t="s">
        <v>22</v>
      </c>
      <c r="J31" s="289">
        <v>269.98774810095563</v>
      </c>
      <c r="K31" s="289" t="s">
        <v>22</v>
      </c>
      <c r="L31" s="289" t="s">
        <v>22</v>
      </c>
      <c r="M31" s="289" t="s">
        <v>22</v>
      </c>
      <c r="N31" s="365" t="s">
        <v>22</v>
      </c>
      <c r="O31" s="288">
        <v>29.15194346289752</v>
      </c>
      <c r="P31" s="288">
        <v>16.696655527946774</v>
      </c>
      <c r="Q31" s="288">
        <v>-38.32740905795179</v>
      </c>
      <c r="R31" s="288" t="s">
        <v>211</v>
      </c>
      <c r="S31" s="109" t="s">
        <v>56</v>
      </c>
    </row>
    <row r="32" spans="1:19" ht="25" customHeight="1">
      <c r="A32" s="109" t="s">
        <v>57</v>
      </c>
      <c r="B32" s="288">
        <v>9.9977671776074999</v>
      </c>
      <c r="C32" s="291">
        <v>24.9817819311736</v>
      </c>
      <c r="D32" s="292">
        <v>39.329775880469583</v>
      </c>
      <c r="E32" s="292">
        <v>-23.03473491773309</v>
      </c>
      <c r="F32" s="366">
        <v>-41.403021357874636</v>
      </c>
      <c r="G32" s="291">
        <v>33.345788805022039</v>
      </c>
      <c r="H32" s="289">
        <v>-8.3837162434502233</v>
      </c>
      <c r="I32" s="289">
        <v>70.870337477797506</v>
      </c>
      <c r="J32" s="289">
        <v>57.493087557603701</v>
      </c>
      <c r="K32" s="289">
        <v>-82.062334217506631</v>
      </c>
      <c r="L32" s="289">
        <v>-82.062334217506631</v>
      </c>
      <c r="M32" s="289" t="s">
        <v>22</v>
      </c>
      <c r="N32" s="365" t="s">
        <v>22</v>
      </c>
      <c r="O32" s="288">
        <v>-81.726667804128994</v>
      </c>
      <c r="P32" s="288">
        <v>0.4006339287565055</v>
      </c>
      <c r="Q32" s="288">
        <v>-47.991252426468776</v>
      </c>
      <c r="R32" s="288">
        <v>173.81677335297121</v>
      </c>
      <c r="S32" s="109" t="s">
        <v>57</v>
      </c>
    </row>
    <row r="33" spans="1:19" ht="25" customHeight="1">
      <c r="A33" s="109" t="s">
        <v>58</v>
      </c>
      <c r="B33" s="288">
        <v>9.92522354597331</v>
      </c>
      <c r="C33" s="291">
        <v>29.628497808769083</v>
      </c>
      <c r="D33" s="292">
        <v>30.727994396451095</v>
      </c>
      <c r="E33" s="292">
        <v>-10.496251338807568</v>
      </c>
      <c r="F33" s="366">
        <v>29.471955903480222</v>
      </c>
      <c r="G33" s="291">
        <v>6.1591844084606606</v>
      </c>
      <c r="H33" s="289">
        <v>15.70969922271037</v>
      </c>
      <c r="I33" s="289">
        <v>1.6190881976991847</v>
      </c>
      <c r="J33" s="289">
        <v>3.7188937050320163</v>
      </c>
      <c r="K33" s="289">
        <v>50.239234449760772</v>
      </c>
      <c r="L33" s="289">
        <v>24.053936494127882</v>
      </c>
      <c r="M33" s="289" t="s">
        <v>22</v>
      </c>
      <c r="N33" s="365" t="s">
        <v>22</v>
      </c>
      <c r="O33" s="288">
        <v>-83.822432230788365</v>
      </c>
      <c r="P33" s="288">
        <v>7.5372716722771855</v>
      </c>
      <c r="Q33" s="288">
        <v>-22.690120139040687</v>
      </c>
      <c r="R33" s="288">
        <v>-38.499367437129806</v>
      </c>
      <c r="S33" s="109" t="s">
        <v>58</v>
      </c>
    </row>
    <row r="34" spans="1:19" ht="25" customHeight="1">
      <c r="A34" s="109" t="s">
        <v>59</v>
      </c>
      <c r="B34" s="288">
        <v>10.811132135070608</v>
      </c>
      <c r="C34" s="291">
        <v>113.39458821545983</v>
      </c>
      <c r="D34" s="292">
        <v>157.86943319838059</v>
      </c>
      <c r="E34" s="292" t="s">
        <v>22</v>
      </c>
      <c r="F34" s="366">
        <v>25.489697278046307</v>
      </c>
      <c r="G34" s="291">
        <v>93.775042930738408</v>
      </c>
      <c r="H34" s="289">
        <v>-87.998355939169755</v>
      </c>
      <c r="I34" s="289" t="s">
        <v>22</v>
      </c>
      <c r="J34" s="289">
        <v>190.86717892425906</v>
      </c>
      <c r="K34" s="289" t="s">
        <v>211</v>
      </c>
      <c r="L34" s="289" t="s">
        <v>22</v>
      </c>
      <c r="M34" s="289" t="s">
        <v>22</v>
      </c>
      <c r="N34" s="365" t="s">
        <v>22</v>
      </c>
      <c r="O34" s="288" t="s">
        <v>22</v>
      </c>
      <c r="P34" s="288">
        <v>-27.056655483627097</v>
      </c>
      <c r="Q34" s="288">
        <v>181.13071486947746</v>
      </c>
      <c r="R34" s="288">
        <v>30.969223362097722</v>
      </c>
      <c r="S34" s="109" t="s">
        <v>59</v>
      </c>
    </row>
    <row r="35" spans="1:19" ht="25" customHeight="1">
      <c r="A35" s="109" t="s">
        <v>60</v>
      </c>
      <c r="B35" s="288">
        <v>9.5377590132143837</v>
      </c>
      <c r="C35" s="291">
        <v>-22.846694651652925</v>
      </c>
      <c r="D35" s="292">
        <v>-22.781916139611141</v>
      </c>
      <c r="E35" s="292">
        <v>-84.984025559105433</v>
      </c>
      <c r="F35" s="366">
        <v>-24.164378785897938</v>
      </c>
      <c r="G35" s="291" t="s">
        <v>211</v>
      </c>
      <c r="H35" s="289" t="s">
        <v>211</v>
      </c>
      <c r="I35" s="289" t="s">
        <v>22</v>
      </c>
      <c r="J35" s="289" t="s">
        <v>211</v>
      </c>
      <c r="K35" s="289" t="s">
        <v>22</v>
      </c>
      <c r="L35" s="289" t="s">
        <v>22</v>
      </c>
      <c r="M35" s="289" t="s">
        <v>22</v>
      </c>
      <c r="N35" s="365" t="s">
        <v>22</v>
      </c>
      <c r="O35" s="288" t="s">
        <v>22</v>
      </c>
      <c r="P35" s="288">
        <v>36.869274999546519</v>
      </c>
      <c r="Q35" s="288">
        <v>-9.5652912930778058</v>
      </c>
      <c r="R35" s="288">
        <v>160.75711882408575</v>
      </c>
      <c r="S35" s="109" t="s">
        <v>60</v>
      </c>
    </row>
    <row r="36" spans="1:19" ht="25" customHeight="1">
      <c r="A36" s="109" t="s">
        <v>61</v>
      </c>
      <c r="B36" s="288">
        <v>8.2263412559963314</v>
      </c>
      <c r="C36" s="291">
        <v>-13.644403716648199</v>
      </c>
      <c r="D36" s="292">
        <v>-17.920123480609689</v>
      </c>
      <c r="E36" s="292">
        <v>13.793103448275872</v>
      </c>
      <c r="F36" s="366">
        <v>5.8383015849934594</v>
      </c>
      <c r="G36" s="291">
        <v>65.013340956737181</v>
      </c>
      <c r="H36" s="289">
        <v>9.4490173022005735</v>
      </c>
      <c r="I36" s="289" t="s">
        <v>22</v>
      </c>
      <c r="J36" s="289">
        <v>87.437504166388919</v>
      </c>
      <c r="K36" s="289" t="s">
        <v>22</v>
      </c>
      <c r="L36" s="289" t="s">
        <v>22</v>
      </c>
      <c r="M36" s="289" t="s">
        <v>22</v>
      </c>
      <c r="N36" s="365" t="s">
        <v>22</v>
      </c>
      <c r="O36" s="288" t="s">
        <v>22</v>
      </c>
      <c r="P36" s="288">
        <v>6.5591042047352488</v>
      </c>
      <c r="Q36" s="288">
        <v>-8.1856283593550074</v>
      </c>
      <c r="R36" s="288">
        <v>16.81891636174862</v>
      </c>
      <c r="S36" s="109" t="s">
        <v>61</v>
      </c>
    </row>
    <row r="37" spans="1:19" ht="25" customHeight="1">
      <c r="A37" s="109" t="s">
        <v>62</v>
      </c>
      <c r="B37" s="288">
        <v>9.9093581895523215</v>
      </c>
      <c r="C37" s="291">
        <v>35.522723012093053</v>
      </c>
      <c r="D37" s="292">
        <v>55.28660093535828</v>
      </c>
      <c r="E37" s="292">
        <v>-91.49357072205737</v>
      </c>
      <c r="F37" s="366">
        <v>-13.058073178919102</v>
      </c>
      <c r="G37" s="291">
        <v>11.278740533533465</v>
      </c>
      <c r="H37" s="289">
        <v>114.63766847540694</v>
      </c>
      <c r="I37" s="289">
        <v>188</v>
      </c>
      <c r="J37" s="289">
        <v>-14.707197139025482</v>
      </c>
      <c r="K37" s="289">
        <v>244.37217338279385</v>
      </c>
      <c r="L37" s="289">
        <v>219.00031046258925</v>
      </c>
      <c r="M37" s="289" t="s">
        <v>22</v>
      </c>
      <c r="N37" s="365">
        <v>292.47976453274464</v>
      </c>
      <c r="O37" s="288">
        <v>-13.199105145413867</v>
      </c>
      <c r="P37" s="288">
        <v>20.422763829371988</v>
      </c>
      <c r="Q37" s="288">
        <v>-72.270016736721502</v>
      </c>
      <c r="R37" s="288">
        <v>-6.1967772090695519</v>
      </c>
      <c r="S37" s="109" t="s">
        <v>62</v>
      </c>
    </row>
    <row r="38" spans="1:19" ht="25" customHeight="1">
      <c r="A38" s="109" t="s">
        <v>63</v>
      </c>
      <c r="B38" s="288">
        <v>9.3810370542362733</v>
      </c>
      <c r="C38" s="291">
        <v>-6.6711542297062465</v>
      </c>
      <c r="D38" s="292">
        <v>-11.993421943234168</v>
      </c>
      <c r="E38" s="292">
        <v>95.297372060857526</v>
      </c>
      <c r="F38" s="366">
        <v>4.7722179796942896</v>
      </c>
      <c r="G38" s="291">
        <v>93.586005830903787</v>
      </c>
      <c r="H38" s="289">
        <v>280.70766638584666</v>
      </c>
      <c r="I38" s="289">
        <v>-37.367303609341832</v>
      </c>
      <c r="J38" s="289">
        <v>78.099507909772456</v>
      </c>
      <c r="K38" s="289">
        <v>212.63669501822602</v>
      </c>
      <c r="L38" s="289" t="s">
        <v>22</v>
      </c>
      <c r="M38" s="289" t="s">
        <v>22</v>
      </c>
      <c r="N38" s="365" t="s">
        <v>22</v>
      </c>
      <c r="O38" s="288" t="s">
        <v>22</v>
      </c>
      <c r="P38" s="288">
        <v>-10.471577079025977</v>
      </c>
      <c r="Q38" s="288">
        <v>-55.888598231585206</v>
      </c>
      <c r="R38" s="288">
        <v>60.156863865594232</v>
      </c>
      <c r="S38" s="109" t="s">
        <v>63</v>
      </c>
    </row>
    <row r="39" spans="1:19" ht="25" customHeight="1">
      <c r="A39" s="109" t="s">
        <v>64</v>
      </c>
      <c r="B39" s="288">
        <v>8.0676824178427893</v>
      </c>
      <c r="C39" s="291">
        <v>-16.4101622165078</v>
      </c>
      <c r="D39" s="292">
        <v>-14.075771682303227</v>
      </c>
      <c r="E39" s="292">
        <v>-40.035273368606703</v>
      </c>
      <c r="F39" s="366">
        <v>-20.934664246823957</v>
      </c>
      <c r="G39" s="291">
        <v>218.54058857351941</v>
      </c>
      <c r="H39" s="289">
        <v>-38.771011297878196</v>
      </c>
      <c r="I39" s="289" t="s">
        <v>22</v>
      </c>
      <c r="J39" s="289">
        <v>278.77693200877303</v>
      </c>
      <c r="K39" s="289" t="s">
        <v>22</v>
      </c>
      <c r="L39" s="289" t="s">
        <v>22</v>
      </c>
      <c r="M39" s="289" t="s">
        <v>22</v>
      </c>
      <c r="N39" s="365" t="s">
        <v>22</v>
      </c>
      <c r="O39" s="288" t="s">
        <v>22</v>
      </c>
      <c r="P39" s="288">
        <v>-12.707606436233064</v>
      </c>
      <c r="Q39" s="288">
        <v>-0.18439422733173672</v>
      </c>
      <c r="R39" s="288">
        <v>-48.585351792968645</v>
      </c>
      <c r="S39" s="109" t="s">
        <v>64</v>
      </c>
    </row>
    <row r="40" spans="1:19" ht="25" customHeight="1">
      <c r="A40" s="109" t="s">
        <v>65</v>
      </c>
      <c r="B40" s="288">
        <v>9.2802023070083237</v>
      </c>
      <c r="C40" s="291">
        <v>91.985417340428654</v>
      </c>
      <c r="D40" s="292">
        <v>83.230995127811525</v>
      </c>
      <c r="E40" s="292" t="s">
        <v>211</v>
      </c>
      <c r="F40" s="366">
        <v>142.83578370296536</v>
      </c>
      <c r="G40" s="291">
        <v>176.47709320695105</v>
      </c>
      <c r="H40" s="289">
        <v>-30.952380952380949</v>
      </c>
      <c r="I40" s="289" t="s">
        <v>211</v>
      </c>
      <c r="J40" s="289">
        <v>343.52748398629524</v>
      </c>
      <c r="K40" s="289" t="s">
        <v>22</v>
      </c>
      <c r="L40" s="289" t="s">
        <v>22</v>
      </c>
      <c r="M40" s="289" t="s">
        <v>22</v>
      </c>
      <c r="N40" s="365" t="s">
        <v>22</v>
      </c>
      <c r="O40" s="288" t="s">
        <v>22</v>
      </c>
      <c r="P40" s="288">
        <v>72.075635193265867</v>
      </c>
      <c r="Q40" s="288">
        <v>-53.136570031435561</v>
      </c>
      <c r="R40" s="288">
        <v>-22.043071921982943</v>
      </c>
      <c r="S40" s="109" t="s">
        <v>65</v>
      </c>
    </row>
    <row r="41" spans="1:19" ht="25" customHeight="1">
      <c r="A41" s="109" t="s">
        <v>66</v>
      </c>
      <c r="B41" s="288">
        <v>6.0644385070531399</v>
      </c>
      <c r="C41" s="291">
        <v>28.941521058478941</v>
      </c>
      <c r="D41" s="292">
        <v>17.949164345403901</v>
      </c>
      <c r="E41" s="292">
        <v>-62.604340567612688</v>
      </c>
      <c r="F41" s="366">
        <v>52.417368762151654</v>
      </c>
      <c r="G41" s="291">
        <v>-63.185422642146108</v>
      </c>
      <c r="H41" s="289">
        <v>-39.172749391727493</v>
      </c>
      <c r="I41" s="289" t="s">
        <v>22</v>
      </c>
      <c r="J41" s="289">
        <v>-65.110972827214269</v>
      </c>
      <c r="K41" s="289" t="s">
        <v>22</v>
      </c>
      <c r="L41" s="289" t="s">
        <v>22</v>
      </c>
      <c r="M41" s="289" t="s">
        <v>22</v>
      </c>
      <c r="N41" s="365" t="s">
        <v>22</v>
      </c>
      <c r="O41" s="288">
        <v>19.047619047619051</v>
      </c>
      <c r="P41" s="288">
        <v>-9.1910158184519446</v>
      </c>
      <c r="Q41" s="288">
        <v>-39.460539460539458</v>
      </c>
      <c r="R41" s="288">
        <v>-51.981595237530534</v>
      </c>
      <c r="S41" s="109" t="s">
        <v>66</v>
      </c>
    </row>
    <row r="42" spans="1:19" ht="25" customHeight="1">
      <c r="A42" s="109" t="s">
        <v>67</v>
      </c>
      <c r="B42" s="288">
        <v>11.409842049243338</v>
      </c>
      <c r="C42" s="291">
        <v>-26.355738167675568</v>
      </c>
      <c r="D42" s="292">
        <v>-28.054588385960699</v>
      </c>
      <c r="E42" s="292">
        <v>-22.698072805139191</v>
      </c>
      <c r="F42" s="366">
        <v>-20.018665422305176</v>
      </c>
      <c r="G42" s="291">
        <v>425.59726962457341</v>
      </c>
      <c r="H42" s="289">
        <v>33.031674208144779</v>
      </c>
      <c r="I42" s="289" t="s">
        <v>22</v>
      </c>
      <c r="J42" s="289" t="s">
        <v>211</v>
      </c>
      <c r="K42" s="289" t="s">
        <v>22</v>
      </c>
      <c r="L42" s="289" t="s">
        <v>22</v>
      </c>
      <c r="M42" s="289" t="s">
        <v>22</v>
      </c>
      <c r="N42" s="365" t="s">
        <v>22</v>
      </c>
      <c r="O42" s="288" t="s">
        <v>22</v>
      </c>
      <c r="P42" s="288">
        <v>1.9442627898787634</v>
      </c>
      <c r="Q42" s="288">
        <v>44.963588322485009</v>
      </c>
      <c r="R42" s="288">
        <v>-33.036643870572618</v>
      </c>
      <c r="S42" s="109" t="s">
        <v>67</v>
      </c>
    </row>
    <row r="43" spans="1:19" ht="25" customHeight="1">
      <c r="A43" s="109" t="s">
        <v>68</v>
      </c>
      <c r="B43" s="288">
        <v>10.085992611910726</v>
      </c>
      <c r="C43" s="291">
        <v>65.692278701653549</v>
      </c>
      <c r="D43" s="292">
        <v>84.00507120323141</v>
      </c>
      <c r="E43" s="292">
        <v>-90.909090909090907</v>
      </c>
      <c r="F43" s="366">
        <v>-6.8467410452143298</v>
      </c>
      <c r="G43" s="291">
        <v>88.558132663613549</v>
      </c>
      <c r="H43" s="289">
        <v>114.27030913012223</v>
      </c>
      <c r="I43" s="289" t="s">
        <v>22</v>
      </c>
      <c r="J43" s="289">
        <v>73.19635552249909</v>
      </c>
      <c r="K43" s="289">
        <v>-77.336930164888457</v>
      </c>
      <c r="L43" s="289" t="s">
        <v>22</v>
      </c>
      <c r="M43" s="289" t="s">
        <v>22</v>
      </c>
      <c r="N43" s="365">
        <v>-75.694038098953257</v>
      </c>
      <c r="O43" s="288" t="s">
        <v>22</v>
      </c>
      <c r="P43" s="288">
        <v>-26.653568533207334</v>
      </c>
      <c r="Q43" s="288">
        <v>-65.618835234582718</v>
      </c>
      <c r="R43" s="288">
        <v>18.370453273642966</v>
      </c>
      <c r="S43" s="109" t="s">
        <v>68</v>
      </c>
    </row>
    <row r="44" spans="1:19" ht="25" customHeight="1">
      <c r="A44" s="109" t="s">
        <v>69</v>
      </c>
      <c r="B44" s="288">
        <v>9.2209649511161444</v>
      </c>
      <c r="C44" s="291">
        <v>-25.840469882734681</v>
      </c>
      <c r="D44" s="292">
        <v>-36.583519483742869</v>
      </c>
      <c r="E44" s="292" t="s">
        <v>22</v>
      </c>
      <c r="F44" s="366">
        <v>27.38238841978287</v>
      </c>
      <c r="G44" s="291">
        <v>-57.973776930630159</v>
      </c>
      <c r="H44" s="289">
        <v>35.181818181818187</v>
      </c>
      <c r="I44" s="289" t="s">
        <v>22</v>
      </c>
      <c r="J44" s="289">
        <v>-71.054992374629947</v>
      </c>
      <c r="K44" s="289">
        <v>149.54591321897075</v>
      </c>
      <c r="L44" s="289">
        <v>149.54591321897075</v>
      </c>
      <c r="M44" s="289" t="s">
        <v>22</v>
      </c>
      <c r="N44" s="365" t="s">
        <v>22</v>
      </c>
      <c r="O44" s="288" t="s">
        <v>22</v>
      </c>
      <c r="P44" s="288">
        <v>-3.0538711811689581</v>
      </c>
      <c r="Q44" s="288">
        <v>87.122411004643254</v>
      </c>
      <c r="R44" s="288">
        <v>-8.5093330491608725</v>
      </c>
      <c r="S44" s="109" t="s">
        <v>69</v>
      </c>
    </row>
    <row r="45" spans="1:19" ht="25" customHeight="1">
      <c r="A45" s="109" t="s">
        <v>70</v>
      </c>
      <c r="B45" s="288">
        <v>8.7318551754470377</v>
      </c>
      <c r="C45" s="291">
        <v>97.716453148585373</v>
      </c>
      <c r="D45" s="292">
        <v>115.65945079174185</v>
      </c>
      <c r="E45" s="292">
        <v>17.64705882352942</v>
      </c>
      <c r="F45" s="366">
        <v>37.342877094972067</v>
      </c>
      <c r="G45" s="291">
        <v>-30.994935468060774</v>
      </c>
      <c r="H45" s="289">
        <v>-15.106071689831751</v>
      </c>
      <c r="I45" s="289" t="s">
        <v>22</v>
      </c>
      <c r="J45" s="289">
        <v>-32.509963020141456</v>
      </c>
      <c r="K45" s="289" t="s">
        <v>22</v>
      </c>
      <c r="L45" s="289" t="s">
        <v>22</v>
      </c>
      <c r="M45" s="289" t="s">
        <v>22</v>
      </c>
      <c r="N45" s="365" t="s">
        <v>22</v>
      </c>
      <c r="O45" s="288" t="s">
        <v>22</v>
      </c>
      <c r="P45" s="288">
        <v>-8.8168740521740858</v>
      </c>
      <c r="Q45" s="288">
        <v>-59.984842743463432</v>
      </c>
      <c r="R45" s="288">
        <v>-54.858378599717206</v>
      </c>
      <c r="S45" s="109" t="s">
        <v>70</v>
      </c>
    </row>
    <row r="46" spans="1:19" ht="25" customHeight="1">
      <c r="A46" s="109" t="s">
        <v>71</v>
      </c>
      <c r="B46" s="288">
        <v>9.7081641844916078</v>
      </c>
      <c r="C46" s="291">
        <v>44.985146847150332</v>
      </c>
      <c r="D46" s="292">
        <v>33.676393955185006</v>
      </c>
      <c r="E46" s="292" t="s">
        <v>211</v>
      </c>
      <c r="F46" s="366">
        <v>67.504936090616241</v>
      </c>
      <c r="G46" s="291">
        <v>334.64413389665253</v>
      </c>
      <c r="H46" s="289">
        <v>54.644616467276563</v>
      </c>
      <c r="I46" s="289" t="s">
        <v>22</v>
      </c>
      <c r="J46" s="289" t="s">
        <v>211</v>
      </c>
      <c r="K46" s="289" t="s">
        <v>22</v>
      </c>
      <c r="L46" s="289" t="s">
        <v>22</v>
      </c>
      <c r="M46" s="289" t="s">
        <v>22</v>
      </c>
      <c r="N46" s="365" t="s">
        <v>22</v>
      </c>
      <c r="O46" s="288" t="s">
        <v>22</v>
      </c>
      <c r="P46" s="288">
        <v>3.8745568682079181</v>
      </c>
      <c r="Q46" s="288">
        <v>236.65350562335487</v>
      </c>
      <c r="R46" s="288">
        <v>3.5070460929444351</v>
      </c>
      <c r="S46" s="109" t="s">
        <v>71</v>
      </c>
    </row>
    <row r="47" spans="1:19" ht="25" customHeight="1">
      <c r="A47" s="109" t="s">
        <v>72</v>
      </c>
      <c r="B47" s="288">
        <v>8.0566837997166516</v>
      </c>
      <c r="C47" s="291">
        <v>-58.481001547087416</v>
      </c>
      <c r="D47" s="292">
        <v>-66.33370849746764</v>
      </c>
      <c r="E47" s="292" t="s">
        <v>22</v>
      </c>
      <c r="F47" s="366">
        <v>-0.99716324249979493</v>
      </c>
      <c r="G47" s="291">
        <v>-68.286716137976029</v>
      </c>
      <c r="H47" s="289">
        <v>-54.498269896193776</v>
      </c>
      <c r="I47" s="289" t="s">
        <v>22</v>
      </c>
      <c r="J47" s="289">
        <v>-72.763455780325714</v>
      </c>
      <c r="K47" s="289" t="s">
        <v>22</v>
      </c>
      <c r="L47" s="289" t="s">
        <v>22</v>
      </c>
      <c r="M47" s="289" t="s">
        <v>22</v>
      </c>
      <c r="N47" s="365" t="s">
        <v>22</v>
      </c>
      <c r="O47" s="288" t="s">
        <v>22</v>
      </c>
      <c r="P47" s="288">
        <v>10.425622856254705</v>
      </c>
      <c r="Q47" s="288">
        <v>-31.813898120132933</v>
      </c>
      <c r="R47" s="288">
        <v>453.69548647030001</v>
      </c>
      <c r="S47" s="109" t="s">
        <v>72</v>
      </c>
    </row>
    <row r="48" spans="1:19" ht="25" customHeight="1">
      <c r="A48" s="109" t="s">
        <v>73</v>
      </c>
      <c r="B48" s="288">
        <v>7.8982703925882305</v>
      </c>
      <c r="C48" s="291">
        <v>18.103654167661816</v>
      </c>
      <c r="D48" s="292">
        <v>37.209751077378286</v>
      </c>
      <c r="E48" s="292">
        <v>-28.406275805119748</v>
      </c>
      <c r="F48" s="366">
        <v>-20.285463679132448</v>
      </c>
      <c r="G48" s="291">
        <v>220.15445598687808</v>
      </c>
      <c r="H48" s="289">
        <v>106.94693668290179</v>
      </c>
      <c r="I48" s="289" t="s">
        <v>22</v>
      </c>
      <c r="J48" s="289">
        <v>288.38024641891218</v>
      </c>
      <c r="K48" s="289" t="s">
        <v>22</v>
      </c>
      <c r="L48" s="289" t="s">
        <v>22</v>
      </c>
      <c r="M48" s="289" t="s">
        <v>22</v>
      </c>
      <c r="N48" s="365" t="s">
        <v>22</v>
      </c>
      <c r="O48" s="288">
        <v>429.09090909090912</v>
      </c>
      <c r="P48" s="288">
        <v>-30.603567080873745</v>
      </c>
      <c r="Q48" s="288">
        <v>-69.11047519245497</v>
      </c>
      <c r="R48" s="288">
        <v>-47.713559860273101</v>
      </c>
      <c r="S48" s="109" t="s">
        <v>73</v>
      </c>
    </row>
    <row r="49" spans="1:19" ht="25" customHeight="1">
      <c r="A49" s="109" t="s">
        <v>74</v>
      </c>
      <c r="B49" s="288">
        <v>6.5875871358527007</v>
      </c>
      <c r="C49" s="291" t="s">
        <v>211</v>
      </c>
      <c r="D49" s="292" t="s">
        <v>211</v>
      </c>
      <c r="E49" s="292">
        <v>-69.067796610169495</v>
      </c>
      <c r="F49" s="366" t="s">
        <v>211</v>
      </c>
      <c r="G49" s="291">
        <v>61.340795333622367</v>
      </c>
      <c r="H49" s="289">
        <v>-32.01054713249836</v>
      </c>
      <c r="I49" s="289">
        <v>-98.543689320388353</v>
      </c>
      <c r="J49" s="289">
        <v>124.38182502824148</v>
      </c>
      <c r="K49" s="289" t="s">
        <v>22</v>
      </c>
      <c r="L49" s="289" t="s">
        <v>22</v>
      </c>
      <c r="M49" s="289" t="s">
        <v>22</v>
      </c>
      <c r="N49" s="365" t="s">
        <v>22</v>
      </c>
      <c r="O49" s="288" t="s">
        <v>22</v>
      </c>
      <c r="P49" s="288">
        <v>-3.1965046944927735</v>
      </c>
      <c r="Q49" s="288">
        <v>-29.992372234935161</v>
      </c>
      <c r="R49" s="288">
        <v>-38.443719801960505</v>
      </c>
      <c r="S49" s="109" t="s">
        <v>74</v>
      </c>
    </row>
    <row r="50" spans="1:19" ht="25" customHeight="1">
      <c r="A50" s="109" t="s">
        <v>75</v>
      </c>
      <c r="B50" s="288">
        <v>9.5912649460293835</v>
      </c>
      <c r="C50" s="291">
        <v>22.005893661949628</v>
      </c>
      <c r="D50" s="292">
        <v>6.1332224877896664</v>
      </c>
      <c r="E50" s="292">
        <v>219.56257594167681</v>
      </c>
      <c r="F50" s="366">
        <v>67.709205371195111</v>
      </c>
      <c r="G50" s="291">
        <v>322.24473635177935</v>
      </c>
      <c r="H50" s="289" t="s">
        <v>211</v>
      </c>
      <c r="I50" s="289" t="s">
        <v>22</v>
      </c>
      <c r="J50" s="289">
        <v>170.15259142330967</v>
      </c>
      <c r="K50" s="289">
        <v>-45.233644859813083</v>
      </c>
      <c r="L50" s="289">
        <v>-75.273698264352475</v>
      </c>
      <c r="M50" s="289" t="s">
        <v>22</v>
      </c>
      <c r="N50" s="365" t="s">
        <v>22</v>
      </c>
      <c r="O50" s="288" t="s">
        <v>211</v>
      </c>
      <c r="P50" s="288">
        <v>-12.462131035841225</v>
      </c>
      <c r="Q50" s="288">
        <v>28.531284772208636</v>
      </c>
      <c r="R50" s="288">
        <v>25.114377978482977</v>
      </c>
      <c r="S50" s="109" t="s">
        <v>75</v>
      </c>
    </row>
    <row r="51" spans="1:19" ht="25" customHeight="1">
      <c r="A51" s="109" t="s">
        <v>76</v>
      </c>
      <c r="B51" s="288">
        <v>10.828597995151299</v>
      </c>
      <c r="C51" s="291">
        <v>-18.364102320725166</v>
      </c>
      <c r="D51" s="292">
        <v>-19.437507095016457</v>
      </c>
      <c r="E51" s="292">
        <v>-18.903803131991054</v>
      </c>
      <c r="F51" s="366">
        <v>-11.99268130405855</v>
      </c>
      <c r="G51" s="291">
        <v>99.767429568158974</v>
      </c>
      <c r="H51" s="289">
        <v>342.116868798236</v>
      </c>
      <c r="I51" s="289" t="s">
        <v>22</v>
      </c>
      <c r="J51" s="289">
        <v>90.461156838425978</v>
      </c>
      <c r="K51" s="289" t="s">
        <v>22</v>
      </c>
      <c r="L51" s="289" t="s">
        <v>22</v>
      </c>
      <c r="M51" s="289" t="s">
        <v>22</v>
      </c>
      <c r="N51" s="365" t="s">
        <v>22</v>
      </c>
      <c r="O51" s="288" t="s">
        <v>22</v>
      </c>
      <c r="P51" s="288">
        <v>30.615872929380998</v>
      </c>
      <c r="Q51" s="288">
        <v>383.22235501678898</v>
      </c>
      <c r="R51" s="288">
        <v>102.69738019931967</v>
      </c>
      <c r="S51" s="109" t="s">
        <v>76</v>
      </c>
    </row>
    <row r="52" spans="1:19" ht="25" customHeight="1">
      <c r="A52" s="109" t="s">
        <v>77</v>
      </c>
      <c r="B52" s="288">
        <v>7.7352021945862504</v>
      </c>
      <c r="C52" s="291">
        <v>-8.7161446438810088</v>
      </c>
      <c r="D52" s="292">
        <v>-14.71641650368764</v>
      </c>
      <c r="E52" s="292">
        <v>-24.872231686541738</v>
      </c>
      <c r="F52" s="366">
        <v>21.036935076852487</v>
      </c>
      <c r="G52" s="291">
        <v>84.703737465815863</v>
      </c>
      <c r="H52" s="289">
        <v>-41.908531222515386</v>
      </c>
      <c r="I52" s="289" t="s">
        <v>22</v>
      </c>
      <c r="J52" s="289">
        <v>141.83754464876307</v>
      </c>
      <c r="K52" s="289" t="s">
        <v>22</v>
      </c>
      <c r="L52" s="289" t="s">
        <v>22</v>
      </c>
      <c r="M52" s="289" t="s">
        <v>22</v>
      </c>
      <c r="N52" s="365" t="s">
        <v>22</v>
      </c>
      <c r="O52" s="288" t="s">
        <v>22</v>
      </c>
      <c r="P52" s="288">
        <v>-10.978292316664906</v>
      </c>
      <c r="Q52" s="288">
        <v>25.704112840644527</v>
      </c>
      <c r="R52" s="288">
        <v>-74.199234270028171</v>
      </c>
      <c r="S52" s="109" t="s">
        <v>77</v>
      </c>
    </row>
    <row r="53" spans="1:19" ht="25" customHeight="1">
      <c r="A53" s="109" t="s">
        <v>78</v>
      </c>
      <c r="B53" s="288">
        <v>11.561345289092387</v>
      </c>
      <c r="C53" s="291">
        <v>33.082062991068426</v>
      </c>
      <c r="D53" s="292">
        <v>41.416753996744632</v>
      </c>
      <c r="E53" s="292">
        <v>469.27710843373495</v>
      </c>
      <c r="F53" s="366">
        <v>2.4125369441198643</v>
      </c>
      <c r="G53" s="291">
        <v>45.058398975592723</v>
      </c>
      <c r="H53" s="289">
        <v>-34.594089307542959</v>
      </c>
      <c r="I53" s="289">
        <v>18.647764449291174</v>
      </c>
      <c r="J53" s="289">
        <v>148.46076550653149</v>
      </c>
      <c r="K53" s="289" t="s">
        <v>22</v>
      </c>
      <c r="L53" s="289" t="s">
        <v>22</v>
      </c>
      <c r="M53" s="289" t="s">
        <v>22</v>
      </c>
      <c r="N53" s="365" t="s">
        <v>22</v>
      </c>
      <c r="O53" s="288" t="s">
        <v>22</v>
      </c>
      <c r="P53" s="288">
        <v>11.85801513779677</v>
      </c>
      <c r="Q53" s="288">
        <v>-63.002998938617921</v>
      </c>
      <c r="R53" s="288">
        <v>-61.471935520288461</v>
      </c>
      <c r="S53" s="109" t="s">
        <v>78</v>
      </c>
    </row>
    <row r="54" spans="1:19" ht="25" customHeight="1">
      <c r="A54" s="109" t="s">
        <v>79</v>
      </c>
      <c r="B54" s="288">
        <v>7.6096133043240997</v>
      </c>
      <c r="C54" s="291">
        <v>-47.696473774062518</v>
      </c>
      <c r="D54" s="292">
        <v>-52.882418228112556</v>
      </c>
      <c r="E54" s="292">
        <v>-88.228155339805824</v>
      </c>
      <c r="F54" s="366">
        <v>9.5136858889184168</v>
      </c>
      <c r="G54" s="291">
        <v>64.990202482037887</v>
      </c>
      <c r="H54" s="289">
        <v>225.07804370447451</v>
      </c>
      <c r="I54" s="289" t="s">
        <v>22</v>
      </c>
      <c r="J54" s="289">
        <v>-17.372679676344589</v>
      </c>
      <c r="K54" s="289" t="s">
        <v>22</v>
      </c>
      <c r="L54" s="289" t="s">
        <v>22</v>
      </c>
      <c r="M54" s="289" t="s">
        <v>22</v>
      </c>
      <c r="N54" s="365" t="s">
        <v>22</v>
      </c>
      <c r="O54" s="288" t="s">
        <v>22</v>
      </c>
      <c r="P54" s="288">
        <v>-34.117183474280864</v>
      </c>
      <c r="Q54" s="288">
        <v>-87.541079290961918</v>
      </c>
      <c r="R54" s="288">
        <v>-60.532812178564086</v>
      </c>
      <c r="S54" s="109" t="s">
        <v>79</v>
      </c>
    </row>
    <row r="55" spans="1:19" ht="25" customHeight="1">
      <c r="A55" s="109" t="s">
        <v>80</v>
      </c>
      <c r="B55" s="288">
        <v>9.1239941129621656</v>
      </c>
      <c r="C55" s="291">
        <v>24.798781344194637</v>
      </c>
      <c r="D55" s="292">
        <v>18.950365289820127</v>
      </c>
      <c r="E55" s="292">
        <v>-63.243243243243242</v>
      </c>
      <c r="F55" s="366">
        <v>102.74089935760173</v>
      </c>
      <c r="G55" s="291">
        <v>138.29040686823441</v>
      </c>
      <c r="H55" s="289">
        <v>-39.094422970734399</v>
      </c>
      <c r="I55" s="289">
        <v>69.007263922518177</v>
      </c>
      <c r="J55" s="289" t="s">
        <v>211</v>
      </c>
      <c r="K55" s="289" t="s">
        <v>22</v>
      </c>
      <c r="L55" s="289" t="s">
        <v>22</v>
      </c>
      <c r="M55" s="289" t="s">
        <v>22</v>
      </c>
      <c r="N55" s="365" t="s">
        <v>22</v>
      </c>
      <c r="O55" s="288" t="s">
        <v>22</v>
      </c>
      <c r="P55" s="288">
        <v>-11.527699411581821</v>
      </c>
      <c r="Q55" s="288">
        <v>-32.862358031368316</v>
      </c>
      <c r="R55" s="288">
        <v>14.590196622394842</v>
      </c>
      <c r="S55" s="109" t="s">
        <v>80</v>
      </c>
    </row>
    <row r="56" spans="1:19" ht="25" customHeight="1">
      <c r="A56" s="109" t="s">
        <v>81</v>
      </c>
      <c r="B56" s="288">
        <v>24.884211384969106</v>
      </c>
      <c r="C56" s="291">
        <v>8.0949658769310986</v>
      </c>
      <c r="D56" s="292">
        <v>15.005410604785368</v>
      </c>
      <c r="E56" s="292">
        <v>-50.651840490797547</v>
      </c>
      <c r="F56" s="366">
        <v>-11.087068854153216</v>
      </c>
      <c r="G56" s="291">
        <v>12.579430454224521</v>
      </c>
      <c r="H56" s="289">
        <v>55.24407926534559</v>
      </c>
      <c r="I56" s="289" t="s">
        <v>22</v>
      </c>
      <c r="J56" s="289">
        <v>32.230545151893466</v>
      </c>
      <c r="K56" s="289" t="s">
        <v>22</v>
      </c>
      <c r="L56" s="289" t="s">
        <v>22</v>
      </c>
      <c r="M56" s="289" t="s">
        <v>22</v>
      </c>
      <c r="N56" s="365" t="s">
        <v>22</v>
      </c>
      <c r="O56" s="288" t="s">
        <v>22</v>
      </c>
      <c r="P56" s="288">
        <v>10.873915943962629</v>
      </c>
      <c r="Q56" s="288">
        <v>-79.685652992425901</v>
      </c>
      <c r="R56" s="288">
        <v>21.235682417094992</v>
      </c>
      <c r="S56" s="109" t="s">
        <v>81</v>
      </c>
    </row>
    <row r="57" spans="1:19" ht="25" customHeight="1" thickBot="1">
      <c r="A57" s="110" t="s">
        <v>82</v>
      </c>
      <c r="B57" s="284">
        <v>9.9431317938186652</v>
      </c>
      <c r="C57" s="294">
        <v>-8.137470620593092</v>
      </c>
      <c r="D57" s="293">
        <v>-0.1008891928864557</v>
      </c>
      <c r="E57" s="293">
        <v>-72.934617334009118</v>
      </c>
      <c r="F57" s="367">
        <v>-25.651394932173019</v>
      </c>
      <c r="G57" s="287">
        <v>-31.841796110168389</v>
      </c>
      <c r="H57" s="286">
        <v>36.933207902163673</v>
      </c>
      <c r="I57" s="286">
        <v>165</v>
      </c>
      <c r="J57" s="286">
        <v>-43.617700729927009</v>
      </c>
      <c r="K57" s="286" t="s">
        <v>22</v>
      </c>
      <c r="L57" s="286" t="s">
        <v>22</v>
      </c>
      <c r="M57" s="286" t="s">
        <v>22</v>
      </c>
      <c r="N57" s="364" t="s">
        <v>22</v>
      </c>
      <c r="O57" s="284" t="s">
        <v>22</v>
      </c>
      <c r="P57" s="284">
        <v>-17.290418377150843</v>
      </c>
      <c r="Q57" s="284">
        <v>142.60656502800248</v>
      </c>
      <c r="R57" s="284">
        <v>81.467209116013436</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73A21-20E7-4861-8055-8F58196923CF}">
  <sheetPr>
    <pageSetUpPr fitToPage="1"/>
  </sheetPr>
  <dimension ref="A1:P22"/>
  <sheetViews>
    <sheetView showGridLines="0" zoomScale="85" zoomScaleNormal="85" zoomScaleSheetLayoutView="100" workbookViewId="0"/>
  </sheetViews>
  <sheetFormatPr defaultColWidth="9" defaultRowHeight="13"/>
  <cols>
    <col min="1" max="1" width="4.6328125" style="554" customWidth="1"/>
    <col min="2" max="2" width="4.6328125" style="552" customWidth="1"/>
    <col min="3" max="3" width="3.08984375" style="552" customWidth="1"/>
    <col min="4" max="4" width="10.453125" style="553" bestFit="1" customWidth="1"/>
    <col min="5" max="5" width="11.6328125" style="553" customWidth="1"/>
    <col min="6" max="6" width="9.6328125" style="553" customWidth="1"/>
    <col min="7" max="7" width="11.6328125" style="553" customWidth="1"/>
    <col min="8" max="8" width="9.6328125" style="553" customWidth="1"/>
    <col min="9" max="9" width="11.6328125" style="553" customWidth="1"/>
    <col min="10" max="10" width="9.6328125" style="553" customWidth="1"/>
    <col min="11" max="11" width="11.6328125" style="553" customWidth="1"/>
    <col min="12" max="12" width="9.6328125" style="553" customWidth="1"/>
    <col min="13" max="15" width="10.6328125" style="553" customWidth="1"/>
    <col min="16" max="16" width="10.6328125" style="552" customWidth="1"/>
    <col min="17" max="16384" width="9" style="552"/>
  </cols>
  <sheetData>
    <row r="1" spans="1:16" s="555" customFormat="1" ht="41.15" customHeight="1">
      <c r="A1" s="641" t="s">
        <v>331</v>
      </c>
      <c r="B1" s="638"/>
      <c r="C1" s="638"/>
      <c r="D1" s="638"/>
      <c r="E1" s="638"/>
      <c r="F1" s="638"/>
      <c r="G1" s="638"/>
      <c r="H1" s="638"/>
      <c r="I1" s="638"/>
      <c r="J1" s="638"/>
      <c r="K1" s="638"/>
      <c r="L1" s="638"/>
    </row>
    <row r="2" spans="1:16" s="555" customFormat="1" ht="32.25" customHeight="1">
      <c r="A2" s="640" t="s">
        <v>330</v>
      </c>
      <c r="B2" s="638"/>
      <c r="C2" s="638"/>
      <c r="D2" s="638"/>
      <c r="E2" s="638"/>
      <c r="F2" s="638"/>
      <c r="G2" s="638"/>
      <c r="H2" s="638"/>
      <c r="I2" s="638"/>
      <c r="J2" s="638"/>
      <c r="K2" s="638"/>
      <c r="L2" s="638"/>
    </row>
    <row r="3" spans="1:16" s="555" customFormat="1" ht="32.25" customHeight="1">
      <c r="A3" s="639" t="s">
        <v>329</v>
      </c>
      <c r="B3" s="638"/>
      <c r="C3" s="638"/>
      <c r="D3" s="638"/>
      <c r="E3" s="638"/>
      <c r="F3" s="638"/>
      <c r="G3" s="638"/>
      <c r="H3" s="638"/>
      <c r="I3" s="638"/>
      <c r="J3" s="638"/>
      <c r="K3" s="638"/>
      <c r="L3" s="638"/>
    </row>
    <row r="4" spans="1:16" s="555" customFormat="1" ht="32.25" customHeight="1">
      <c r="D4" s="638"/>
    </row>
    <row r="5" spans="1:16" s="555" customFormat="1" ht="32.25" customHeight="1">
      <c r="B5" s="637"/>
      <c r="C5" s="637"/>
      <c r="D5" s="637"/>
      <c r="E5" s="637"/>
      <c r="F5" s="637"/>
      <c r="G5" s="637"/>
      <c r="H5" s="637"/>
      <c r="I5" s="637"/>
    </row>
    <row r="6" spans="1:16" s="634" customFormat="1" ht="18.75" customHeight="1" thickBot="1">
      <c r="A6" s="634" t="s">
        <v>328</v>
      </c>
      <c r="B6" s="636"/>
      <c r="C6" s="636"/>
      <c r="D6" s="636"/>
      <c r="E6" s="636"/>
      <c r="F6" s="636"/>
      <c r="G6" s="636"/>
      <c r="H6" s="636"/>
      <c r="I6" s="636"/>
      <c r="L6" s="635" t="str">
        <f>A2</f>
        <v>令和8年2月審査分</v>
      </c>
    </row>
    <row r="7" spans="1:16" s="555" customFormat="1" ht="23.25" customHeight="1">
      <c r="A7" s="793" t="s">
        <v>327</v>
      </c>
      <c r="B7" s="794"/>
      <c r="C7" s="794"/>
      <c r="D7" s="795"/>
      <c r="E7" s="799" t="s">
        <v>323</v>
      </c>
      <c r="F7" s="801" t="s">
        <v>326</v>
      </c>
      <c r="G7" s="803" t="s">
        <v>321</v>
      </c>
      <c r="H7" s="805" t="s">
        <v>325</v>
      </c>
      <c r="I7" s="807" t="s">
        <v>324</v>
      </c>
      <c r="J7" s="808"/>
      <c r="K7" s="808"/>
      <c r="L7" s="809"/>
    </row>
    <row r="8" spans="1:16" s="555" customFormat="1" ht="36.75" customHeight="1" thickBot="1">
      <c r="A8" s="796"/>
      <c r="B8" s="797"/>
      <c r="C8" s="797"/>
      <c r="D8" s="798"/>
      <c r="E8" s="800"/>
      <c r="F8" s="802"/>
      <c r="G8" s="804"/>
      <c r="H8" s="806"/>
      <c r="I8" s="633" t="s">
        <v>323</v>
      </c>
      <c r="J8" s="632" t="s">
        <v>322</v>
      </c>
      <c r="K8" s="631" t="s">
        <v>321</v>
      </c>
      <c r="L8" s="630" t="s">
        <v>320</v>
      </c>
    </row>
    <row r="9" spans="1:16" s="555" customFormat="1" ht="12" customHeight="1" thickTop="1">
      <c r="A9" s="810" t="s">
        <v>319</v>
      </c>
      <c r="B9" s="629"/>
      <c r="C9" s="629"/>
      <c r="D9" s="629"/>
      <c r="E9" s="627" t="s">
        <v>318</v>
      </c>
      <c r="F9" s="626" t="s">
        <v>317</v>
      </c>
      <c r="G9" s="626" t="s">
        <v>316</v>
      </c>
      <c r="H9" s="628" t="s">
        <v>315</v>
      </c>
      <c r="I9" s="627" t="s">
        <v>314</v>
      </c>
      <c r="J9" s="626" t="s">
        <v>314</v>
      </c>
      <c r="K9" s="626" t="s">
        <v>314</v>
      </c>
      <c r="L9" s="625" t="s">
        <v>314</v>
      </c>
    </row>
    <row r="10" spans="1:16" s="555" customFormat="1" ht="33.75" customHeight="1">
      <c r="A10" s="811"/>
      <c r="B10" s="624" t="s">
        <v>313</v>
      </c>
      <c r="C10" s="623"/>
      <c r="D10" s="622"/>
      <c r="E10" s="621">
        <v>185</v>
      </c>
      <c r="F10" s="620" t="s">
        <v>22</v>
      </c>
      <c r="G10" s="619">
        <v>46573.724000000002</v>
      </c>
      <c r="H10" s="577" t="s">
        <v>22</v>
      </c>
      <c r="I10" s="618">
        <v>13.496932515337434</v>
      </c>
      <c r="J10" s="617" t="s">
        <v>22</v>
      </c>
      <c r="K10" s="616">
        <v>13.807073703553471</v>
      </c>
      <c r="L10" s="615" t="s">
        <v>22</v>
      </c>
    </row>
    <row r="11" spans="1:16" s="555" customFormat="1" ht="33.75" customHeight="1" thickBot="1">
      <c r="A11" s="812"/>
      <c r="B11" s="614" t="s">
        <v>312</v>
      </c>
      <c r="C11" s="614"/>
      <c r="D11" s="614"/>
      <c r="E11" s="613">
        <v>66</v>
      </c>
      <c r="F11" s="612">
        <v>3567.5675675675679</v>
      </c>
      <c r="G11" s="611">
        <v>439.96300000000002</v>
      </c>
      <c r="H11" s="610">
        <v>94.465926753033528</v>
      </c>
      <c r="I11" s="609">
        <v>8.1967213114754145</v>
      </c>
      <c r="J11" s="608">
        <v>-4.669915817456797</v>
      </c>
      <c r="K11" s="608">
        <v>12.492009838764929</v>
      </c>
      <c r="L11" s="607">
        <v>-1.1555203222376491</v>
      </c>
      <c r="O11" s="606"/>
      <c r="P11" s="606"/>
    </row>
    <row r="12" spans="1:16" s="555" customFormat="1" ht="33.75" customHeight="1">
      <c r="A12" s="784" t="s">
        <v>311</v>
      </c>
      <c r="B12" s="787" t="s">
        <v>5</v>
      </c>
      <c r="C12" s="605" t="s">
        <v>6</v>
      </c>
      <c r="D12" s="604"/>
      <c r="E12" s="603">
        <v>40</v>
      </c>
      <c r="F12" s="600">
        <v>2162.1621621621621</v>
      </c>
      <c r="G12" s="599" t="s">
        <v>22</v>
      </c>
      <c r="H12" s="602" t="s">
        <v>22</v>
      </c>
      <c r="I12" s="601">
        <v>53.846153846153868</v>
      </c>
      <c r="J12" s="600">
        <v>35.550935550935549</v>
      </c>
      <c r="K12" s="599" t="s">
        <v>22</v>
      </c>
      <c r="L12" s="598" t="s">
        <v>22</v>
      </c>
      <c r="O12" s="597"/>
      <c r="P12" s="596"/>
    </row>
    <row r="13" spans="1:16" s="555" customFormat="1" ht="33.75" customHeight="1">
      <c r="A13" s="785"/>
      <c r="B13" s="788"/>
      <c r="C13" s="595" t="s">
        <v>3</v>
      </c>
      <c r="D13" s="594"/>
      <c r="E13" s="589">
        <v>3</v>
      </c>
      <c r="F13" s="585">
        <v>162.16216216216216</v>
      </c>
      <c r="G13" s="593">
        <v>4.6120000000000001</v>
      </c>
      <c r="H13" s="587">
        <v>0.99025794029268521</v>
      </c>
      <c r="I13" s="586">
        <v>-66.666666666666671</v>
      </c>
      <c r="J13" s="585">
        <v>-70.630630630630634</v>
      </c>
      <c r="K13" s="592">
        <v>-94.291937919255432</v>
      </c>
      <c r="L13" s="584">
        <v>-94.984439986908882</v>
      </c>
      <c r="O13" s="591"/>
      <c r="P13" s="591"/>
    </row>
    <row r="14" spans="1:16" s="555" customFormat="1" ht="33.75" customHeight="1">
      <c r="A14" s="785"/>
      <c r="B14" s="788"/>
      <c r="C14" s="590"/>
      <c r="D14" s="582" t="s">
        <v>7</v>
      </c>
      <c r="E14" s="589">
        <v>3</v>
      </c>
      <c r="F14" s="585">
        <v>162.16216216216216</v>
      </c>
      <c r="G14" s="588">
        <v>4.6120000000000001</v>
      </c>
      <c r="H14" s="587">
        <v>0.99025794029268521</v>
      </c>
      <c r="I14" s="586">
        <v>-62.5</v>
      </c>
      <c r="J14" s="585">
        <v>-66.959459459459453</v>
      </c>
      <c r="K14" s="585">
        <v>-94.288544891640868</v>
      </c>
      <c r="L14" s="584">
        <v>-94.981458601390258</v>
      </c>
      <c r="P14" s="583"/>
    </row>
    <row r="15" spans="1:16" s="555" customFormat="1" ht="33.75" customHeight="1">
      <c r="A15" s="785"/>
      <c r="B15" s="788"/>
      <c r="C15" s="580"/>
      <c r="D15" s="582" t="s">
        <v>8</v>
      </c>
      <c r="E15" s="570">
        <v>0</v>
      </c>
      <c r="F15" s="566">
        <v>0</v>
      </c>
      <c r="G15" s="569">
        <v>0</v>
      </c>
      <c r="H15" s="568">
        <v>0</v>
      </c>
      <c r="I15" s="567" t="s">
        <v>310</v>
      </c>
      <c r="J15" s="566" t="s">
        <v>310</v>
      </c>
      <c r="K15" s="566" t="s">
        <v>310</v>
      </c>
      <c r="L15" s="565" t="s">
        <v>310</v>
      </c>
      <c r="O15" s="581"/>
    </row>
    <row r="16" spans="1:16" s="555" customFormat="1" ht="33.75" customHeight="1" thickBot="1">
      <c r="A16" s="785"/>
      <c r="B16" s="789"/>
      <c r="C16" s="564" t="s">
        <v>9</v>
      </c>
      <c r="D16" s="563"/>
      <c r="E16" s="562">
        <v>43</v>
      </c>
      <c r="F16" s="559">
        <v>2324.3243243243246</v>
      </c>
      <c r="G16" s="558" t="s">
        <v>22</v>
      </c>
      <c r="H16" s="561" t="s">
        <v>22</v>
      </c>
      <c r="I16" s="560">
        <v>22.857142857142861</v>
      </c>
      <c r="J16" s="559">
        <v>8.2471042471042466</v>
      </c>
      <c r="K16" s="558" t="s">
        <v>22</v>
      </c>
      <c r="L16" s="557" t="s">
        <v>22</v>
      </c>
    </row>
    <row r="17" spans="1:12" s="555" customFormat="1" ht="33.75" customHeight="1">
      <c r="A17" s="785"/>
      <c r="B17" s="790" t="s">
        <v>10</v>
      </c>
      <c r="C17" s="580" t="s">
        <v>6</v>
      </c>
      <c r="D17" s="579"/>
      <c r="E17" s="578">
        <v>8</v>
      </c>
      <c r="F17" s="575">
        <v>432.43243243243245</v>
      </c>
      <c r="G17" s="574" t="s">
        <v>22</v>
      </c>
      <c r="H17" s="577" t="s">
        <v>22</v>
      </c>
      <c r="I17" s="576">
        <v>-46.666666666666664</v>
      </c>
      <c r="J17" s="575">
        <v>-53.009009009009006</v>
      </c>
      <c r="K17" s="574" t="s">
        <v>22</v>
      </c>
      <c r="L17" s="573" t="s">
        <v>22</v>
      </c>
    </row>
    <row r="18" spans="1:12" s="555" customFormat="1" ht="33.75" customHeight="1">
      <c r="A18" s="785"/>
      <c r="B18" s="791"/>
      <c r="C18" s="572" t="s">
        <v>3</v>
      </c>
      <c r="D18" s="571"/>
      <c r="E18" s="570">
        <v>0</v>
      </c>
      <c r="F18" s="566">
        <v>0</v>
      </c>
      <c r="G18" s="569">
        <v>0</v>
      </c>
      <c r="H18" s="568">
        <v>0</v>
      </c>
      <c r="I18" s="567" t="s">
        <v>310</v>
      </c>
      <c r="J18" s="566" t="s">
        <v>310</v>
      </c>
      <c r="K18" s="566" t="s">
        <v>310</v>
      </c>
      <c r="L18" s="565" t="s">
        <v>310</v>
      </c>
    </row>
    <row r="19" spans="1:12" s="555" customFormat="1" ht="33.75" customHeight="1" thickBot="1">
      <c r="A19" s="786"/>
      <c r="B19" s="792"/>
      <c r="C19" s="564" t="s">
        <v>9</v>
      </c>
      <c r="D19" s="563"/>
      <c r="E19" s="562">
        <v>8</v>
      </c>
      <c r="F19" s="559">
        <v>432.43243243243245</v>
      </c>
      <c r="G19" s="558" t="s">
        <v>22</v>
      </c>
      <c r="H19" s="561" t="s">
        <v>22</v>
      </c>
      <c r="I19" s="560">
        <v>-55.555555555555557</v>
      </c>
      <c r="J19" s="559">
        <v>-60.840840840840841</v>
      </c>
      <c r="K19" s="558" t="s">
        <v>22</v>
      </c>
      <c r="L19" s="557" t="s">
        <v>22</v>
      </c>
    </row>
    <row r="20" spans="1:12" s="555" customFormat="1" ht="18.75" customHeight="1">
      <c r="A20" s="556"/>
    </row>
    <row r="21" spans="1:12" s="555" customFormat="1" ht="18.75" customHeight="1">
      <c r="A21" s="555" t="s">
        <v>309</v>
      </c>
    </row>
    <row r="22" spans="1:12" ht="14">
      <c r="A22" s="555" t="s">
        <v>308</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bestFit="1" customWidth="1"/>
    <col min="15" max="15" width="16" style="127" customWidth="1"/>
    <col min="16" max="17" width="12.6328125" style="127" customWidth="1"/>
    <col min="18" max="18" width="2.4531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109</v>
      </c>
      <c r="N4" s="133"/>
      <c r="O4" s="133"/>
      <c r="P4" s="133"/>
      <c r="Q4" s="133"/>
      <c r="R4" s="134"/>
    </row>
    <row r="5" spans="1:18">
      <c r="L5" s="132"/>
      <c r="M5" s="137"/>
      <c r="N5" s="815" t="s">
        <v>209</v>
      </c>
      <c r="O5" s="817" t="s">
        <v>208</v>
      </c>
      <c r="P5" s="133"/>
      <c r="Q5" s="133"/>
      <c r="R5" s="134"/>
    </row>
    <row r="6" spans="1:18" ht="13.5" thickBot="1">
      <c r="L6" s="132"/>
      <c r="M6" s="138"/>
      <c r="N6" s="816"/>
      <c r="O6" s="818"/>
      <c r="P6" s="133"/>
      <c r="Q6" s="133"/>
      <c r="R6" s="134"/>
    </row>
    <row r="7" spans="1:18" ht="13.5" thickTop="1">
      <c r="L7" s="132"/>
      <c r="M7" s="139" t="s">
        <v>139</v>
      </c>
      <c r="N7" s="140">
        <v>28588</v>
      </c>
      <c r="O7" s="141">
        <v>28688</v>
      </c>
      <c r="P7" s="133"/>
      <c r="Q7" s="133"/>
      <c r="R7" s="134"/>
    </row>
    <row r="8" spans="1:18">
      <c r="L8" s="132"/>
      <c r="M8" s="139" t="s">
        <v>140</v>
      </c>
      <c r="N8" s="140">
        <v>2488</v>
      </c>
      <c r="O8" s="141">
        <v>671</v>
      </c>
      <c r="P8" s="133"/>
      <c r="Q8" s="133"/>
      <c r="R8" s="134"/>
    </row>
    <row r="9" spans="1:18">
      <c r="L9" s="132"/>
      <c r="M9" s="139" t="s">
        <v>141</v>
      </c>
      <c r="N9" s="140">
        <v>6349</v>
      </c>
      <c r="O9" s="141">
        <v>6017</v>
      </c>
      <c r="P9" s="133"/>
      <c r="Q9" s="133"/>
      <c r="R9" s="134"/>
    </row>
    <row r="10" spans="1:18">
      <c r="L10" s="132"/>
      <c r="M10" s="142" t="s">
        <v>194</v>
      </c>
      <c r="N10" s="140">
        <v>13051</v>
      </c>
      <c r="O10" s="141">
        <v>13164</v>
      </c>
      <c r="P10" s="133"/>
      <c r="Q10" s="133"/>
      <c r="R10" s="134"/>
    </row>
    <row r="11" spans="1:18">
      <c r="L11" s="132"/>
      <c r="M11" s="142" t="s">
        <v>144</v>
      </c>
      <c r="N11" s="140">
        <v>1090</v>
      </c>
      <c r="O11" s="141">
        <v>328</v>
      </c>
      <c r="P11" s="133"/>
      <c r="Q11" s="133"/>
      <c r="R11" s="134"/>
    </row>
    <row r="12" spans="1:18">
      <c r="L12" s="132"/>
      <c r="M12" s="142" t="s">
        <v>145</v>
      </c>
      <c r="N12" s="140">
        <v>2714</v>
      </c>
      <c r="O12" s="141">
        <v>2668</v>
      </c>
      <c r="P12" s="133"/>
      <c r="Q12" s="133"/>
      <c r="R12" s="134"/>
    </row>
    <row r="13" spans="1:18">
      <c r="L13" s="132"/>
      <c r="M13" s="142" t="s">
        <v>146</v>
      </c>
      <c r="N13" s="140">
        <v>40</v>
      </c>
      <c r="O13" s="141">
        <v>35</v>
      </c>
      <c r="P13" s="133"/>
      <c r="Q13" s="133"/>
      <c r="R13" s="134"/>
    </row>
    <row r="14" spans="1:18">
      <c r="L14" s="132"/>
      <c r="M14" s="142" t="s">
        <v>147</v>
      </c>
      <c r="N14" s="140">
        <v>1</v>
      </c>
      <c r="O14" s="141">
        <v>1</v>
      </c>
      <c r="P14" s="133"/>
      <c r="Q14" s="133"/>
      <c r="R14" s="134"/>
    </row>
    <row r="15" spans="1:18">
      <c r="L15" s="132"/>
      <c r="M15" s="142" t="s">
        <v>148</v>
      </c>
      <c r="N15" s="140">
        <v>5</v>
      </c>
      <c r="O15" s="141">
        <v>4</v>
      </c>
      <c r="P15" s="133"/>
      <c r="Q15" s="133"/>
      <c r="R15" s="134"/>
    </row>
    <row r="16" spans="1:18">
      <c r="L16" s="132"/>
      <c r="M16" s="142" t="s">
        <v>149</v>
      </c>
      <c r="N16" s="140">
        <v>2983</v>
      </c>
      <c r="O16" s="141">
        <v>3021</v>
      </c>
      <c r="P16" s="133"/>
      <c r="Q16" s="133"/>
      <c r="R16" s="134"/>
    </row>
    <row r="17" spans="2:28">
      <c r="L17" s="132"/>
      <c r="M17" s="142" t="s">
        <v>150</v>
      </c>
      <c r="N17" s="140">
        <v>247</v>
      </c>
      <c r="O17" s="141">
        <v>59</v>
      </c>
      <c r="P17" s="133"/>
      <c r="Q17" s="133"/>
      <c r="R17" s="134"/>
    </row>
    <row r="18" spans="2:28">
      <c r="L18" s="132"/>
      <c r="M18" s="142" t="s">
        <v>151</v>
      </c>
      <c r="N18" s="140">
        <v>679</v>
      </c>
      <c r="O18" s="141">
        <v>616</v>
      </c>
      <c r="P18" s="133"/>
      <c r="Q18" s="133"/>
      <c r="R18" s="134"/>
    </row>
    <row r="19" spans="2:28">
      <c r="L19" s="132"/>
      <c r="M19" s="142" t="s">
        <v>152</v>
      </c>
      <c r="N19" s="140">
        <v>8206</v>
      </c>
      <c r="O19" s="141">
        <v>8174</v>
      </c>
      <c r="P19" s="133"/>
      <c r="Q19" s="133"/>
      <c r="R19" s="134"/>
    </row>
    <row r="20" spans="2:28">
      <c r="L20" s="132"/>
      <c r="M20" s="142" t="s">
        <v>153</v>
      </c>
      <c r="N20" s="140">
        <v>883</v>
      </c>
      <c r="O20" s="141">
        <v>200</v>
      </c>
      <c r="P20" s="133"/>
      <c r="Q20" s="133"/>
      <c r="R20" s="134"/>
    </row>
    <row r="21" spans="2:28">
      <c r="L21" s="132"/>
      <c r="M21" s="142" t="s">
        <v>154</v>
      </c>
      <c r="N21" s="140">
        <v>1848</v>
      </c>
      <c r="O21" s="141">
        <v>1690</v>
      </c>
      <c r="P21" s="133"/>
      <c r="Q21" s="133"/>
      <c r="R21" s="134"/>
    </row>
    <row r="22" spans="2:28">
      <c r="L22" s="132"/>
      <c r="M22" s="368" t="s">
        <v>155</v>
      </c>
      <c r="N22" s="512">
        <v>4308</v>
      </c>
      <c r="O22" s="144">
        <v>4294</v>
      </c>
      <c r="P22" s="133"/>
      <c r="Q22" s="133"/>
      <c r="R22" s="134"/>
    </row>
    <row r="23" spans="2:28">
      <c r="L23" s="132"/>
      <c r="M23" s="368" t="s">
        <v>156</v>
      </c>
      <c r="N23" s="513">
        <v>267</v>
      </c>
      <c r="O23" s="141">
        <v>83</v>
      </c>
      <c r="P23" s="133"/>
      <c r="Q23" s="133"/>
      <c r="R23" s="134"/>
    </row>
    <row r="24" spans="2:28" ht="13.5" thickBot="1">
      <c r="L24" s="132"/>
      <c r="M24" s="145" t="s">
        <v>157</v>
      </c>
      <c r="N24" s="514">
        <v>1103</v>
      </c>
      <c r="O24" s="515">
        <v>1039</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15" t="str">
        <f>N5</f>
        <v>令和7年2月審査分</v>
      </c>
      <c r="O27" s="819" t="str">
        <f>O5</f>
        <v>令和8年2月審査分</v>
      </c>
      <c r="P27" s="813" t="s">
        <v>113</v>
      </c>
      <c r="Q27" s="152"/>
      <c r="R27" s="134"/>
    </row>
    <row r="28" spans="2:28" ht="13.5" thickBot="1">
      <c r="B28" s="167"/>
      <c r="C28" s="167"/>
      <c r="L28" s="132"/>
      <c r="M28" s="138"/>
      <c r="N28" s="816"/>
      <c r="O28" s="820"/>
      <c r="P28" s="814"/>
      <c r="Q28" s="133"/>
      <c r="R28" s="134"/>
      <c r="AB28" s="485"/>
    </row>
    <row r="29" spans="2:28" ht="13.5" thickTop="1">
      <c r="L29" s="132"/>
      <c r="M29" s="139" t="s">
        <v>110</v>
      </c>
      <c r="N29" s="153">
        <v>0</v>
      </c>
      <c r="O29" s="154">
        <v>0</v>
      </c>
      <c r="P29" s="483" t="s">
        <v>18</v>
      </c>
      <c r="Q29" s="152"/>
      <c r="R29" s="134"/>
    </row>
    <row r="30" spans="2:28">
      <c r="L30" s="132"/>
      <c r="M30" s="142" t="s">
        <v>110</v>
      </c>
      <c r="N30" s="155">
        <v>3.7425000000000002</v>
      </c>
      <c r="O30" s="156">
        <v>3.5375999999999999</v>
      </c>
      <c r="P30" s="516">
        <v>-5.4749498997996113</v>
      </c>
      <c r="Q30" s="157"/>
      <c r="R30" s="134"/>
    </row>
    <row r="31" spans="2:28">
      <c r="L31" s="132"/>
      <c r="M31" s="142" t="s">
        <v>142</v>
      </c>
      <c r="N31" s="155">
        <v>1.3050999999999999</v>
      </c>
      <c r="O31" s="156">
        <v>1.3164</v>
      </c>
      <c r="P31" s="516">
        <v>0.86583403570608652</v>
      </c>
      <c r="Q31" s="157"/>
      <c r="R31" s="134"/>
    </row>
    <row r="32" spans="2:28">
      <c r="L32" s="132"/>
      <c r="M32" s="142" t="s">
        <v>144</v>
      </c>
      <c r="N32" s="155">
        <v>0.109</v>
      </c>
      <c r="O32" s="156">
        <v>3.2800000000000003E-2</v>
      </c>
      <c r="P32" s="516">
        <v>-69.908256880733944</v>
      </c>
      <c r="Q32" s="157"/>
      <c r="R32" s="134"/>
    </row>
    <row r="33" spans="12:18" ht="13.5" customHeight="1">
      <c r="L33" s="132"/>
      <c r="M33" s="142" t="s">
        <v>145</v>
      </c>
      <c r="N33" s="155">
        <v>0.27139999999999997</v>
      </c>
      <c r="O33" s="156">
        <v>0.26679999999999998</v>
      </c>
      <c r="P33" s="516">
        <v>-1.6949152542372872</v>
      </c>
      <c r="Q33" s="157"/>
      <c r="R33" s="134"/>
    </row>
    <row r="34" spans="12:18">
      <c r="L34" s="132"/>
      <c r="M34" s="142" t="s">
        <v>149</v>
      </c>
      <c r="N34" s="518">
        <v>0.29830000000000001</v>
      </c>
      <c r="O34" s="156">
        <v>0.30209999999999998</v>
      </c>
      <c r="P34" s="516">
        <v>1.2738853503184657</v>
      </c>
      <c r="Q34" s="157"/>
      <c r="R34" s="134"/>
    </row>
    <row r="35" spans="12:18">
      <c r="L35" s="132"/>
      <c r="M35" s="142" t="s">
        <v>150</v>
      </c>
      <c r="N35" s="518">
        <v>2.47E-2</v>
      </c>
      <c r="O35" s="156">
        <v>5.8999999999999999E-3</v>
      </c>
      <c r="P35" s="516">
        <v>-76.113360323886639</v>
      </c>
      <c r="Q35" s="157"/>
      <c r="R35" s="134"/>
    </row>
    <row r="36" spans="12:18">
      <c r="L36" s="132"/>
      <c r="M36" s="142" t="s">
        <v>151</v>
      </c>
      <c r="N36" s="518">
        <v>6.7900000000000002E-2</v>
      </c>
      <c r="O36" s="156">
        <v>6.1600000000000002E-2</v>
      </c>
      <c r="P36" s="516">
        <v>-9.278350515463913</v>
      </c>
      <c r="Q36" s="157"/>
      <c r="R36" s="134"/>
    </row>
    <row r="37" spans="12:18">
      <c r="L37" s="132"/>
      <c r="M37" s="142" t="s">
        <v>152</v>
      </c>
      <c r="N37" s="518">
        <v>0.8206</v>
      </c>
      <c r="O37" s="156">
        <v>0.81740000000000002</v>
      </c>
      <c r="P37" s="516">
        <v>-0.3899585669022656</v>
      </c>
      <c r="Q37" s="157"/>
      <c r="R37" s="134"/>
    </row>
    <row r="38" spans="12:18">
      <c r="L38" s="132"/>
      <c r="M38" s="368" t="s">
        <v>153</v>
      </c>
      <c r="N38" s="518">
        <v>8.8300000000000003E-2</v>
      </c>
      <c r="O38" s="156">
        <v>0.02</v>
      </c>
      <c r="P38" s="516">
        <v>-77.349943374858441</v>
      </c>
      <c r="Q38" s="157"/>
      <c r="R38" s="134"/>
    </row>
    <row r="39" spans="12:18">
      <c r="L39" s="132"/>
      <c r="M39" s="368" t="s">
        <v>154</v>
      </c>
      <c r="N39" s="518">
        <v>0.18479999999999999</v>
      </c>
      <c r="O39" s="156">
        <v>0.16900000000000001</v>
      </c>
      <c r="P39" s="516">
        <v>-8.549783549783541</v>
      </c>
      <c r="Q39" s="157"/>
      <c r="R39" s="134"/>
    </row>
    <row r="40" spans="12:18">
      <c r="L40" s="132"/>
      <c r="M40" s="368" t="s">
        <v>155</v>
      </c>
      <c r="N40" s="518">
        <v>0.43480000000000002</v>
      </c>
      <c r="O40" s="155">
        <v>0.43290000000000001</v>
      </c>
      <c r="P40" s="516">
        <v>-0.43698252069917487</v>
      </c>
      <c r="Q40" s="157"/>
      <c r="R40" s="134"/>
    </row>
    <row r="41" spans="12:18">
      <c r="L41" s="132"/>
      <c r="M41" s="368" t="s">
        <v>156</v>
      </c>
      <c r="N41" s="518">
        <v>2.6800000000000001E-2</v>
      </c>
      <c r="O41" s="155">
        <v>8.3999999999999995E-3</v>
      </c>
      <c r="P41" s="516">
        <v>-68.656716417910445</v>
      </c>
      <c r="Q41" s="157"/>
      <c r="R41" s="134"/>
    </row>
    <row r="42" spans="12:18" ht="13.5" thickBot="1">
      <c r="L42" s="132"/>
      <c r="M42" s="145" t="s">
        <v>157</v>
      </c>
      <c r="N42" s="519">
        <v>0.1108</v>
      </c>
      <c r="O42" s="158">
        <v>0.1043</v>
      </c>
      <c r="P42" s="517">
        <v>-5.8664259927797815</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39" t="s">
        <v>110</v>
      </c>
      <c r="N46" s="164" t="s">
        <v>212</v>
      </c>
      <c r="O46" s="165"/>
      <c r="P46" s="525" t="s">
        <v>213</v>
      </c>
      <c r="Q46" s="438"/>
      <c r="R46" s="134"/>
    </row>
    <row r="47" spans="12:18">
      <c r="L47" s="132"/>
      <c r="M47" s="142" t="s">
        <v>142</v>
      </c>
      <c r="N47" s="166" t="s">
        <v>214</v>
      </c>
      <c r="O47" s="143"/>
      <c r="P47" s="526" t="s">
        <v>215</v>
      </c>
      <c r="Q47" s="384"/>
      <c r="R47" s="134"/>
    </row>
    <row r="48" spans="12:18">
      <c r="L48" s="132"/>
      <c r="M48" s="142" t="s">
        <v>144</v>
      </c>
      <c r="N48" s="166" t="s">
        <v>216</v>
      </c>
      <c r="O48" s="143"/>
      <c r="P48" s="526" t="s">
        <v>217</v>
      </c>
      <c r="Q48" s="384"/>
      <c r="R48" s="134"/>
    </row>
    <row r="49" spans="1:18">
      <c r="L49" s="132"/>
      <c r="M49" s="142" t="s">
        <v>145</v>
      </c>
      <c r="N49" s="166" t="s">
        <v>218</v>
      </c>
      <c r="O49" s="143"/>
      <c r="P49" s="526" t="s">
        <v>219</v>
      </c>
      <c r="Q49" s="384"/>
      <c r="R49" s="134"/>
    </row>
    <row r="50" spans="1:18">
      <c r="L50" s="132"/>
      <c r="M50" s="142" t="s">
        <v>149</v>
      </c>
      <c r="N50" s="166" t="s">
        <v>220</v>
      </c>
      <c r="O50" s="143"/>
      <c r="P50" s="526" t="s">
        <v>221</v>
      </c>
      <c r="Q50" s="384"/>
      <c r="R50" s="134"/>
    </row>
    <row r="51" spans="1:18">
      <c r="L51" s="132"/>
      <c r="M51" s="142" t="s">
        <v>150</v>
      </c>
      <c r="N51" s="166" t="s">
        <v>222</v>
      </c>
      <c r="O51" s="143"/>
      <c r="P51" s="526" t="s">
        <v>223</v>
      </c>
      <c r="Q51" s="384"/>
      <c r="R51" s="134"/>
    </row>
    <row r="52" spans="1:18">
      <c r="L52" s="132"/>
      <c r="M52" s="142" t="s">
        <v>151</v>
      </c>
      <c r="N52" s="166" t="s">
        <v>224</v>
      </c>
      <c r="O52" s="143"/>
      <c r="P52" s="526" t="s">
        <v>225</v>
      </c>
      <c r="Q52" s="384"/>
      <c r="R52" s="134"/>
    </row>
    <row r="53" spans="1:18">
      <c r="L53" s="132"/>
      <c r="M53" s="142" t="s">
        <v>152</v>
      </c>
      <c r="N53" s="166" t="s">
        <v>226</v>
      </c>
      <c r="O53" s="143"/>
      <c r="P53" s="526" t="s">
        <v>227</v>
      </c>
      <c r="Q53" s="384"/>
      <c r="R53" s="134"/>
    </row>
    <row r="54" spans="1:18">
      <c r="L54" s="132"/>
      <c r="M54" s="368" t="s">
        <v>153</v>
      </c>
      <c r="N54" s="166" t="s">
        <v>228</v>
      </c>
      <c r="O54" s="369"/>
      <c r="P54" s="526" t="s">
        <v>229</v>
      </c>
      <c r="Q54" s="439"/>
      <c r="R54" s="134"/>
    </row>
    <row r="55" spans="1:18">
      <c r="L55" s="132"/>
      <c r="M55" s="368" t="s">
        <v>154</v>
      </c>
      <c r="N55" s="166" t="s">
        <v>230</v>
      </c>
      <c r="O55" s="369"/>
      <c r="P55" s="526" t="s">
        <v>231</v>
      </c>
      <c r="Q55" s="439"/>
      <c r="R55" s="134"/>
    </row>
    <row r="56" spans="1:18">
      <c r="L56" s="132"/>
      <c r="M56" s="368" t="s">
        <v>155</v>
      </c>
      <c r="N56" s="166" t="s">
        <v>232</v>
      </c>
      <c r="O56" s="369"/>
      <c r="P56" s="526" t="s">
        <v>233</v>
      </c>
      <c r="Q56" s="439"/>
      <c r="R56" s="134"/>
    </row>
    <row r="57" spans="1:18">
      <c r="L57" s="132"/>
      <c r="M57" s="368" t="s">
        <v>156</v>
      </c>
      <c r="N57" s="166" t="s">
        <v>234</v>
      </c>
      <c r="O57" s="369"/>
      <c r="P57" s="526" t="s">
        <v>235</v>
      </c>
      <c r="Q57" s="439"/>
      <c r="R57" s="134"/>
    </row>
    <row r="58" spans="1:18" ht="13.5" thickBot="1">
      <c r="L58" s="132"/>
      <c r="M58" s="145" t="s">
        <v>157</v>
      </c>
      <c r="N58" s="168" t="s">
        <v>236</v>
      </c>
      <c r="O58" s="146"/>
      <c r="P58" s="520" t="s">
        <v>237</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119</v>
      </c>
      <c r="N4" s="133"/>
      <c r="O4" s="133"/>
      <c r="P4" s="133"/>
      <c r="Q4" s="133"/>
      <c r="R4" s="134"/>
    </row>
    <row r="5" spans="1:18" ht="13.5" customHeight="1">
      <c r="L5" s="132"/>
      <c r="M5" s="137"/>
      <c r="N5" s="815" t="s">
        <v>209</v>
      </c>
      <c r="O5" s="817" t="s">
        <v>208</v>
      </c>
      <c r="P5" s="133"/>
      <c r="Q5" s="133"/>
      <c r="R5" s="134"/>
    </row>
    <row r="6" spans="1:18" ht="13.5" thickBot="1">
      <c r="L6" s="132"/>
      <c r="M6" s="138"/>
      <c r="N6" s="816"/>
      <c r="O6" s="818"/>
      <c r="P6" s="133"/>
      <c r="Q6" s="133"/>
      <c r="R6" s="134"/>
    </row>
    <row r="7" spans="1:18" ht="13.5" thickTop="1">
      <c r="L7" s="132"/>
      <c r="M7" s="139" t="s">
        <v>139</v>
      </c>
      <c r="N7" s="140">
        <v>6078.0630000000001</v>
      </c>
      <c r="O7" s="141">
        <v>5884.8209999999999</v>
      </c>
      <c r="P7" s="133"/>
      <c r="Q7" s="133"/>
      <c r="R7" s="134"/>
    </row>
    <row r="8" spans="1:18">
      <c r="L8" s="132"/>
      <c r="M8" s="139" t="s">
        <v>140</v>
      </c>
      <c r="N8" s="140">
        <v>68.135999999999996</v>
      </c>
      <c r="O8" s="141">
        <v>68.376999999999995</v>
      </c>
      <c r="P8" s="133"/>
      <c r="Q8" s="133"/>
      <c r="R8" s="134"/>
    </row>
    <row r="9" spans="1:18">
      <c r="L9" s="132"/>
      <c r="M9" s="139" t="s">
        <v>141</v>
      </c>
      <c r="N9" s="140">
        <v>1071.8879999999999</v>
      </c>
      <c r="O9" s="141">
        <v>1105.143</v>
      </c>
      <c r="P9" s="133"/>
      <c r="Q9" s="133"/>
      <c r="R9" s="134"/>
    </row>
    <row r="10" spans="1:18">
      <c r="L10" s="132"/>
      <c r="M10" s="142" t="s">
        <v>142</v>
      </c>
      <c r="N10" s="140">
        <v>3449.9520000000002</v>
      </c>
      <c r="O10" s="141">
        <v>2785.8110000000001</v>
      </c>
      <c r="P10" s="133"/>
      <c r="Q10" s="133"/>
      <c r="R10" s="134"/>
    </row>
    <row r="11" spans="1:18">
      <c r="L11" s="132"/>
      <c r="M11" s="142" t="s">
        <v>144</v>
      </c>
      <c r="N11" s="140">
        <v>31.242000000000001</v>
      </c>
      <c r="O11" s="141">
        <v>29.143999999999998</v>
      </c>
      <c r="P11" s="133"/>
      <c r="Q11" s="133"/>
      <c r="R11" s="134"/>
    </row>
    <row r="12" spans="1:18">
      <c r="L12" s="132"/>
      <c r="M12" s="142" t="s">
        <v>145</v>
      </c>
      <c r="N12" s="140">
        <v>479.82</v>
      </c>
      <c r="O12" s="141">
        <v>491.41</v>
      </c>
      <c r="P12" s="133"/>
      <c r="Q12" s="133"/>
      <c r="R12" s="134"/>
    </row>
    <row r="13" spans="1:18">
      <c r="L13" s="132"/>
      <c r="M13" s="142" t="s">
        <v>146</v>
      </c>
      <c r="N13" s="140">
        <v>9.1020000000000003</v>
      </c>
      <c r="O13" s="141">
        <v>5.1980000000000004</v>
      </c>
      <c r="P13" s="133"/>
      <c r="Q13" s="133"/>
      <c r="R13" s="134"/>
    </row>
    <row r="14" spans="1:18">
      <c r="L14" s="132"/>
      <c r="M14" s="142" t="s">
        <v>147</v>
      </c>
      <c r="N14" s="140">
        <v>4.0000000000000001E-3</v>
      </c>
      <c r="O14" s="141">
        <v>0.01</v>
      </c>
      <c r="P14" s="133"/>
      <c r="Q14" s="133"/>
      <c r="R14" s="134"/>
    </row>
    <row r="15" spans="1:18">
      <c r="L15" s="132"/>
      <c r="M15" s="142" t="s">
        <v>148</v>
      </c>
      <c r="N15" s="140">
        <v>0.51800000000000002</v>
      </c>
      <c r="O15" s="141">
        <v>0.47299999999999998</v>
      </c>
      <c r="P15" s="133"/>
      <c r="Q15" s="133"/>
      <c r="R15" s="134"/>
    </row>
    <row r="16" spans="1:18">
      <c r="L16" s="132"/>
      <c r="M16" s="142" t="s">
        <v>149</v>
      </c>
      <c r="N16" s="140">
        <v>461.46100000000001</v>
      </c>
      <c r="O16" s="141">
        <v>467.46899999999999</v>
      </c>
      <c r="P16" s="133"/>
      <c r="Q16" s="133"/>
      <c r="R16" s="134"/>
    </row>
    <row r="17" spans="2:28">
      <c r="L17" s="132"/>
      <c r="M17" s="142" t="s">
        <v>150</v>
      </c>
      <c r="N17" s="140">
        <v>6.4779999999999998</v>
      </c>
      <c r="O17" s="141">
        <v>5.6909999999999998</v>
      </c>
      <c r="P17" s="133"/>
      <c r="Q17" s="133"/>
      <c r="R17" s="134"/>
    </row>
    <row r="18" spans="2:28">
      <c r="L18" s="132"/>
      <c r="M18" s="142" t="s">
        <v>151</v>
      </c>
      <c r="N18" s="140">
        <v>120.178</v>
      </c>
      <c r="O18" s="141">
        <v>114.2</v>
      </c>
      <c r="P18" s="133"/>
      <c r="Q18" s="133"/>
      <c r="R18" s="134"/>
    </row>
    <row r="19" spans="2:28">
      <c r="L19" s="132"/>
      <c r="M19" s="142" t="s">
        <v>152</v>
      </c>
      <c r="N19" s="140">
        <v>1357.2670000000001</v>
      </c>
      <c r="O19" s="141">
        <v>1577.472</v>
      </c>
      <c r="P19" s="133"/>
      <c r="Q19" s="133"/>
      <c r="R19" s="134"/>
    </row>
    <row r="20" spans="2:28">
      <c r="L20" s="132"/>
      <c r="M20" s="368" t="s">
        <v>153</v>
      </c>
      <c r="N20" s="140">
        <v>19.556999999999999</v>
      </c>
      <c r="O20" s="141">
        <v>25.192</v>
      </c>
      <c r="P20" s="133"/>
      <c r="Q20" s="133"/>
      <c r="R20" s="134"/>
    </row>
    <row r="21" spans="2:28">
      <c r="L21" s="132"/>
      <c r="M21" s="368" t="s">
        <v>154</v>
      </c>
      <c r="N21" s="140">
        <v>301.92</v>
      </c>
      <c r="O21" s="141">
        <v>317.48599999999999</v>
      </c>
      <c r="P21" s="133"/>
      <c r="Q21" s="133"/>
      <c r="R21" s="134"/>
    </row>
    <row r="22" spans="2:28">
      <c r="L22" s="132"/>
      <c r="M22" s="368" t="s">
        <v>155</v>
      </c>
      <c r="N22" s="512">
        <v>800.28099999999995</v>
      </c>
      <c r="O22" s="144">
        <v>1048.8709999999999</v>
      </c>
      <c r="P22" s="133"/>
      <c r="Q22" s="133"/>
      <c r="R22" s="134"/>
    </row>
    <row r="23" spans="2:28">
      <c r="L23" s="132"/>
      <c r="M23" s="368" t="s">
        <v>156</v>
      </c>
      <c r="N23" s="513">
        <v>10.855</v>
      </c>
      <c r="O23" s="141">
        <v>8.34</v>
      </c>
      <c r="P23" s="133"/>
      <c r="Q23" s="133"/>
      <c r="R23" s="134"/>
    </row>
    <row r="24" spans="2:28" ht="13.5" thickBot="1">
      <c r="L24" s="132"/>
      <c r="M24" s="145" t="s">
        <v>157</v>
      </c>
      <c r="N24" s="514">
        <v>169.452</v>
      </c>
      <c r="O24" s="515">
        <v>181.57400000000001</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15" t="str">
        <f>N5</f>
        <v>令和7年2月審査分</v>
      </c>
      <c r="O27" s="819" t="str">
        <f>O5</f>
        <v>令和8年2月審査分</v>
      </c>
      <c r="P27" s="813" t="s">
        <v>113</v>
      </c>
      <c r="Q27" s="152"/>
      <c r="R27" s="134"/>
    </row>
    <row r="28" spans="2:28" ht="13.5" thickBot="1">
      <c r="B28" s="167"/>
      <c r="C28" s="167"/>
      <c r="L28" s="132"/>
      <c r="M28" s="138"/>
      <c r="N28" s="816"/>
      <c r="O28" s="820"/>
      <c r="P28" s="814"/>
      <c r="Q28" s="133"/>
      <c r="R28" s="134"/>
      <c r="AB28" s="485"/>
    </row>
    <row r="29" spans="2:28" ht="13.5" thickTop="1">
      <c r="L29" s="132"/>
      <c r="M29" s="139" t="s">
        <v>110</v>
      </c>
      <c r="N29" s="153">
        <v>0</v>
      </c>
      <c r="O29" s="154">
        <v>0</v>
      </c>
      <c r="P29" s="483" t="s">
        <v>18</v>
      </c>
      <c r="Q29" s="152"/>
      <c r="R29" s="134"/>
    </row>
    <row r="30" spans="2:28">
      <c r="L30" s="132"/>
      <c r="M30" s="142" t="s">
        <v>110</v>
      </c>
      <c r="N30" s="521">
        <v>7.2180870000000006</v>
      </c>
      <c r="O30" s="156">
        <v>7.0583410000000004</v>
      </c>
      <c r="P30" s="516">
        <v>-2.2131348652350624</v>
      </c>
      <c r="Q30" s="157"/>
      <c r="R30" s="134"/>
    </row>
    <row r="31" spans="2:28">
      <c r="L31" s="132"/>
      <c r="M31" s="142" t="s">
        <v>142</v>
      </c>
      <c r="N31" s="521">
        <v>3.4499520000000001</v>
      </c>
      <c r="O31" s="156">
        <v>2.7858110000000003</v>
      </c>
      <c r="P31" s="516">
        <v>-19.250731604381727</v>
      </c>
      <c r="Q31" s="157"/>
      <c r="R31" s="134"/>
    </row>
    <row r="32" spans="2:28">
      <c r="L32" s="132"/>
      <c r="M32" s="142" t="s">
        <v>144</v>
      </c>
      <c r="N32" s="521">
        <v>3.1242000000000002E-2</v>
      </c>
      <c r="O32" s="156">
        <v>2.9144E-2</v>
      </c>
      <c r="P32" s="516">
        <v>-6.7153191216951598</v>
      </c>
      <c r="Q32" s="157"/>
      <c r="R32" s="134"/>
    </row>
    <row r="33" spans="12:18" ht="13.5" customHeight="1">
      <c r="L33" s="132"/>
      <c r="M33" s="142" t="s">
        <v>145</v>
      </c>
      <c r="N33" s="521">
        <v>0.47981999999999997</v>
      </c>
      <c r="O33" s="156">
        <v>0.49141000000000001</v>
      </c>
      <c r="P33" s="516">
        <v>2.4154891417615119</v>
      </c>
      <c r="Q33" s="157"/>
      <c r="R33" s="134"/>
    </row>
    <row r="34" spans="12:18">
      <c r="L34" s="132"/>
      <c r="M34" s="142" t="s">
        <v>149</v>
      </c>
      <c r="N34" s="522">
        <v>0.46146100000000001</v>
      </c>
      <c r="O34" s="156">
        <v>0.46746899999999997</v>
      </c>
      <c r="P34" s="516">
        <v>1.3019518442511924</v>
      </c>
      <c r="Q34" s="157"/>
      <c r="R34" s="134"/>
    </row>
    <row r="35" spans="12:18">
      <c r="L35" s="132"/>
      <c r="M35" s="142" t="s">
        <v>150</v>
      </c>
      <c r="N35" s="522">
        <v>6.4779999999999994E-3</v>
      </c>
      <c r="O35" s="156">
        <v>5.6909999999999999E-3</v>
      </c>
      <c r="P35" s="516">
        <v>-12.14881136153133</v>
      </c>
      <c r="Q35" s="157"/>
      <c r="R35" s="134"/>
    </row>
    <row r="36" spans="12:18">
      <c r="L36" s="132"/>
      <c r="M36" s="142" t="s">
        <v>151</v>
      </c>
      <c r="N36" s="522">
        <v>0.12017799999999999</v>
      </c>
      <c r="O36" s="156">
        <v>0.1142</v>
      </c>
      <c r="P36" s="516">
        <v>-4.9742881392600964</v>
      </c>
      <c r="Q36" s="157"/>
      <c r="R36" s="134"/>
    </row>
    <row r="37" spans="12:18">
      <c r="L37" s="132"/>
      <c r="M37" s="142" t="s">
        <v>152</v>
      </c>
      <c r="N37" s="522">
        <v>1.357267</v>
      </c>
      <c r="O37" s="156">
        <v>1.577472</v>
      </c>
      <c r="P37" s="516">
        <v>16.224147496402679</v>
      </c>
      <c r="Q37" s="157"/>
      <c r="R37" s="134"/>
    </row>
    <row r="38" spans="12:18">
      <c r="L38" s="132"/>
      <c r="M38" s="368" t="s">
        <v>153</v>
      </c>
      <c r="N38" s="522">
        <v>1.9556999999999998E-2</v>
      </c>
      <c r="O38" s="156">
        <v>2.5191999999999999E-2</v>
      </c>
      <c r="P38" s="516">
        <v>28.813212660428491</v>
      </c>
      <c r="Q38" s="157"/>
      <c r="R38" s="134"/>
    </row>
    <row r="39" spans="12:18">
      <c r="L39" s="132"/>
      <c r="M39" s="368" t="s">
        <v>154</v>
      </c>
      <c r="N39" s="522">
        <v>0.30192000000000002</v>
      </c>
      <c r="O39" s="156">
        <v>0.31748599999999999</v>
      </c>
      <c r="P39" s="516">
        <v>5.1556703762585983</v>
      </c>
      <c r="Q39" s="157"/>
      <c r="R39" s="134"/>
    </row>
    <row r="40" spans="12:18">
      <c r="L40" s="132"/>
      <c r="M40" s="368" t="s">
        <v>155</v>
      </c>
      <c r="N40" s="518">
        <v>0.80938299999999996</v>
      </c>
      <c r="O40" s="156">
        <v>1.0540689999999999</v>
      </c>
      <c r="P40" s="516">
        <v>30.231176093394595</v>
      </c>
      <c r="Q40" s="157"/>
      <c r="R40" s="134"/>
    </row>
    <row r="41" spans="12:18">
      <c r="L41" s="132"/>
      <c r="M41" s="368" t="s">
        <v>156</v>
      </c>
      <c r="N41" s="518">
        <v>1.0859000000000001E-2</v>
      </c>
      <c r="O41" s="156">
        <v>8.3499999999999998E-3</v>
      </c>
      <c r="P41" s="516">
        <v>-23.105258311078373</v>
      </c>
      <c r="Q41" s="157"/>
      <c r="R41" s="134"/>
    </row>
    <row r="42" spans="12:18" ht="13.5" thickBot="1">
      <c r="L42" s="132"/>
      <c r="M42" s="145" t="s">
        <v>157</v>
      </c>
      <c r="N42" s="519">
        <v>0.16997000000000001</v>
      </c>
      <c r="O42" s="159">
        <v>0.18204700000000001</v>
      </c>
      <c r="P42" s="517">
        <v>7.1053715361534557</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79" t="s">
        <v>110</v>
      </c>
      <c r="N46" s="524" t="s">
        <v>238</v>
      </c>
      <c r="O46" s="165"/>
      <c r="P46" s="525" t="s">
        <v>239</v>
      </c>
      <c r="Q46" s="438"/>
      <c r="R46" s="134"/>
    </row>
    <row r="47" spans="12:18">
      <c r="L47" s="132"/>
      <c r="M47" s="142" t="s">
        <v>142</v>
      </c>
      <c r="N47" s="166" t="s">
        <v>240</v>
      </c>
      <c r="O47" s="143"/>
      <c r="P47" s="526" t="s">
        <v>241</v>
      </c>
      <c r="Q47" s="384"/>
      <c r="R47" s="134"/>
    </row>
    <row r="48" spans="12:18">
      <c r="L48" s="132"/>
      <c r="M48" s="142" t="s">
        <v>144</v>
      </c>
      <c r="N48" s="166" t="s">
        <v>242</v>
      </c>
      <c r="O48" s="143"/>
      <c r="P48" s="526" t="s">
        <v>243</v>
      </c>
      <c r="Q48" s="384"/>
      <c r="R48" s="134"/>
    </row>
    <row r="49" spans="1:18">
      <c r="L49" s="132"/>
      <c r="M49" s="142" t="s">
        <v>145</v>
      </c>
      <c r="N49" s="166" t="s">
        <v>244</v>
      </c>
      <c r="O49" s="143"/>
      <c r="P49" s="526" t="s">
        <v>245</v>
      </c>
      <c r="Q49" s="384"/>
      <c r="R49" s="134"/>
    </row>
    <row r="50" spans="1:18">
      <c r="L50" s="132"/>
      <c r="M50" s="142" t="s">
        <v>149</v>
      </c>
      <c r="N50" s="166" t="s">
        <v>246</v>
      </c>
      <c r="O50" s="143"/>
      <c r="P50" s="526" t="s">
        <v>247</v>
      </c>
      <c r="Q50" s="384"/>
      <c r="R50" s="134"/>
    </row>
    <row r="51" spans="1:18">
      <c r="L51" s="132"/>
      <c r="M51" s="142" t="s">
        <v>150</v>
      </c>
      <c r="N51" s="166" t="s">
        <v>248</v>
      </c>
      <c r="O51" s="143"/>
      <c r="P51" s="526" t="s">
        <v>249</v>
      </c>
      <c r="Q51" s="384"/>
      <c r="R51" s="134"/>
    </row>
    <row r="52" spans="1:18">
      <c r="L52" s="132"/>
      <c r="M52" s="142" t="s">
        <v>151</v>
      </c>
      <c r="N52" s="166" t="s">
        <v>250</v>
      </c>
      <c r="O52" s="143"/>
      <c r="P52" s="526" t="s">
        <v>251</v>
      </c>
      <c r="Q52" s="384"/>
      <c r="R52" s="134"/>
    </row>
    <row r="53" spans="1:18">
      <c r="L53" s="132"/>
      <c r="M53" s="142" t="s">
        <v>152</v>
      </c>
      <c r="N53" s="166" t="s">
        <v>252</v>
      </c>
      <c r="O53" s="143"/>
      <c r="P53" s="526" t="s">
        <v>253</v>
      </c>
      <c r="Q53" s="384"/>
      <c r="R53" s="134"/>
    </row>
    <row r="54" spans="1:18">
      <c r="L54" s="132"/>
      <c r="M54" s="368" t="s">
        <v>153</v>
      </c>
      <c r="N54" s="166" t="s">
        <v>254</v>
      </c>
      <c r="O54" s="369"/>
      <c r="P54" s="526" t="s">
        <v>255</v>
      </c>
      <c r="Q54" s="439"/>
      <c r="R54" s="134"/>
    </row>
    <row r="55" spans="1:18">
      <c r="L55" s="132"/>
      <c r="M55" s="368" t="s">
        <v>154</v>
      </c>
      <c r="N55" s="166" t="s">
        <v>256</v>
      </c>
      <c r="O55" s="369"/>
      <c r="P55" s="526" t="s">
        <v>257</v>
      </c>
      <c r="Q55" s="439"/>
      <c r="R55" s="134"/>
    </row>
    <row r="56" spans="1:18">
      <c r="L56" s="132"/>
      <c r="M56" s="368" t="s">
        <v>155</v>
      </c>
      <c r="N56" s="166" t="s">
        <v>258</v>
      </c>
      <c r="O56" s="369"/>
      <c r="P56" s="526" t="s">
        <v>259</v>
      </c>
      <c r="Q56" s="439"/>
      <c r="R56" s="134"/>
    </row>
    <row r="57" spans="1:18">
      <c r="L57" s="132"/>
      <c r="M57" s="368" t="s">
        <v>156</v>
      </c>
      <c r="N57" s="166" t="s">
        <v>260</v>
      </c>
      <c r="O57" s="369"/>
      <c r="P57" s="526" t="s">
        <v>261</v>
      </c>
      <c r="Q57" s="439"/>
      <c r="R57" s="134"/>
    </row>
    <row r="58" spans="1:18" ht="13.5" thickBot="1">
      <c r="L58" s="132"/>
      <c r="M58" s="145" t="s">
        <v>157</v>
      </c>
      <c r="N58" s="168" t="s">
        <v>262</v>
      </c>
      <c r="O58" s="146"/>
      <c r="P58" s="520" t="s">
        <v>263</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121</v>
      </c>
      <c r="N4" s="133"/>
      <c r="O4" s="133"/>
      <c r="P4" s="133"/>
      <c r="Q4" s="133"/>
      <c r="R4" s="134"/>
    </row>
    <row r="5" spans="1:18">
      <c r="L5" s="132"/>
      <c r="M5" s="137"/>
      <c r="N5" s="815" t="s">
        <v>209</v>
      </c>
      <c r="O5" s="817" t="s">
        <v>208</v>
      </c>
      <c r="P5" s="133"/>
      <c r="Q5" s="133"/>
      <c r="R5" s="134"/>
    </row>
    <row r="6" spans="1:18" ht="13.5" thickBot="1">
      <c r="L6" s="132"/>
      <c r="M6" s="138"/>
      <c r="N6" s="816"/>
      <c r="O6" s="818"/>
      <c r="P6" s="133"/>
      <c r="Q6" s="133"/>
      <c r="R6" s="134"/>
    </row>
    <row r="7" spans="1:18" ht="13.5" thickTop="1">
      <c r="L7" s="132"/>
      <c r="M7" s="139" t="s">
        <v>139</v>
      </c>
      <c r="N7" s="528">
        <v>3127</v>
      </c>
      <c r="O7" s="527">
        <v>3279</v>
      </c>
      <c r="P7" s="133"/>
      <c r="Q7" s="133"/>
      <c r="R7" s="134"/>
    </row>
    <row r="8" spans="1:18">
      <c r="L8" s="132"/>
      <c r="M8" s="139" t="s">
        <v>140</v>
      </c>
      <c r="N8" s="512">
        <v>157</v>
      </c>
      <c r="O8" s="144">
        <v>130</v>
      </c>
      <c r="P8" s="133"/>
      <c r="Q8" s="133"/>
      <c r="R8" s="134"/>
    </row>
    <row r="9" spans="1:18">
      <c r="L9" s="132"/>
      <c r="M9" s="139" t="s">
        <v>141</v>
      </c>
      <c r="N9" s="512">
        <v>5336</v>
      </c>
      <c r="O9" s="144">
        <v>4998</v>
      </c>
      <c r="P9" s="133"/>
      <c r="Q9" s="133"/>
      <c r="R9" s="134"/>
    </row>
    <row r="10" spans="1:18">
      <c r="L10" s="132"/>
      <c r="M10" s="142" t="s">
        <v>143</v>
      </c>
      <c r="N10" s="512">
        <v>1818</v>
      </c>
      <c r="O10" s="144">
        <v>1897</v>
      </c>
      <c r="P10" s="133"/>
      <c r="Q10" s="133"/>
      <c r="R10" s="134"/>
    </row>
    <row r="11" spans="1:18">
      <c r="L11" s="132"/>
      <c r="M11" s="142" t="s">
        <v>144</v>
      </c>
      <c r="N11" s="512">
        <v>142</v>
      </c>
      <c r="O11" s="144">
        <v>109</v>
      </c>
      <c r="P11" s="133"/>
      <c r="Q11" s="133"/>
      <c r="R11" s="134"/>
    </row>
    <row r="12" spans="1:18">
      <c r="L12" s="132"/>
      <c r="M12" s="142" t="s">
        <v>145</v>
      </c>
      <c r="N12" s="512">
        <v>3223</v>
      </c>
      <c r="O12" s="144">
        <v>2760</v>
      </c>
      <c r="P12" s="133"/>
      <c r="Q12" s="133"/>
      <c r="R12" s="134"/>
    </row>
    <row r="13" spans="1:18">
      <c r="L13" s="132"/>
      <c r="M13" s="142" t="s">
        <v>146</v>
      </c>
      <c r="N13" s="512">
        <v>0</v>
      </c>
      <c r="O13" s="144">
        <v>4</v>
      </c>
      <c r="P13" s="133"/>
      <c r="Q13" s="133"/>
      <c r="R13" s="134"/>
    </row>
    <row r="14" spans="1:18">
      <c r="L14" s="132"/>
      <c r="M14" s="142" t="s">
        <v>147</v>
      </c>
      <c r="N14" s="512">
        <v>0</v>
      </c>
      <c r="O14" s="144">
        <v>0</v>
      </c>
      <c r="P14" s="133"/>
      <c r="Q14" s="133"/>
      <c r="R14" s="134"/>
    </row>
    <row r="15" spans="1:18">
      <c r="L15" s="132"/>
      <c r="M15" s="142" t="s">
        <v>148</v>
      </c>
      <c r="N15" s="512">
        <v>6</v>
      </c>
      <c r="O15" s="144">
        <v>17</v>
      </c>
      <c r="P15" s="133"/>
      <c r="Q15" s="133"/>
      <c r="R15" s="134"/>
    </row>
    <row r="16" spans="1:18">
      <c r="L16" s="132"/>
      <c r="M16" s="142" t="s">
        <v>149</v>
      </c>
      <c r="N16" s="512">
        <v>227</v>
      </c>
      <c r="O16" s="144">
        <v>208</v>
      </c>
      <c r="P16" s="133"/>
      <c r="Q16" s="133"/>
      <c r="R16" s="134"/>
    </row>
    <row r="17" spans="2:28">
      <c r="L17" s="132"/>
      <c r="M17" s="142" t="s">
        <v>150</v>
      </c>
      <c r="N17" s="512">
        <v>3</v>
      </c>
      <c r="O17" s="144">
        <v>8</v>
      </c>
      <c r="P17" s="133"/>
      <c r="Q17" s="133"/>
      <c r="R17" s="134"/>
    </row>
    <row r="18" spans="2:28">
      <c r="L18" s="132"/>
      <c r="M18" s="142" t="s">
        <v>151</v>
      </c>
      <c r="N18" s="512">
        <v>283</v>
      </c>
      <c r="O18" s="144">
        <v>249</v>
      </c>
      <c r="P18" s="133"/>
      <c r="Q18" s="133"/>
      <c r="R18" s="134"/>
    </row>
    <row r="19" spans="2:28">
      <c r="L19" s="132"/>
      <c r="M19" s="142" t="s">
        <v>152</v>
      </c>
      <c r="N19" s="512">
        <v>942</v>
      </c>
      <c r="O19" s="144">
        <v>1051</v>
      </c>
      <c r="P19" s="133"/>
      <c r="Q19" s="133"/>
      <c r="R19" s="134"/>
    </row>
    <row r="20" spans="2:28">
      <c r="L20" s="132"/>
      <c r="M20" s="142" t="s">
        <v>153</v>
      </c>
      <c r="N20" s="512">
        <v>10</v>
      </c>
      <c r="O20" s="144">
        <v>13</v>
      </c>
      <c r="P20" s="133"/>
      <c r="Q20" s="133"/>
      <c r="R20" s="134"/>
    </row>
    <row r="21" spans="2:28">
      <c r="L21" s="132"/>
      <c r="M21" s="142" t="s">
        <v>154</v>
      </c>
      <c r="N21" s="512">
        <v>1647</v>
      </c>
      <c r="O21" s="144">
        <v>1822</v>
      </c>
      <c r="P21" s="133"/>
      <c r="Q21" s="133"/>
      <c r="R21" s="134"/>
    </row>
    <row r="22" spans="2:28">
      <c r="L22" s="132"/>
      <c r="M22" s="368" t="s">
        <v>155</v>
      </c>
      <c r="N22" s="512">
        <v>140</v>
      </c>
      <c r="O22" s="144">
        <v>119</v>
      </c>
      <c r="P22" s="133"/>
      <c r="Q22" s="133"/>
      <c r="R22" s="134"/>
    </row>
    <row r="23" spans="2:28">
      <c r="L23" s="132"/>
      <c r="M23" s="368" t="s">
        <v>156</v>
      </c>
      <c r="N23" s="512">
        <v>2</v>
      </c>
      <c r="O23" s="144">
        <v>0</v>
      </c>
      <c r="P23" s="133"/>
      <c r="Q23" s="133"/>
      <c r="R23" s="134"/>
    </row>
    <row r="24" spans="2:28" ht="13.5" thickBot="1">
      <c r="L24" s="132"/>
      <c r="M24" s="145" t="s">
        <v>157</v>
      </c>
      <c r="N24" s="529">
        <v>177</v>
      </c>
      <c r="O24" s="147">
        <v>150</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15" t="str">
        <f>N5</f>
        <v>令和7年2月審査分</v>
      </c>
      <c r="O27" s="819" t="str">
        <f>O5</f>
        <v>令和8年2月審査分</v>
      </c>
      <c r="P27" s="813" t="s">
        <v>113</v>
      </c>
      <c r="Q27" s="152"/>
      <c r="R27" s="134"/>
    </row>
    <row r="28" spans="2:28" ht="13.5" thickBot="1">
      <c r="B28" s="167"/>
      <c r="C28" s="167"/>
      <c r="L28" s="132"/>
      <c r="M28" s="138"/>
      <c r="N28" s="816"/>
      <c r="O28" s="820"/>
      <c r="P28" s="814"/>
      <c r="Q28" s="133"/>
      <c r="R28" s="134"/>
      <c r="AB28" s="485"/>
    </row>
    <row r="29" spans="2:28" ht="13.5" thickTop="1">
      <c r="L29" s="132"/>
      <c r="M29" s="139" t="s">
        <v>110</v>
      </c>
      <c r="N29" s="153">
        <v>0</v>
      </c>
      <c r="O29" s="154">
        <v>0</v>
      </c>
      <c r="P29" s="483" t="s">
        <v>195</v>
      </c>
      <c r="Q29" s="152"/>
      <c r="R29" s="134"/>
    </row>
    <row r="30" spans="2:28">
      <c r="L30" s="132"/>
      <c r="M30" s="142" t="s">
        <v>110</v>
      </c>
      <c r="N30" s="521">
        <v>0.86199999999999999</v>
      </c>
      <c r="O30" s="156">
        <v>0.8407</v>
      </c>
      <c r="P30" s="482">
        <v>-2.4709976798143742</v>
      </c>
      <c r="Q30" s="157"/>
      <c r="R30" s="134"/>
    </row>
    <row r="31" spans="2:28">
      <c r="L31" s="132"/>
      <c r="M31" s="142" t="s">
        <v>142</v>
      </c>
      <c r="N31" s="521">
        <v>0.18179999999999999</v>
      </c>
      <c r="O31" s="156">
        <v>0.18970000000000001</v>
      </c>
      <c r="P31" s="482">
        <v>4.3454345434543455</v>
      </c>
      <c r="Q31" s="157"/>
      <c r="R31" s="134"/>
    </row>
    <row r="32" spans="2:28">
      <c r="L32" s="132"/>
      <c r="M32" s="142" t="s">
        <v>144</v>
      </c>
      <c r="N32" s="521">
        <v>1.4200000000000001E-2</v>
      </c>
      <c r="O32" s="156">
        <v>1.09E-2</v>
      </c>
      <c r="P32" s="482">
        <v>-23.239436619718319</v>
      </c>
      <c r="Q32" s="157"/>
      <c r="R32" s="134"/>
    </row>
    <row r="33" spans="12:18" ht="13.5" customHeight="1">
      <c r="L33" s="132"/>
      <c r="M33" s="142" t="s">
        <v>145</v>
      </c>
      <c r="N33" s="521">
        <v>0.32229999999999998</v>
      </c>
      <c r="O33" s="156">
        <v>0.27600000000000002</v>
      </c>
      <c r="P33" s="482">
        <v>-14.365497983245419</v>
      </c>
      <c r="Q33" s="157"/>
      <c r="R33" s="134"/>
    </row>
    <row r="34" spans="12:18">
      <c r="L34" s="132"/>
      <c r="M34" s="142" t="s">
        <v>149</v>
      </c>
      <c r="N34" s="521">
        <v>2.2700000000000001E-2</v>
      </c>
      <c r="O34" s="156">
        <v>2.0799999999999999E-2</v>
      </c>
      <c r="P34" s="482">
        <v>-8.3700440528634488</v>
      </c>
      <c r="Q34" s="157"/>
      <c r="R34" s="134"/>
    </row>
    <row r="35" spans="12:18">
      <c r="L35" s="132"/>
      <c r="M35" s="142" t="s">
        <v>150</v>
      </c>
      <c r="N35" s="521">
        <v>2.9999999999999997E-4</v>
      </c>
      <c r="O35" s="156">
        <v>8.0000000000000004E-4</v>
      </c>
      <c r="P35" s="482">
        <v>166.66666666666669</v>
      </c>
      <c r="Q35" s="157"/>
      <c r="R35" s="134"/>
    </row>
    <row r="36" spans="12:18">
      <c r="L36" s="132"/>
      <c r="M36" s="142" t="s">
        <v>151</v>
      </c>
      <c r="N36" s="521">
        <v>2.8299999999999999E-2</v>
      </c>
      <c r="O36" s="156">
        <v>2.4899999999999999E-2</v>
      </c>
      <c r="P36" s="482">
        <v>-12.014134275618375</v>
      </c>
      <c r="Q36" s="157"/>
      <c r="R36" s="134"/>
    </row>
    <row r="37" spans="12:18">
      <c r="L37" s="132"/>
      <c r="M37" s="142" t="s">
        <v>152</v>
      </c>
      <c r="N37" s="521">
        <v>9.4200000000000006E-2</v>
      </c>
      <c r="O37" s="156">
        <v>0.1051</v>
      </c>
      <c r="P37" s="482">
        <v>11.571125265392766</v>
      </c>
      <c r="Q37" s="157"/>
      <c r="R37" s="134"/>
    </row>
    <row r="38" spans="12:18">
      <c r="L38" s="132"/>
      <c r="M38" s="368" t="s">
        <v>153</v>
      </c>
      <c r="N38" s="521">
        <v>1E-3</v>
      </c>
      <c r="O38" s="156">
        <v>1.2999999999999999E-3</v>
      </c>
      <c r="P38" s="482">
        <v>29.999999999999972</v>
      </c>
      <c r="Q38" s="157"/>
      <c r="R38" s="134"/>
    </row>
    <row r="39" spans="12:18">
      <c r="L39" s="132"/>
      <c r="M39" s="368" t="s">
        <v>154</v>
      </c>
      <c r="N39" s="521">
        <v>0.16470000000000001</v>
      </c>
      <c r="O39" s="156">
        <v>0.1822</v>
      </c>
      <c r="P39" s="482">
        <v>10.625379477838479</v>
      </c>
      <c r="Q39" s="157"/>
      <c r="R39" s="134"/>
    </row>
    <row r="40" spans="12:18">
      <c r="L40" s="132"/>
      <c r="M40" s="368" t="s">
        <v>155</v>
      </c>
      <c r="N40" s="530">
        <v>1.4E-2</v>
      </c>
      <c r="O40" s="370">
        <v>1.23E-2</v>
      </c>
      <c r="P40" s="482">
        <v>-12.142857142857139</v>
      </c>
      <c r="Q40" s="157"/>
      <c r="R40" s="134"/>
    </row>
    <row r="41" spans="12:18">
      <c r="L41" s="132"/>
      <c r="M41" s="368" t="s">
        <v>156</v>
      </c>
      <c r="N41" s="530">
        <v>2.0000000000000001E-4</v>
      </c>
      <c r="O41" s="370">
        <v>0</v>
      </c>
      <c r="P41" s="482">
        <v>0</v>
      </c>
      <c r="Q41" s="157"/>
      <c r="R41" s="134"/>
    </row>
    <row r="42" spans="12:18" ht="13.5" thickBot="1">
      <c r="L42" s="132"/>
      <c r="M42" s="145" t="s">
        <v>157</v>
      </c>
      <c r="N42" s="523">
        <v>1.83E-2</v>
      </c>
      <c r="O42" s="159">
        <v>1.67E-2</v>
      </c>
      <c r="P42" s="517">
        <v>-8.7431693989070993</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39" t="s">
        <v>110</v>
      </c>
      <c r="N46" s="164" t="s">
        <v>264</v>
      </c>
      <c r="O46" s="165"/>
      <c r="P46" s="525" t="s">
        <v>265</v>
      </c>
      <c r="Q46" s="438"/>
      <c r="R46" s="134"/>
    </row>
    <row r="47" spans="12:18">
      <c r="L47" s="132"/>
      <c r="M47" s="142" t="s">
        <v>142</v>
      </c>
      <c r="N47" s="166" t="s">
        <v>266</v>
      </c>
      <c r="O47" s="143"/>
      <c r="P47" s="526" t="s">
        <v>267</v>
      </c>
      <c r="Q47" s="384"/>
      <c r="R47" s="134"/>
    </row>
    <row r="48" spans="12:18">
      <c r="L48" s="132"/>
      <c r="M48" s="142" t="s">
        <v>144</v>
      </c>
      <c r="N48" s="166" t="s">
        <v>268</v>
      </c>
      <c r="O48" s="143"/>
      <c r="P48" s="526" t="s">
        <v>269</v>
      </c>
      <c r="Q48" s="384"/>
      <c r="R48" s="134"/>
    </row>
    <row r="49" spans="1:18">
      <c r="L49" s="132"/>
      <c r="M49" s="142" t="s">
        <v>145</v>
      </c>
      <c r="N49" s="166" t="s">
        <v>218</v>
      </c>
      <c r="O49" s="143"/>
      <c r="P49" s="526" t="s">
        <v>270</v>
      </c>
      <c r="Q49" s="384"/>
      <c r="R49" s="134"/>
    </row>
    <row r="50" spans="1:18">
      <c r="L50" s="132"/>
      <c r="M50" s="142" t="s">
        <v>149</v>
      </c>
      <c r="N50" s="166" t="s">
        <v>271</v>
      </c>
      <c r="O50" s="143"/>
      <c r="P50" s="526" t="s">
        <v>272</v>
      </c>
      <c r="Q50" s="384"/>
      <c r="R50" s="134"/>
    </row>
    <row r="51" spans="1:18">
      <c r="L51" s="132"/>
      <c r="M51" s="142" t="s">
        <v>150</v>
      </c>
      <c r="N51" s="166" t="s">
        <v>222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230</v>
      </c>
      <c r="O55" s="369"/>
      <c r="P55" s="526" t="s">
        <v>280</v>
      </c>
      <c r="Q55" s="439"/>
      <c r="R55" s="134"/>
    </row>
    <row r="56" spans="1:18">
      <c r="L56" s="132"/>
      <c r="M56" s="368" t="s">
        <v>155</v>
      </c>
      <c r="N56" s="166" t="s">
        <v>281</v>
      </c>
      <c r="O56" s="369"/>
      <c r="P56" s="526" t="s">
        <v>282</v>
      </c>
      <c r="Q56" s="439"/>
      <c r="R56" s="134"/>
    </row>
    <row r="57" spans="1:18">
      <c r="L57" s="132"/>
      <c r="M57" s="368" t="s">
        <v>156</v>
      </c>
      <c r="N57" s="166" t="s">
        <v>234</v>
      </c>
      <c r="O57" s="369"/>
      <c r="P57" s="526" t="s">
        <v>283</v>
      </c>
      <c r="Q57" s="439"/>
      <c r="R57" s="134"/>
    </row>
    <row r="58" spans="1:18" ht="13.5" thickBot="1">
      <c r="L58" s="132"/>
      <c r="M58" s="145" t="s">
        <v>157</v>
      </c>
      <c r="N58" s="168" t="s">
        <v>284</v>
      </c>
      <c r="O58" s="146"/>
      <c r="P58" s="520" t="s">
        <v>285</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122</v>
      </c>
      <c r="N4" s="133"/>
      <c r="O4" s="133"/>
      <c r="P4" s="133"/>
      <c r="Q4" s="133"/>
      <c r="R4" s="134"/>
    </row>
    <row r="5" spans="1:18" ht="13.5" customHeight="1">
      <c r="L5" s="132"/>
      <c r="M5" s="137"/>
      <c r="N5" s="815" t="s">
        <v>209</v>
      </c>
      <c r="O5" s="817" t="s">
        <v>208</v>
      </c>
      <c r="P5" s="133"/>
      <c r="Q5" s="133"/>
      <c r="R5" s="134"/>
    </row>
    <row r="6" spans="1:18" ht="13.5" thickBot="1">
      <c r="L6" s="132"/>
      <c r="M6" s="138"/>
      <c r="N6" s="816"/>
      <c r="O6" s="818"/>
      <c r="P6" s="133"/>
      <c r="Q6" s="133"/>
      <c r="R6" s="134"/>
    </row>
    <row r="7" spans="1:18" ht="13.5" thickTop="1">
      <c r="L7" s="132"/>
      <c r="M7" s="139" t="s">
        <v>139</v>
      </c>
      <c r="N7" s="528">
        <v>531.70799999999997</v>
      </c>
      <c r="O7" s="527">
        <v>710.65200000000004</v>
      </c>
      <c r="P7" s="133"/>
      <c r="Q7" s="133"/>
      <c r="R7" s="134"/>
    </row>
    <row r="8" spans="1:18">
      <c r="L8" s="132"/>
      <c r="M8" s="139" t="s">
        <v>140</v>
      </c>
      <c r="N8" s="512">
        <v>23.690999999999999</v>
      </c>
      <c r="O8" s="144">
        <v>29.462</v>
      </c>
      <c r="P8" s="133"/>
      <c r="Q8" s="133"/>
      <c r="R8" s="134"/>
    </row>
    <row r="9" spans="1:18">
      <c r="L9" s="132"/>
      <c r="M9" s="139" t="s">
        <v>141</v>
      </c>
      <c r="N9" s="512">
        <v>2010.296</v>
      </c>
      <c r="O9" s="144">
        <v>2271.3110000000001</v>
      </c>
      <c r="P9" s="133"/>
      <c r="Q9" s="133"/>
      <c r="R9" s="134"/>
    </row>
    <row r="10" spans="1:18">
      <c r="L10" s="132"/>
      <c r="M10" s="142" t="s">
        <v>142</v>
      </c>
      <c r="N10" s="512">
        <v>298.77100000000002</v>
      </c>
      <c r="O10" s="144">
        <v>486.14499999999998</v>
      </c>
      <c r="P10" s="133"/>
      <c r="Q10" s="133"/>
      <c r="R10" s="134"/>
    </row>
    <row r="11" spans="1:18">
      <c r="L11" s="132"/>
      <c r="M11" s="142" t="s">
        <v>144</v>
      </c>
      <c r="N11" s="512">
        <v>22.172000000000001</v>
      </c>
      <c r="O11" s="144">
        <v>27.077000000000002</v>
      </c>
      <c r="P11" s="133"/>
      <c r="Q11" s="133"/>
      <c r="R11" s="134"/>
    </row>
    <row r="12" spans="1:18">
      <c r="L12" s="132"/>
      <c r="M12" s="142" t="s">
        <v>145</v>
      </c>
      <c r="N12" s="512">
        <v>1456.7550000000001</v>
      </c>
      <c r="O12" s="144">
        <v>1787.2570000000001</v>
      </c>
      <c r="P12" s="133"/>
      <c r="Q12" s="133"/>
      <c r="R12" s="134"/>
    </row>
    <row r="13" spans="1:18">
      <c r="L13" s="132"/>
      <c r="M13" s="142" t="s">
        <v>146</v>
      </c>
      <c r="N13" s="512">
        <v>0</v>
      </c>
      <c r="O13" s="144">
        <v>0.28699999999999998</v>
      </c>
      <c r="P13" s="133"/>
      <c r="Q13" s="133"/>
      <c r="R13" s="134"/>
    </row>
    <row r="14" spans="1:18">
      <c r="L14" s="132"/>
      <c r="M14" s="142" t="s">
        <v>147</v>
      </c>
      <c r="N14" s="512">
        <v>0</v>
      </c>
      <c r="O14" s="144">
        <v>0</v>
      </c>
      <c r="P14" s="133"/>
      <c r="Q14" s="133"/>
      <c r="R14" s="134"/>
    </row>
    <row r="15" spans="1:18">
      <c r="L15" s="132"/>
      <c r="M15" s="142" t="s">
        <v>148</v>
      </c>
      <c r="N15" s="512">
        <v>1.0629999999999999</v>
      </c>
      <c r="O15" s="144">
        <v>2.0529999999999999</v>
      </c>
      <c r="P15" s="133"/>
      <c r="Q15" s="133"/>
      <c r="R15" s="134"/>
    </row>
    <row r="16" spans="1:18">
      <c r="L16" s="132"/>
      <c r="M16" s="142" t="s">
        <v>149</v>
      </c>
      <c r="N16" s="512">
        <v>23.384</v>
      </c>
      <c r="O16" s="144">
        <v>35.704999999999998</v>
      </c>
      <c r="P16" s="133"/>
      <c r="Q16" s="133"/>
      <c r="R16" s="134"/>
    </row>
    <row r="17" spans="2:28">
      <c r="L17" s="132"/>
      <c r="M17" s="142" t="s">
        <v>150</v>
      </c>
      <c r="N17" s="512">
        <v>0.312</v>
      </c>
      <c r="O17" s="144">
        <v>1.3859999999999999</v>
      </c>
      <c r="P17" s="133"/>
      <c r="Q17" s="133"/>
      <c r="R17" s="134"/>
    </row>
    <row r="18" spans="2:28">
      <c r="L18" s="132"/>
      <c r="M18" s="142" t="s">
        <v>151</v>
      </c>
      <c r="N18" s="512">
        <v>39.290999999999997</v>
      </c>
      <c r="O18" s="144">
        <v>36.15</v>
      </c>
      <c r="P18" s="133"/>
      <c r="Q18" s="133"/>
      <c r="R18" s="134"/>
    </row>
    <row r="19" spans="2:28">
      <c r="L19" s="132"/>
      <c r="M19" s="142" t="s">
        <v>152</v>
      </c>
      <c r="N19" s="512">
        <v>189.06800000000001</v>
      </c>
      <c r="O19" s="144">
        <v>169.90899999999999</v>
      </c>
      <c r="P19" s="133"/>
      <c r="Q19" s="133"/>
      <c r="R19" s="134"/>
    </row>
    <row r="20" spans="2:28">
      <c r="L20" s="132"/>
      <c r="M20" s="368" t="s">
        <v>153</v>
      </c>
      <c r="N20" s="512">
        <v>0.93400000000000005</v>
      </c>
      <c r="O20" s="144">
        <v>0.999</v>
      </c>
      <c r="P20" s="133"/>
      <c r="Q20" s="133"/>
      <c r="R20" s="134"/>
    </row>
    <row r="21" spans="2:28">
      <c r="L21" s="132"/>
      <c r="M21" s="368" t="s">
        <v>154</v>
      </c>
      <c r="N21" s="512">
        <v>465.18299999999999</v>
      </c>
      <c r="O21" s="144">
        <v>408.88799999999998</v>
      </c>
      <c r="P21" s="133"/>
      <c r="Q21" s="133"/>
      <c r="R21" s="134"/>
    </row>
    <row r="22" spans="2:28">
      <c r="L22" s="132"/>
      <c r="M22" s="368" t="s">
        <v>155</v>
      </c>
      <c r="N22" s="512">
        <v>20.484999999999999</v>
      </c>
      <c r="O22" s="144">
        <v>18.606000000000002</v>
      </c>
      <c r="P22" s="133"/>
      <c r="Q22" s="133"/>
      <c r="R22" s="134"/>
    </row>
    <row r="23" spans="2:28">
      <c r="L23" s="132"/>
      <c r="M23" s="368" t="s">
        <v>156</v>
      </c>
      <c r="N23" s="512">
        <v>0.27300000000000002</v>
      </c>
      <c r="O23" s="144">
        <v>0</v>
      </c>
      <c r="P23" s="133"/>
      <c r="Q23" s="133"/>
      <c r="R23" s="134"/>
    </row>
    <row r="24" spans="2:28" ht="13.5" thickBot="1">
      <c r="L24" s="132"/>
      <c r="M24" s="145" t="s">
        <v>157</v>
      </c>
      <c r="N24" s="529">
        <v>48.003999999999998</v>
      </c>
      <c r="O24" s="147">
        <v>36.963000000000001</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15" t="str">
        <f>N5</f>
        <v>令和7年2月審査分</v>
      </c>
      <c r="O27" s="819" t="str">
        <f>O5</f>
        <v>令和8年2月審査分</v>
      </c>
      <c r="P27" s="813" t="s">
        <v>113</v>
      </c>
      <c r="Q27" s="152"/>
      <c r="R27" s="134"/>
    </row>
    <row r="28" spans="2:28" ht="13.5" thickBot="1">
      <c r="B28" s="167"/>
      <c r="C28" s="167"/>
      <c r="L28" s="132"/>
      <c r="M28" s="138"/>
      <c r="N28" s="816"/>
      <c r="O28" s="820"/>
      <c r="P28" s="814"/>
      <c r="Q28" s="133"/>
      <c r="R28" s="134"/>
      <c r="AB28" s="485"/>
    </row>
    <row r="29" spans="2:28" ht="13.5" thickTop="1">
      <c r="L29" s="132"/>
      <c r="M29" s="139" t="s">
        <v>110</v>
      </c>
      <c r="N29" s="153">
        <v>0</v>
      </c>
      <c r="O29" s="154">
        <v>0</v>
      </c>
      <c r="P29" s="483" t="s">
        <v>18</v>
      </c>
      <c r="Q29" s="152"/>
      <c r="R29" s="134"/>
    </row>
    <row r="30" spans="2:28">
      <c r="L30" s="132"/>
      <c r="M30" s="142" t="s">
        <v>110</v>
      </c>
      <c r="N30" s="521">
        <v>2.5656950000000003</v>
      </c>
      <c r="O30" s="156">
        <v>3.011425</v>
      </c>
      <c r="P30" s="516">
        <v>17.372680696653347</v>
      </c>
      <c r="Q30" s="157"/>
      <c r="R30" s="134"/>
    </row>
    <row r="31" spans="2:28">
      <c r="L31" s="132"/>
      <c r="M31" s="142" t="s">
        <v>142</v>
      </c>
      <c r="N31" s="521">
        <v>0.29877100000000001</v>
      </c>
      <c r="O31" s="156">
        <v>0.48614499999999999</v>
      </c>
      <c r="P31" s="516">
        <v>62.714922130996655</v>
      </c>
      <c r="Q31" s="157"/>
      <c r="R31" s="134"/>
    </row>
    <row r="32" spans="2:28">
      <c r="L32" s="132"/>
      <c r="M32" s="142" t="s">
        <v>144</v>
      </c>
      <c r="N32" s="521">
        <v>2.2172000000000001E-2</v>
      </c>
      <c r="O32" s="156">
        <v>2.7077E-2</v>
      </c>
      <c r="P32" s="516">
        <v>22.122496842864876</v>
      </c>
      <c r="Q32" s="157"/>
      <c r="R32" s="134"/>
    </row>
    <row r="33" spans="12:18" ht="13.5" customHeight="1">
      <c r="L33" s="132"/>
      <c r="M33" s="142" t="s">
        <v>145</v>
      </c>
      <c r="N33" s="521">
        <v>1.456755</v>
      </c>
      <c r="O33" s="156">
        <v>1.7872570000000001</v>
      </c>
      <c r="P33" s="516">
        <v>22.687548695559641</v>
      </c>
      <c r="Q33" s="157"/>
      <c r="R33" s="134"/>
    </row>
    <row r="34" spans="12:18">
      <c r="L34" s="132"/>
      <c r="M34" s="142" t="s">
        <v>149</v>
      </c>
      <c r="N34" s="522">
        <v>2.3384000000000002E-2</v>
      </c>
      <c r="O34" s="156">
        <v>3.5705000000000001E-2</v>
      </c>
      <c r="P34" s="516">
        <v>52.689873417721515</v>
      </c>
      <c r="Q34" s="157"/>
      <c r="R34" s="134"/>
    </row>
    <row r="35" spans="12:18">
      <c r="L35" s="132"/>
      <c r="M35" s="142" t="s">
        <v>150</v>
      </c>
      <c r="N35" s="522">
        <v>3.1199999999999999E-4</v>
      </c>
      <c r="O35" s="156">
        <v>1.3859999999999999E-3</v>
      </c>
      <c r="P35" s="516">
        <v>344.23076923076917</v>
      </c>
      <c r="Q35" s="157"/>
      <c r="R35" s="134"/>
    </row>
    <row r="36" spans="12:18">
      <c r="L36" s="132"/>
      <c r="M36" s="142" t="s">
        <v>151</v>
      </c>
      <c r="N36" s="522">
        <v>3.9291E-2</v>
      </c>
      <c r="O36" s="156">
        <v>3.6150000000000002E-2</v>
      </c>
      <c r="P36" s="516">
        <v>-7.9941971443842021</v>
      </c>
      <c r="Q36" s="157"/>
      <c r="R36" s="134"/>
    </row>
    <row r="37" spans="12:18">
      <c r="L37" s="132"/>
      <c r="M37" s="142" t="s">
        <v>152</v>
      </c>
      <c r="N37" s="522">
        <v>0.18906800000000001</v>
      </c>
      <c r="O37" s="156">
        <v>0.169909</v>
      </c>
      <c r="P37" s="516">
        <v>-10.133391160852184</v>
      </c>
      <c r="Q37" s="157"/>
      <c r="R37" s="134"/>
    </row>
    <row r="38" spans="12:18">
      <c r="L38" s="132"/>
      <c r="M38" s="368" t="s">
        <v>153</v>
      </c>
      <c r="N38" s="522">
        <v>9.3400000000000004E-4</v>
      </c>
      <c r="O38" s="156">
        <v>9.990000000000001E-4</v>
      </c>
      <c r="P38" s="516">
        <v>6.9593147751606068</v>
      </c>
      <c r="Q38" s="157"/>
      <c r="R38" s="134"/>
    </row>
    <row r="39" spans="12:18">
      <c r="L39" s="132"/>
      <c r="M39" s="368" t="s">
        <v>154</v>
      </c>
      <c r="N39" s="522">
        <v>0.46518300000000001</v>
      </c>
      <c r="O39" s="156">
        <v>0.40888799999999997</v>
      </c>
      <c r="P39" s="516">
        <v>-12.101689012711134</v>
      </c>
      <c r="Q39" s="157"/>
      <c r="R39" s="134"/>
    </row>
    <row r="40" spans="12:18">
      <c r="L40" s="132"/>
      <c r="M40" s="368" t="s">
        <v>155</v>
      </c>
      <c r="N40" s="518">
        <v>2.0485E-2</v>
      </c>
      <c r="O40" s="156">
        <v>1.8893E-2</v>
      </c>
      <c r="P40" s="516">
        <v>-7.7715401513302425</v>
      </c>
      <c r="Q40" s="157"/>
      <c r="R40" s="134"/>
    </row>
    <row r="41" spans="12:18">
      <c r="L41" s="132"/>
      <c r="M41" s="368" t="s">
        <v>156</v>
      </c>
      <c r="N41" s="518">
        <v>2.7300000000000002E-4</v>
      </c>
      <c r="O41" s="156">
        <v>0</v>
      </c>
      <c r="P41" s="516">
        <v>0</v>
      </c>
      <c r="Q41" s="157"/>
      <c r="R41" s="134"/>
    </row>
    <row r="42" spans="12:18" ht="13.5" thickBot="1">
      <c r="L42" s="132"/>
      <c r="M42" s="145" t="s">
        <v>157</v>
      </c>
      <c r="N42" s="519">
        <v>4.9067E-2</v>
      </c>
      <c r="O42" s="159">
        <v>3.9015999999999995E-2</v>
      </c>
      <c r="P42" s="517">
        <v>-20.48423584078914</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7"/>
      <c r="R45" s="134"/>
    </row>
    <row r="46" spans="12:18" ht="13.5" thickTop="1">
      <c r="L46" s="132"/>
      <c r="M46" s="179" t="s">
        <v>110</v>
      </c>
      <c r="N46" s="524" t="s">
        <v>286</v>
      </c>
      <c r="O46" s="165"/>
      <c r="P46" s="525" t="s">
        <v>287</v>
      </c>
      <c r="Q46" s="438"/>
      <c r="R46" s="134"/>
    </row>
    <row r="47" spans="12:18">
      <c r="L47" s="132"/>
      <c r="M47" s="142" t="s">
        <v>142</v>
      </c>
      <c r="N47" s="166" t="s">
        <v>288</v>
      </c>
      <c r="O47" s="143"/>
      <c r="P47" s="526" t="s">
        <v>289</v>
      </c>
      <c r="Q47" s="384"/>
      <c r="R47" s="134"/>
    </row>
    <row r="48" spans="12:18">
      <c r="L48" s="132"/>
      <c r="M48" s="142" t="s">
        <v>144</v>
      </c>
      <c r="N48" s="166" t="s">
        <v>242</v>
      </c>
      <c r="O48" s="143"/>
      <c r="P48" s="526" t="s">
        <v>290</v>
      </c>
      <c r="Q48" s="384"/>
      <c r="R48" s="134"/>
    </row>
    <row r="49" spans="1:18">
      <c r="L49" s="132"/>
      <c r="M49" s="142" t="s">
        <v>145</v>
      </c>
      <c r="N49" s="166" t="s">
        <v>291</v>
      </c>
      <c r="O49" s="143"/>
      <c r="P49" s="526" t="s">
        <v>292</v>
      </c>
      <c r="Q49" s="384"/>
      <c r="R49" s="134"/>
    </row>
    <row r="50" spans="1:18">
      <c r="L50" s="132"/>
      <c r="M50" s="142" t="s">
        <v>149</v>
      </c>
      <c r="N50" s="166" t="s">
        <v>293</v>
      </c>
      <c r="O50" s="143"/>
      <c r="P50" s="526" t="s">
        <v>294</v>
      </c>
      <c r="Q50" s="384"/>
      <c r="R50" s="134"/>
    </row>
    <row r="51" spans="1:18">
      <c r="L51" s="132"/>
      <c r="M51" s="142" t="s">
        <v>150</v>
      </c>
      <c r="N51" s="166" t="s">
        <v>248</v>
      </c>
      <c r="O51" s="143"/>
      <c r="P51" s="526" t="s">
        <v>295</v>
      </c>
      <c r="Q51" s="384"/>
      <c r="R51" s="134"/>
    </row>
    <row r="52" spans="1:18">
      <c r="L52" s="132"/>
      <c r="M52" s="142" t="s">
        <v>151</v>
      </c>
      <c r="N52" s="166" t="s">
        <v>296</v>
      </c>
      <c r="O52" s="143"/>
      <c r="P52" s="526" t="s">
        <v>297</v>
      </c>
      <c r="Q52" s="384"/>
      <c r="R52" s="134"/>
    </row>
    <row r="53" spans="1:18">
      <c r="L53" s="132"/>
      <c r="M53" s="142" t="s">
        <v>152</v>
      </c>
      <c r="N53" s="166" t="s">
        <v>298</v>
      </c>
      <c r="O53" s="143"/>
      <c r="P53" s="526" t="s">
        <v>299</v>
      </c>
      <c r="Q53" s="384"/>
      <c r="R53" s="134"/>
    </row>
    <row r="54" spans="1:18">
      <c r="L54" s="132"/>
      <c r="M54" s="368" t="s">
        <v>153</v>
      </c>
      <c r="N54" s="166" t="s">
        <v>254</v>
      </c>
      <c r="O54" s="369"/>
      <c r="P54" s="526" t="s">
        <v>300</v>
      </c>
      <c r="Q54" s="439"/>
      <c r="R54" s="134"/>
    </row>
    <row r="55" spans="1:18">
      <c r="L55" s="132"/>
      <c r="M55" s="368" t="s">
        <v>154</v>
      </c>
      <c r="N55" s="166" t="s">
        <v>301</v>
      </c>
      <c r="O55" s="369"/>
      <c r="P55" s="526" t="s">
        <v>302</v>
      </c>
      <c r="Q55" s="439"/>
      <c r="R55" s="134"/>
    </row>
    <row r="56" spans="1:18">
      <c r="L56" s="132"/>
      <c r="M56" s="368" t="s">
        <v>155</v>
      </c>
      <c r="N56" s="166" t="s">
        <v>303</v>
      </c>
      <c r="O56" s="369"/>
      <c r="P56" s="526" t="s">
        <v>304</v>
      </c>
      <c r="Q56" s="439"/>
      <c r="R56" s="134"/>
    </row>
    <row r="57" spans="1:18">
      <c r="L57" s="132"/>
      <c r="M57" s="368" t="s">
        <v>156</v>
      </c>
      <c r="N57" s="166" t="s">
        <v>260</v>
      </c>
      <c r="O57" s="369"/>
      <c r="P57" s="526" t="s">
        <v>305</v>
      </c>
      <c r="Q57" s="439"/>
      <c r="R57" s="134"/>
    </row>
    <row r="58" spans="1:18" ht="13.5" thickBot="1">
      <c r="L58" s="132"/>
      <c r="M58" s="145" t="s">
        <v>157</v>
      </c>
      <c r="N58" s="168" t="s">
        <v>306</v>
      </c>
      <c r="O58" s="146"/>
      <c r="P58" s="520" t="s">
        <v>307</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95E58ACC-1A99-45FF-BF0D-A19B534E2825}"/>
</file>

<file path=customXml/itemProps2.xml><?xml version="1.0" encoding="utf-8"?>
<ds:datastoreItem xmlns:ds="http://schemas.openxmlformats.org/officeDocument/2006/customXml" ds:itemID="{29FBAE83-27F9-4C59-82EB-A59391A16835}"/>
</file>

<file path=customXml/itemProps3.xml><?xml version="1.0" encoding="utf-8"?>
<ds:datastoreItem xmlns:ds="http://schemas.openxmlformats.org/officeDocument/2006/customXml" ds:itemID="{E1F8B915-087E-43A7-941F-19AC908691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鈴奈（本部分析評価部分析評価課）</cp:lastModifiedBy>
  <cp:lastPrinted>2020-04-07T01:15:24Z</cp:lastPrinted>
  <dcterms:created xsi:type="dcterms:W3CDTF">2005-07-22T00:33:45Z</dcterms:created>
  <dcterms:modified xsi:type="dcterms:W3CDTF">2026-04-10T04:53:58Z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