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charts/chart4.xml" ContentType="application/vnd.openxmlformats-officedocument.drawingml.chart+xml"/>
  <Override PartName="/xl/drawings/drawing5.xml" ContentType="application/vnd.openxmlformats-officedocument.drawing+xml"/>
  <Override PartName="/xl/charts/chart3.xml" ContentType="application/vnd.openxmlformats-officedocument.drawingml.chart+xml"/>
  <Override PartName="/xl/drawings/drawing4.xml" ContentType="application/vnd.openxmlformats-officedocument.drawing+xml"/>
  <Override PartName="/xl/charts/chart2.xml" ContentType="application/vnd.openxmlformats-officedocument.drawingml.chart+xml"/>
  <Override PartName="/xl/worksheets/sheet1.xml" ContentType="application/vnd.openxmlformats-officedocument.spreadsheetml.worksheet+xml"/>
  <Override PartName="/xl/drawings/drawing3.xml" ContentType="application/vnd.openxmlformats-officedocument.drawing+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9.xml" ContentType="application/vnd.openxmlformats-officedocument.spreadsheetml.worksheet+xml"/>
  <Override PartName="/xl/worksheets/sheet7.xml" ContentType="application/vnd.openxmlformats-officedocument.spreadsheetml.worksheet+xml"/>
  <Override PartName="/xl/worksheets/sheet5.xml" ContentType="application/vnd.openxmlformats-officedocument.spreadsheetml.worksheet+xml"/>
  <Override PartName="/xl/worksheets/sheet8.xml" ContentType="application/vnd.openxmlformats-officedocument.spreadsheetml.worksheet+xml"/>
  <Override PartName="/xl/charts/chart1.xml" ContentType="application/vnd.openxmlformats-officedocument.drawingml.chart+xml"/>
  <Override PartName="/xl/worksheets/sheet6.xml" ContentType="application/vnd.openxmlformats-officedocument.spreadsheetml.workshee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8"/>
  <workbookPr updateLinks="always" codeName="ThisWorkbook"/>
  <mc:AlternateContent xmlns:mc="http://schemas.openxmlformats.org/markup-compatibility/2006">
    <mc:Choice Requires="x15">
      <x15ac:absPath xmlns:x15ac="http://schemas.microsoft.com/office/spreadsheetml/2010/11/ac" url="\\nfsv480003\04_分析評価部\01_分析評価課\01_統計管理係\02_定例業務_月次\理事会資料作成\本紙資料・別添資料・参考資料\支払基金における審査状況\支払基金における審査状況（令和08年03月審査分）\R080511(0513)統計情報課_松良鈴奈\"/>
    </mc:Choice>
  </mc:AlternateContent>
  <xr:revisionPtr revIDLastSave="0" documentId="13_ncr:1_{63E24101-77C6-4ABD-946E-9E61F22B2A8F}" xr6:coauthVersionLast="36" xr6:coauthVersionMax="36" xr10:uidLastSave="{00000000-0000-0000-0000-000000000000}"/>
  <bookViews>
    <workbookView xWindow="-15" yWindow="3975" windowWidth="19170" windowHeight="3990" tabRatio="824" xr2:uid="{00000000-000D-0000-FFFF-FFFF00000000}"/>
  </bookViews>
  <sheets>
    <sheet name="表紙" sheetId="90" r:id="rId1"/>
    <sheet name="①総括" sheetId="91" r:id="rId2"/>
    <sheet name="②件数" sheetId="92" r:id="rId3"/>
    <sheet name="③件数前年比" sheetId="93" r:id="rId4"/>
    <sheet name="④点数" sheetId="94" r:id="rId5"/>
    <sheet name="⑤点数前年比" sheetId="95" r:id="rId6"/>
    <sheet name="⑥特審" sheetId="100" r:id="rId7"/>
    <sheet name="⑦査定件" sheetId="96" r:id="rId8"/>
    <sheet name="⑧査定点" sheetId="97" r:id="rId9"/>
    <sheet name="⑨再審件" sheetId="98" r:id="rId10"/>
    <sheet name="⑩再審点" sheetId="99" r:id="rId11"/>
  </sheets>
  <definedNames>
    <definedName name="_1突合点検_単月_件数">#REF!</definedName>
    <definedName name="_2突合点検_単月_件数_対比">#REF!</definedName>
    <definedName name="_3突合点検_単月_点数">#REF!</definedName>
    <definedName name="_4突合点検_単月_点数_対比">#REF!</definedName>
    <definedName name="_xlnm._FilterDatabase" localSheetId="7" hidden="1">⑦査定件!$A$1</definedName>
    <definedName name="_xlnm._FilterDatabase" localSheetId="9" hidden="1">⑨再審件!$A$1</definedName>
    <definedName name="a" localSheetId="1" hidden="1">{"'確定金額'!$A$3:$E$37"}</definedName>
    <definedName name="a" localSheetId="2" hidden="1">{"'確定金額'!$A$3:$E$37"}</definedName>
    <definedName name="a" localSheetId="3" hidden="1">{"'確定金額'!$A$3:$E$37"}</definedName>
    <definedName name="a" localSheetId="4" hidden="1">{"'確定金額'!$A$3:$E$37"}</definedName>
    <definedName name="a" localSheetId="5" hidden="1">{"'確定金額'!$A$3:$E$37"}</definedName>
    <definedName name="a" localSheetId="6" hidden="1">{"'確定金額'!$A$3:$E$37"}</definedName>
    <definedName name="a" localSheetId="0" hidden="1">{"'確定金額'!$A$3:$E$37"}</definedName>
    <definedName name="a" hidden="1">{"'確定金額'!$A$3:$E$37"}</definedName>
    <definedName name="HTML_CodePage" hidden="1">932</definedName>
    <definedName name="HTML_Control" localSheetId="1" hidden="1">{"'確定金額'!$A$3:$E$37"}</definedName>
    <definedName name="HTML_Control" localSheetId="2" hidden="1">{"'確定金額'!$A$3:$E$37"}</definedName>
    <definedName name="HTML_Control" localSheetId="3" hidden="1">{"'確定金額'!$A$3:$E$37"}</definedName>
    <definedName name="HTML_Control" localSheetId="4" hidden="1">{"'確定金額'!$A$3:$E$37"}</definedName>
    <definedName name="HTML_Control" localSheetId="5" hidden="1">{"'確定金額'!$A$3:$E$37"}</definedName>
    <definedName name="HTML_Control" localSheetId="6" hidden="1">{"'確定金額'!$A$3:$E$37"}</definedName>
    <definedName name="HTML_Control" localSheetId="0" hidden="1">{"'確定金額'!$A$3:$E$37"}</definedName>
    <definedName name="HTML_Control" hidden="1">{"'確定金額'!$A$3:$E$37"}</definedName>
    <definedName name="HTML_Description" hidden="1">""</definedName>
    <definedName name="HTML_Email" hidden="1">""</definedName>
    <definedName name="HTML_Header" hidden="1">""</definedName>
    <definedName name="HTML_LastUpdate" hidden="1">"98/11/20"</definedName>
    <definedName name="HTML_LineAfter" hidden="1">FALSE</definedName>
    <definedName name="HTML_LineBefore" hidden="1">FALSE</definedName>
    <definedName name="HTML_Name" hidden="1">"統計管理課"</definedName>
    <definedName name="HTML_OBDlg2" hidden="1">TRUE</definedName>
    <definedName name="HTML_OBDlg3" hidden="1">TRUE</definedName>
    <definedName name="HTML_OBDlg4" hidden="1">TRUE</definedName>
    <definedName name="HTML_OS" hidden="1">0</definedName>
    <definedName name="HTML_PathFile" hidden="1">"h:\統計管理課\1MyHTML.htm"</definedName>
    <definedName name="HTML_PathTemplate" hidden="1">"H:\統計管理課\MyHTML.htm"</definedName>
    <definedName name="HTML_Title" hidden="1">""</definedName>
    <definedName name="_xlnm.Print_Area" localSheetId="1">①総括!$A$1:$AE$75</definedName>
    <definedName name="_xlnm.Print_Area" localSheetId="2">②件数!$A$1:$AW$58</definedName>
    <definedName name="_xlnm.Print_Area" localSheetId="3">③件数前年比!$A$1:$Z$58</definedName>
    <definedName name="_xlnm.Print_Area" localSheetId="4">④点数!$A$1:$AI$58</definedName>
    <definedName name="_xlnm.Print_Area" localSheetId="5">⑤点数前年比!$A$1:$S$58</definedName>
    <definedName name="_xlnm.Print_Area" localSheetId="6">⑥特審!$A$1:$L$22</definedName>
    <definedName name="_xlnm.Print_Area" localSheetId="7">⑦査定件!$A$1:$J$61</definedName>
    <definedName name="_xlnm.Print_Area" localSheetId="8">⑧査定点!$A$1:$J$61</definedName>
    <definedName name="_xlnm.Print_Area" localSheetId="9">⑨再審件!$A$1:$J$61</definedName>
    <definedName name="_xlnm.Print_Area" localSheetId="10">⑩再審点!$A$1:$J$61</definedName>
    <definedName name="_xlnm.Print_Area" localSheetId="0">表紙!$A$1:$U$41</definedName>
    <definedName name="審査状況_単月46前請求">#REF!</definedName>
    <definedName name="審査状況_単月46前請求_対比">#REF!</definedName>
    <definedName name="審査状況_単月57前請求">#REF!</definedName>
    <definedName name="審査状況_単月57前請求_対比">#REF!</definedName>
    <definedName name="審査状況_単月件数">#REF!</definedName>
    <definedName name="審査状況_単月件数_対比">#REF!</definedName>
    <definedName name="審査状況_単月点数">#REF!</definedName>
    <definedName name="審査状況_単月点数_対比">#REF!</definedName>
    <definedName name="特審＿原審査">#REF!</definedName>
    <definedName name="特審＿再審査">#REF!</definedName>
    <definedName name="突合点検_単月件数">#REF!</definedName>
    <definedName name="突合点検_単月件数_対比">#REF!</definedName>
    <definedName name="突合点検_単月点数">#REF!</definedName>
    <definedName name="突合点検_単月点数_対比">#REF!</definedName>
    <definedName name="理事会管掌別_単月46前請求">#REF!</definedName>
    <definedName name="理事会管掌別_単月46前請求_対比">#REF!</definedName>
    <definedName name="理事会管掌別_単月57前請求">#REF!</definedName>
    <definedName name="理事会管掌別_単月57前請求_対比">#REF!</definedName>
    <definedName name="理事会管掌別_単月件数">#REF!</definedName>
    <definedName name="理事会管掌別_単月件数_対比">#REF!</definedName>
    <definedName name="理事会管掌別_単月点数">#REF!</definedName>
    <definedName name="理事会管掌別_単月点数_対比">#REF!</definedName>
    <definedName name="理事会支部別_単月46前請求">#REF!</definedName>
    <definedName name="理事会支部別_単月46前請求_対比">#REF!</definedName>
    <definedName name="理事会支部別_単月57前請求">#REF!</definedName>
    <definedName name="理事会支部別_単月57前請求_対比">#REF!</definedName>
    <definedName name="理事会支部別_単月件数">#REF!</definedName>
    <definedName name="理事会支部別_単月件数_対比">#REF!</definedName>
    <definedName name="理事会支部別_単月点数">#REF!</definedName>
    <definedName name="理事会支部別_単月点数_対比">#REF!</definedName>
  </definedNames>
  <calcPr calcId="191029"/>
</workbook>
</file>

<file path=xl/calcChain.xml><?xml version="1.0" encoding="utf-8"?>
<calcChain xmlns="http://schemas.openxmlformats.org/spreadsheetml/2006/main">
  <c r="L6" i="100" l="1"/>
  <c r="P45" i="98" l="1"/>
  <c r="P45" i="99"/>
  <c r="P45" i="97"/>
  <c r="O61" i="98"/>
  <c r="O61" i="99"/>
  <c r="O61" i="97"/>
  <c r="O27" i="98"/>
  <c r="O27" i="99"/>
  <c r="O27" i="97"/>
  <c r="M61" i="98"/>
  <c r="M61" i="99"/>
  <c r="M61" i="97"/>
  <c r="N45" i="98"/>
  <c r="N45" i="99"/>
  <c r="N45" i="97"/>
  <c r="N27" i="98"/>
  <c r="N27" i="99"/>
  <c r="N27" i="97"/>
  <c r="O61" i="96"/>
  <c r="P45" i="96"/>
  <c r="O27" i="96"/>
  <c r="M61" i="96"/>
  <c r="N45" i="96"/>
  <c r="N27" i="96"/>
</calcChain>
</file>

<file path=xl/sharedStrings.xml><?xml version="1.0" encoding="utf-8"?>
<sst xmlns="http://schemas.openxmlformats.org/spreadsheetml/2006/main" count="1600" uniqueCount="337">
  <si>
    <t>処理区分</t>
    <rPh sb="0" eb="2">
      <t>ショリ</t>
    </rPh>
    <rPh sb="2" eb="4">
      <t>クブン</t>
    </rPh>
    <phoneticPr fontId="2"/>
  </si>
  <si>
    <t>原審査</t>
    <rPh sb="0" eb="1">
      <t>ゲン</t>
    </rPh>
    <rPh sb="1" eb="3">
      <t>シンサ</t>
    </rPh>
    <phoneticPr fontId="2"/>
  </si>
  <si>
    <t>請求</t>
    <rPh sb="0" eb="2">
      <t>セイキュウ</t>
    </rPh>
    <phoneticPr fontId="2"/>
  </si>
  <si>
    <t>査定</t>
    <rPh sb="0" eb="2">
      <t>サテイ</t>
    </rPh>
    <phoneticPr fontId="2"/>
  </si>
  <si>
    <t>再審査</t>
    <rPh sb="0" eb="3">
      <t>サイシンサ</t>
    </rPh>
    <phoneticPr fontId="2"/>
  </si>
  <si>
    <t>保険者</t>
    <rPh sb="0" eb="3">
      <t>ホケンシャ</t>
    </rPh>
    <phoneticPr fontId="2"/>
  </si>
  <si>
    <t>原審どおり</t>
    <rPh sb="0" eb="2">
      <t>ゲンシン</t>
    </rPh>
    <phoneticPr fontId="2"/>
  </si>
  <si>
    <t>単月点検分</t>
    <rPh sb="0" eb="1">
      <t>タン</t>
    </rPh>
    <rPh sb="1" eb="2">
      <t>ゲツ</t>
    </rPh>
    <rPh sb="2" eb="4">
      <t>テンケン</t>
    </rPh>
    <rPh sb="4" eb="5">
      <t>ブン</t>
    </rPh>
    <phoneticPr fontId="2"/>
  </si>
  <si>
    <t>縦覧点検分</t>
    <rPh sb="0" eb="2">
      <t>ジュウラン</t>
    </rPh>
    <rPh sb="2" eb="4">
      <t>テンケン</t>
    </rPh>
    <rPh sb="4" eb="5">
      <t>ブン</t>
    </rPh>
    <phoneticPr fontId="2"/>
  </si>
  <si>
    <t>計</t>
    <rPh sb="0" eb="1">
      <t>ケイ</t>
    </rPh>
    <phoneticPr fontId="2"/>
  </si>
  <si>
    <t>医療機関</t>
    <rPh sb="0" eb="2">
      <t>イリョウ</t>
    </rPh>
    <rPh sb="2" eb="4">
      <t>キカン</t>
    </rPh>
    <phoneticPr fontId="2"/>
  </si>
  <si>
    <t>資格返戻</t>
    <rPh sb="0" eb="2">
      <t>シカク</t>
    </rPh>
    <rPh sb="2" eb="4">
      <t>ヘンレイ</t>
    </rPh>
    <phoneticPr fontId="2"/>
  </si>
  <si>
    <t>その他</t>
    <rPh sb="2" eb="3">
      <t>タ</t>
    </rPh>
    <phoneticPr fontId="2"/>
  </si>
  <si>
    <t>件数</t>
    <rPh sb="0" eb="2">
      <t>ケンスウ</t>
    </rPh>
    <phoneticPr fontId="2"/>
  </si>
  <si>
    <t>点数</t>
    <rPh sb="0" eb="2">
      <t>テンスウ</t>
    </rPh>
    <phoneticPr fontId="2"/>
  </si>
  <si>
    <t>（件）</t>
    <rPh sb="1" eb="2">
      <t>ケン</t>
    </rPh>
    <phoneticPr fontId="2"/>
  </si>
  <si>
    <t>（千点）</t>
    <rPh sb="1" eb="3">
      <t>センテン</t>
    </rPh>
    <phoneticPr fontId="2"/>
  </si>
  <si>
    <t>支払基金における審査状況（総括）</t>
    <rPh sb="0" eb="2">
      <t>シハライ</t>
    </rPh>
    <rPh sb="2" eb="4">
      <t>キキン</t>
    </rPh>
    <rPh sb="8" eb="10">
      <t>シンサ</t>
    </rPh>
    <rPh sb="10" eb="12">
      <t>ジョウキョウ</t>
    </rPh>
    <rPh sb="13" eb="15">
      <t>ソウカツ</t>
    </rPh>
    <phoneticPr fontId="2"/>
  </si>
  <si>
    <t>-</t>
    <phoneticPr fontId="2"/>
  </si>
  <si>
    <t>注</t>
    <rPh sb="0" eb="1">
      <t>チュウ</t>
    </rPh>
    <phoneticPr fontId="2"/>
  </si>
  <si>
    <t>審査返戻</t>
    <rPh sb="0" eb="2">
      <t>シンサ</t>
    </rPh>
    <rPh sb="2" eb="4">
      <t>ヘンレイ</t>
    </rPh>
    <phoneticPr fontId="2"/>
  </si>
  <si>
    <t>事務返戻</t>
    <rPh sb="0" eb="2">
      <t>ジム</t>
    </rPh>
    <rPh sb="2" eb="4">
      <t>ヘンレイ</t>
    </rPh>
    <phoneticPr fontId="2"/>
  </si>
  <si>
    <t>-</t>
  </si>
  <si>
    <t>（％）</t>
    <phoneticPr fontId="2"/>
  </si>
  <si>
    <t>資格返戻等</t>
    <rPh sb="0" eb="2">
      <t>シカク</t>
    </rPh>
    <rPh sb="2" eb="4">
      <t>ヘンレイ</t>
    </rPh>
    <rPh sb="4" eb="5">
      <t>トウ</t>
    </rPh>
    <phoneticPr fontId="2"/>
  </si>
  <si>
    <t>全管掌分</t>
    <rPh sb="0" eb="1">
      <t>ゼン</t>
    </rPh>
    <rPh sb="1" eb="3">
      <t>カンショウ</t>
    </rPh>
    <rPh sb="3" eb="4">
      <t>ブン</t>
    </rPh>
    <phoneticPr fontId="2"/>
  </si>
  <si>
    <t>船員保険分</t>
    <rPh sb="0" eb="2">
      <t>センイン</t>
    </rPh>
    <rPh sb="2" eb="4">
      <t>ホケン</t>
    </rPh>
    <rPh sb="4" eb="5">
      <t>ブン</t>
    </rPh>
    <phoneticPr fontId="2"/>
  </si>
  <si>
    <t>健保組合分</t>
    <rPh sb="0" eb="2">
      <t>ケンポ</t>
    </rPh>
    <rPh sb="2" eb="4">
      <t>クミアイ</t>
    </rPh>
    <rPh sb="4" eb="5">
      <t>ブン</t>
    </rPh>
    <phoneticPr fontId="2"/>
  </si>
  <si>
    <t>共済組合分</t>
    <rPh sb="0" eb="2">
      <t>キョウサイ</t>
    </rPh>
    <rPh sb="2" eb="4">
      <t>クミアイ</t>
    </rPh>
    <rPh sb="4" eb="5">
      <t>ブン</t>
    </rPh>
    <phoneticPr fontId="2"/>
  </si>
  <si>
    <t>査定・返戻等の合計（点数）</t>
    <rPh sb="0" eb="2">
      <t>サテイ</t>
    </rPh>
    <rPh sb="3" eb="5">
      <t>ヘンレイ</t>
    </rPh>
    <rPh sb="5" eb="6">
      <t>トウ</t>
    </rPh>
    <rPh sb="7" eb="9">
      <t>ゴウケイ</t>
    </rPh>
    <rPh sb="10" eb="12">
      <t>テンスウ</t>
    </rPh>
    <phoneticPr fontId="2"/>
  </si>
  <si>
    <t>保　険　者　等　の　申　出　に　よ　る　調　整</t>
    <rPh sb="0" eb="1">
      <t>タモツ</t>
    </rPh>
    <rPh sb="2" eb="3">
      <t>ケン</t>
    </rPh>
    <rPh sb="4" eb="5">
      <t>シャ</t>
    </rPh>
    <rPh sb="6" eb="7">
      <t>トウ</t>
    </rPh>
    <rPh sb="10" eb="11">
      <t>サル</t>
    </rPh>
    <rPh sb="12" eb="13">
      <t>デ</t>
    </rPh>
    <rPh sb="20" eb="21">
      <t>チョウ</t>
    </rPh>
    <rPh sb="22" eb="23">
      <t>タダシ</t>
    </rPh>
    <phoneticPr fontId="2"/>
  </si>
  <si>
    <t>用語の説明</t>
  </si>
  <si>
    <t>（原審査欄）</t>
  </si>
  <si>
    <t>（保険者等の申出による調整欄）</t>
  </si>
  <si>
    <t>支払基金における審査状況</t>
    <phoneticPr fontId="2"/>
  </si>
  <si>
    <t>支払基金における審査状況</t>
  </si>
  <si>
    <t>（件）</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</si>
  <si>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</si>
  <si>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</si>
  <si>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</si>
  <si>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</si>
  <si>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</si>
  <si>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</si>
  <si>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</si>
  <si>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</si>
  <si>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</si>
  <si>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</si>
  <si>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</si>
  <si>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</si>
  <si>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</si>
  <si>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</si>
  <si>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</si>
  <si>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</si>
  <si>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</si>
  <si>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</si>
  <si>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</si>
  <si>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</si>
  <si>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</si>
  <si>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</si>
  <si>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</si>
  <si>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</si>
  <si>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</si>
  <si>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</si>
  <si>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</si>
  <si>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</si>
  <si>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</si>
  <si>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</si>
  <si>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</si>
  <si>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</si>
  <si>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</si>
  <si>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</si>
  <si>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</si>
  <si>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</si>
  <si>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</si>
  <si>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</si>
  <si>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</si>
  <si>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</si>
  <si>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</si>
  <si>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</si>
  <si>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</si>
  <si>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</si>
  <si>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</si>
  <si>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</si>
  <si>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原審査</t>
    <rPh sb="0" eb="1">
      <t>ゲン</t>
    </rPh>
    <rPh sb="1" eb="3">
      <t>シンサ</t>
    </rPh>
    <phoneticPr fontId="19"/>
  </si>
  <si>
    <t>保　　険　　者　　等　　の　　申　　出　　に　　よ　　る　　調　　整</t>
    <rPh sb="0" eb="1">
      <t>タモツ</t>
    </rPh>
    <rPh sb="3" eb="4">
      <t>ケン</t>
    </rPh>
    <rPh sb="6" eb="7">
      <t>シャ</t>
    </rPh>
    <rPh sb="9" eb="10">
      <t>トウ</t>
    </rPh>
    <rPh sb="15" eb="16">
      <t>サル</t>
    </rPh>
    <rPh sb="18" eb="19">
      <t>デ</t>
    </rPh>
    <rPh sb="30" eb="31">
      <t>チョウ</t>
    </rPh>
    <rPh sb="33" eb="34">
      <t>タダシ</t>
    </rPh>
    <phoneticPr fontId="19"/>
  </si>
  <si>
    <t>請求</t>
    <rPh sb="0" eb="2">
      <t>セイキュウ</t>
    </rPh>
    <phoneticPr fontId="19"/>
  </si>
  <si>
    <t>査定</t>
    <rPh sb="0" eb="2">
      <t>サテイ</t>
    </rPh>
    <phoneticPr fontId="19"/>
  </si>
  <si>
    <t>再審査</t>
    <rPh sb="0" eb="3">
      <t>サイシンサ</t>
    </rPh>
    <phoneticPr fontId="19"/>
  </si>
  <si>
    <t>資格返戻等</t>
    <rPh sb="0" eb="2">
      <t>シカク</t>
    </rPh>
    <rPh sb="2" eb="4">
      <t>ヘンレイ</t>
    </rPh>
    <rPh sb="4" eb="5">
      <t>トウ</t>
    </rPh>
    <phoneticPr fontId="19"/>
  </si>
  <si>
    <t>保険者</t>
    <rPh sb="0" eb="3">
      <t>ホケンシャ</t>
    </rPh>
    <phoneticPr fontId="19"/>
  </si>
  <si>
    <t>医療機関</t>
    <rPh sb="0" eb="2">
      <t>イリョウ</t>
    </rPh>
    <rPh sb="2" eb="4">
      <t>キカン</t>
    </rPh>
    <phoneticPr fontId="19"/>
  </si>
  <si>
    <t>原審どおり</t>
    <rPh sb="0" eb="2">
      <t>ゲンシン</t>
    </rPh>
    <phoneticPr fontId="19"/>
  </si>
  <si>
    <t>審査返戻</t>
    <rPh sb="0" eb="2">
      <t>シンサ</t>
    </rPh>
    <rPh sb="2" eb="4">
      <t>ヘンレイ</t>
    </rPh>
    <phoneticPr fontId="19"/>
  </si>
  <si>
    <t>計</t>
    <rPh sb="0" eb="1">
      <t>ケイ</t>
    </rPh>
    <phoneticPr fontId="19"/>
  </si>
  <si>
    <t>資格返戻</t>
    <rPh sb="0" eb="2">
      <t>シカク</t>
    </rPh>
    <rPh sb="2" eb="4">
      <t>ヘンレイ</t>
    </rPh>
    <phoneticPr fontId="19"/>
  </si>
  <si>
    <t>事務返戻</t>
    <rPh sb="0" eb="2">
      <t>ジム</t>
    </rPh>
    <rPh sb="2" eb="4">
      <t>ヘンレイ</t>
    </rPh>
    <phoneticPr fontId="19"/>
  </si>
  <si>
    <t>その他</t>
    <rPh sb="2" eb="3">
      <t>タ</t>
    </rPh>
    <phoneticPr fontId="19"/>
  </si>
  <si>
    <t>単月点検分</t>
    <rPh sb="0" eb="1">
      <t>タン</t>
    </rPh>
    <rPh sb="1" eb="2">
      <t>ゲツ</t>
    </rPh>
    <rPh sb="2" eb="4">
      <t>テンケン</t>
    </rPh>
    <rPh sb="4" eb="5">
      <t>ブン</t>
    </rPh>
    <phoneticPr fontId="19"/>
  </si>
  <si>
    <t>縦覧点検分</t>
    <rPh sb="0" eb="2">
      <t>ジュウラン</t>
    </rPh>
    <rPh sb="2" eb="4">
      <t>テンケン</t>
    </rPh>
    <rPh sb="4" eb="5">
      <t>ブン</t>
    </rPh>
    <phoneticPr fontId="19"/>
  </si>
  <si>
    <t>全国計</t>
    <rPh sb="0" eb="2">
      <t>ゼンコク</t>
    </rPh>
    <rPh sb="2" eb="3">
      <t>ケイ</t>
    </rPh>
    <phoneticPr fontId="19"/>
  </si>
  <si>
    <t>北海道</t>
    <rPh sb="0" eb="3">
      <t>ホッカイドウ</t>
    </rPh>
    <phoneticPr fontId="19"/>
  </si>
  <si>
    <t>青森県</t>
    <rPh sb="0" eb="3">
      <t>アオモリケン</t>
    </rPh>
    <phoneticPr fontId="19"/>
  </si>
  <si>
    <t>沖縄県</t>
    <rPh sb="0" eb="3">
      <t>オキナワケン</t>
    </rPh>
    <phoneticPr fontId="19"/>
  </si>
  <si>
    <t>(千点）</t>
  </si>
  <si>
    <t>協会けんぽ分</t>
    <rPh sb="5" eb="6">
      <t>ブン</t>
    </rPh>
    <phoneticPr fontId="2"/>
  </si>
  <si>
    <t>平成16年度</t>
  </si>
  <si>
    <t>(%）</t>
  </si>
  <si>
    <t>（%）</t>
    <phoneticPr fontId="19"/>
  </si>
  <si>
    <t>(%）</t>
    <phoneticPr fontId="19"/>
  </si>
  <si>
    <t>原審査査定件数</t>
    <rPh sb="0" eb="1">
      <t>ゲン</t>
    </rPh>
    <rPh sb="1" eb="3">
      <t>シンサ</t>
    </rPh>
    <rPh sb="3" eb="5">
      <t>サテイ</t>
    </rPh>
    <rPh sb="5" eb="7">
      <t>ケンスウ</t>
    </rPh>
    <phoneticPr fontId="2"/>
  </si>
  <si>
    <t>全管掌</t>
    <rPh sb="0" eb="1">
      <t>ゼン</t>
    </rPh>
    <rPh sb="1" eb="3">
      <t>カンショウ</t>
    </rPh>
    <phoneticPr fontId="2"/>
  </si>
  <si>
    <t>グラフ用</t>
    <rPh sb="3" eb="4">
      <t>ヨウ</t>
    </rPh>
    <phoneticPr fontId="2"/>
  </si>
  <si>
    <t>単位：万件</t>
    <rPh sb="0" eb="2">
      <t>タンイ</t>
    </rPh>
    <rPh sb="3" eb="5">
      <t>マンケン</t>
    </rPh>
    <phoneticPr fontId="2"/>
  </si>
  <si>
    <t>前年同期比</t>
    <rPh sb="0" eb="2">
      <t>ゼンネン</t>
    </rPh>
    <rPh sb="2" eb="5">
      <t>ドウキヒ</t>
    </rPh>
    <phoneticPr fontId="2"/>
  </si>
  <si>
    <t>ラベル用</t>
    <rPh sb="3" eb="4">
      <t>ヨウ</t>
    </rPh>
    <phoneticPr fontId="2"/>
  </si>
  <si>
    <t>項目軸用</t>
    <rPh sb="0" eb="2">
      <t>コウモク</t>
    </rPh>
    <rPh sb="2" eb="3">
      <t>ジク</t>
    </rPh>
    <rPh sb="3" eb="4">
      <t>ヨウ</t>
    </rPh>
    <phoneticPr fontId="2"/>
  </si>
  <si>
    <t>注１</t>
  </si>
  <si>
    <t>２</t>
  </si>
  <si>
    <t>：「その他」の数値は、船員保険及びその他各法の数値である。</t>
  </si>
  <si>
    <t>原審査査定点数</t>
    <rPh sb="0" eb="1">
      <t>ゲン</t>
    </rPh>
    <rPh sb="1" eb="3">
      <t>シンサ</t>
    </rPh>
    <rPh sb="3" eb="5">
      <t>サテイ</t>
    </rPh>
    <rPh sb="5" eb="7">
      <t>テンスウ</t>
    </rPh>
    <phoneticPr fontId="2"/>
  </si>
  <si>
    <t>単位：百万点</t>
    <rPh sb="0" eb="2">
      <t>タンイ</t>
    </rPh>
    <rPh sb="3" eb="6">
      <t>ヒャクマンテン</t>
    </rPh>
    <phoneticPr fontId="2"/>
  </si>
  <si>
    <t>再審査査定件数</t>
    <rPh sb="0" eb="3">
      <t>サイシンサ</t>
    </rPh>
    <rPh sb="3" eb="5">
      <t>サテイ</t>
    </rPh>
    <rPh sb="5" eb="7">
      <t>ケンスウ</t>
    </rPh>
    <phoneticPr fontId="2"/>
  </si>
  <si>
    <t>再審査査定点数</t>
    <rPh sb="0" eb="3">
      <t>サイシンサ</t>
    </rPh>
    <rPh sb="3" eb="5">
      <t>サテイ</t>
    </rPh>
    <rPh sb="5" eb="7">
      <t>テンスウ</t>
    </rPh>
    <phoneticPr fontId="2"/>
  </si>
  <si>
    <t>生活保護分</t>
    <rPh sb="0" eb="2">
      <t>セイカツ</t>
    </rPh>
    <rPh sb="2" eb="4">
      <t>ホゴ</t>
    </rPh>
    <rPh sb="4" eb="5">
      <t>ブン</t>
    </rPh>
    <phoneticPr fontId="2"/>
  </si>
  <si>
    <t>突合点検分</t>
    <rPh sb="0" eb="2">
      <t>トツゴウ</t>
    </rPh>
    <rPh sb="2" eb="4">
      <t>テンケン</t>
    </rPh>
    <rPh sb="4" eb="5">
      <t>ブン</t>
    </rPh>
    <phoneticPr fontId="19"/>
  </si>
  <si>
    <t>突合点検分</t>
    <rPh sb="0" eb="2">
      <t>トツゴウ</t>
    </rPh>
    <rPh sb="2" eb="4">
      <t>テンケン</t>
    </rPh>
    <rPh sb="4" eb="5">
      <t>ブン</t>
    </rPh>
    <phoneticPr fontId="2"/>
  </si>
  <si>
    <t>（%）</t>
  </si>
  <si>
    <t>査定・・・・・・・・・・・・・・・・・・・再審査の結果、診療内容について保険者又は医療機関からの申出により査定したもの</t>
    <rPh sb="53" eb="55">
      <t>サテイ</t>
    </rPh>
    <phoneticPr fontId="2"/>
  </si>
  <si>
    <t>対前年増減率</t>
    <rPh sb="2" eb="3">
      <t>ドシ</t>
    </rPh>
    <rPh sb="3" eb="5">
      <t>ゾウゲン</t>
    </rPh>
    <rPh sb="5" eb="6">
      <t>リツ</t>
    </rPh>
    <phoneticPr fontId="2"/>
  </si>
  <si>
    <t>（点）</t>
    <rPh sb="1" eb="2">
      <t>テン</t>
    </rPh>
    <phoneticPr fontId="2"/>
  </si>
  <si>
    <t>請求1万点
当たり点数</t>
    <rPh sb="0" eb="2">
      <t>セイキュウ</t>
    </rPh>
    <rPh sb="3" eb="4">
      <t>マン</t>
    </rPh>
    <rPh sb="4" eb="5">
      <t>テン</t>
    </rPh>
    <rPh sb="6" eb="7">
      <t>ア</t>
    </rPh>
    <rPh sb="9" eb="11">
      <t>テンスウ</t>
    </rPh>
    <phoneticPr fontId="2"/>
  </si>
  <si>
    <t>請求1万件
当たり件数</t>
    <rPh sb="0" eb="2">
      <t>セイキュウ</t>
    </rPh>
    <rPh sb="3" eb="5">
      <t>マンケン</t>
    </rPh>
    <rPh sb="6" eb="7">
      <t>ア</t>
    </rPh>
    <rPh sb="9" eb="11">
      <t>ケンスウ</t>
    </rPh>
    <phoneticPr fontId="2"/>
  </si>
  <si>
    <t>請求1万点
当たり点数</t>
    <rPh sb="0" eb="2">
      <t>セイキュウ</t>
    </rPh>
    <rPh sb="3" eb="5">
      <t>マンテン</t>
    </rPh>
    <rPh sb="6" eb="7">
      <t>ア</t>
    </rPh>
    <rPh sb="9" eb="11">
      <t>テンスウ</t>
    </rPh>
    <phoneticPr fontId="2"/>
  </si>
  <si>
    <t>（点）</t>
  </si>
  <si>
    <t>原審査査定件数の比較（対前年増減率）</t>
    <rPh sb="13" eb="14">
      <t>ドシ</t>
    </rPh>
    <phoneticPr fontId="2"/>
  </si>
  <si>
    <t>原審査査定点数の比較（対前年増減率）</t>
    <rPh sb="5" eb="6">
      <t>テン</t>
    </rPh>
    <rPh sb="13" eb="14">
      <t>ドシ</t>
    </rPh>
    <phoneticPr fontId="2"/>
  </si>
  <si>
    <t>２：「査定・返戻等の合計（点数）」は、原審査査定及び保険者等の申出による調整の点数の合計である。</t>
    <rPh sb="3" eb="5">
      <t>サテイ</t>
    </rPh>
    <rPh sb="6" eb="8">
      <t>ヘンレイ</t>
    </rPh>
    <rPh sb="8" eb="9">
      <t>トウ</t>
    </rPh>
    <rPh sb="10" eb="12">
      <t>ゴウケイ</t>
    </rPh>
    <rPh sb="13" eb="15">
      <t>テンスウ</t>
    </rPh>
    <rPh sb="19" eb="20">
      <t>ゲン</t>
    </rPh>
    <rPh sb="20" eb="22">
      <t>シンサ</t>
    </rPh>
    <rPh sb="22" eb="24">
      <t>サテイ</t>
    </rPh>
    <rPh sb="24" eb="25">
      <t>オヨ</t>
    </rPh>
    <rPh sb="26" eb="29">
      <t>ホケンシャ</t>
    </rPh>
    <rPh sb="29" eb="30">
      <t>トウ</t>
    </rPh>
    <rPh sb="31" eb="33">
      <t>モウシデ</t>
    </rPh>
    <rPh sb="36" eb="38">
      <t>チョウセイ</t>
    </rPh>
    <rPh sb="39" eb="41">
      <t>テンスウ</t>
    </rPh>
    <rPh sb="42" eb="44">
      <t>ゴウケイ</t>
    </rPh>
    <phoneticPr fontId="2"/>
  </si>
  <si>
    <t>「－」は掲げる計数がないもの、「０」は表示単位に満たないもの、「▲」は負数のもの、「…」は対前年増減率で乖離があるもの</t>
    <rPh sb="45" eb="46">
      <t>タイ</t>
    </rPh>
    <phoneticPr fontId="2"/>
  </si>
  <si>
    <t>単月点検分</t>
    <rPh sb="0" eb="2">
      <t>タンゲツ</t>
    </rPh>
    <rPh sb="2" eb="4">
      <t>テンケン</t>
    </rPh>
    <rPh sb="4" eb="5">
      <t>ブン</t>
    </rPh>
    <phoneticPr fontId="19"/>
  </si>
  <si>
    <t>全管掌（単月）</t>
    <rPh sb="0" eb="1">
      <t>ゼン</t>
    </rPh>
    <rPh sb="1" eb="3">
      <t>カンショウ</t>
    </rPh>
    <rPh sb="4" eb="6">
      <t>タンゲツ</t>
    </rPh>
    <phoneticPr fontId="2"/>
  </si>
  <si>
    <t>全管掌（突合）</t>
    <rPh sb="0" eb="1">
      <t>ゼン</t>
    </rPh>
    <rPh sb="1" eb="3">
      <t>カンショウ</t>
    </rPh>
    <rPh sb="4" eb="6">
      <t>トツゴウ</t>
    </rPh>
    <phoneticPr fontId="2"/>
  </si>
  <si>
    <t>全管掌（縦覧）</t>
    <rPh sb="0" eb="1">
      <t>ゼン</t>
    </rPh>
    <rPh sb="1" eb="3">
      <t>カンショウ</t>
    </rPh>
    <rPh sb="4" eb="6">
      <t>ジュウラン</t>
    </rPh>
    <phoneticPr fontId="2"/>
  </si>
  <si>
    <t>協会けんぽ（単月）</t>
  </si>
  <si>
    <t>協会けんぽ（単月）</t>
    <phoneticPr fontId="2"/>
  </si>
  <si>
    <t>協会けんぽ（突合）</t>
    <rPh sb="6" eb="8">
      <t>トツゴウ</t>
    </rPh>
    <phoneticPr fontId="2"/>
  </si>
  <si>
    <t>協会けんぽ（縦覧）</t>
    <rPh sb="6" eb="8">
      <t>ジュウラン</t>
    </rPh>
    <phoneticPr fontId="2"/>
  </si>
  <si>
    <t>船員保険（単月）</t>
    <rPh sb="0" eb="2">
      <t>センイン</t>
    </rPh>
    <rPh sb="2" eb="4">
      <t>ホケン</t>
    </rPh>
    <phoneticPr fontId="2"/>
  </si>
  <si>
    <t>船員保険（突合）</t>
    <rPh sb="0" eb="2">
      <t>センイン</t>
    </rPh>
    <rPh sb="2" eb="4">
      <t>ホケン</t>
    </rPh>
    <rPh sb="5" eb="7">
      <t>トツゴウ</t>
    </rPh>
    <phoneticPr fontId="2"/>
  </si>
  <si>
    <t>船員保険（縦覧）</t>
    <rPh sb="0" eb="2">
      <t>センイン</t>
    </rPh>
    <rPh sb="2" eb="4">
      <t>ホケン</t>
    </rPh>
    <rPh sb="5" eb="7">
      <t>ジュウラン</t>
    </rPh>
    <phoneticPr fontId="2"/>
  </si>
  <si>
    <t>共済組合（単月）</t>
    <rPh sb="0" eb="2">
      <t>キョウサイ</t>
    </rPh>
    <rPh sb="2" eb="4">
      <t>クミアイ</t>
    </rPh>
    <phoneticPr fontId="2"/>
  </si>
  <si>
    <t>共済組合（突合）</t>
    <rPh sb="0" eb="2">
      <t>キョウサイ</t>
    </rPh>
    <rPh sb="2" eb="4">
      <t>クミアイ</t>
    </rPh>
    <rPh sb="5" eb="7">
      <t>トツゴウ</t>
    </rPh>
    <phoneticPr fontId="2"/>
  </si>
  <si>
    <t>共済組合（縦覧）</t>
    <rPh sb="0" eb="2">
      <t>キョウサイ</t>
    </rPh>
    <rPh sb="2" eb="4">
      <t>クミアイ</t>
    </rPh>
    <rPh sb="5" eb="7">
      <t>ジュウラン</t>
    </rPh>
    <phoneticPr fontId="2"/>
  </si>
  <si>
    <t>健保組合（単月）</t>
    <rPh sb="0" eb="2">
      <t>ケンポ</t>
    </rPh>
    <rPh sb="2" eb="4">
      <t>クミアイ</t>
    </rPh>
    <phoneticPr fontId="2"/>
  </si>
  <si>
    <t>健保組合（突合）</t>
    <rPh sb="0" eb="2">
      <t>ケンポ</t>
    </rPh>
    <rPh sb="2" eb="4">
      <t>クミアイ</t>
    </rPh>
    <rPh sb="5" eb="7">
      <t>トツゴウ</t>
    </rPh>
    <phoneticPr fontId="2"/>
  </si>
  <si>
    <t>健保組合（縦覧）</t>
    <rPh sb="0" eb="2">
      <t>ケンポ</t>
    </rPh>
    <rPh sb="2" eb="4">
      <t>クミアイ</t>
    </rPh>
    <rPh sb="5" eb="7">
      <t>ジュウラン</t>
    </rPh>
    <phoneticPr fontId="2"/>
  </si>
  <si>
    <t>その他各法（単月）</t>
    <rPh sb="2" eb="3">
      <t>タ</t>
    </rPh>
    <rPh sb="3" eb="5">
      <t>カクホウ</t>
    </rPh>
    <phoneticPr fontId="2"/>
  </si>
  <si>
    <t>その他各法（突合）</t>
    <rPh sb="2" eb="3">
      <t>タ</t>
    </rPh>
    <rPh sb="3" eb="5">
      <t>カクホウ</t>
    </rPh>
    <rPh sb="6" eb="8">
      <t>トツゴウ</t>
    </rPh>
    <phoneticPr fontId="2"/>
  </si>
  <si>
    <t>その他各法（縦覧）</t>
    <rPh sb="2" eb="3">
      <t>タ</t>
    </rPh>
    <rPh sb="3" eb="5">
      <t>カクホウ</t>
    </rPh>
    <rPh sb="6" eb="8">
      <t>ジュウラン</t>
    </rPh>
    <phoneticPr fontId="2"/>
  </si>
  <si>
    <t>再審査査定件数の比較（対前年増減率）</t>
    <rPh sb="0" eb="3">
      <t>サイシンサ</t>
    </rPh>
    <rPh sb="13" eb="14">
      <t>ドシ</t>
    </rPh>
    <phoneticPr fontId="2"/>
  </si>
  <si>
    <t>再審査査定点数の比較（対前年増減率）</t>
    <rPh sb="0" eb="3">
      <t>サイシンサ</t>
    </rPh>
    <rPh sb="5" eb="6">
      <t>テン</t>
    </rPh>
    <rPh sb="13" eb="14">
      <t>ドシ</t>
    </rPh>
    <phoneticPr fontId="2"/>
  </si>
  <si>
    <t>１：「請求1万件（点）当たり件数（点数）」は、原審査請求件数（点数）に対するものである。ただし、再審査の「請求1万件（点）当たり件数（点数）」は、4～6か月前平均原審査請求件数（点数）に対するものである。</t>
    <rPh sb="3" eb="5">
      <t>セイキュウ</t>
    </rPh>
    <rPh sb="6" eb="8">
      <t>マンケン</t>
    </rPh>
    <rPh sb="9" eb="10">
      <t>テン</t>
    </rPh>
    <rPh sb="11" eb="12">
      <t>ア</t>
    </rPh>
    <rPh sb="14" eb="16">
      <t>ケンスウ</t>
    </rPh>
    <rPh sb="17" eb="19">
      <t>テンスウ</t>
    </rPh>
    <rPh sb="23" eb="24">
      <t>ゲン</t>
    </rPh>
    <rPh sb="24" eb="26">
      <t>シンサ</t>
    </rPh>
    <rPh sb="26" eb="28">
      <t>セイキュウ</t>
    </rPh>
    <rPh sb="28" eb="30">
      <t>ケンスウ</t>
    </rPh>
    <rPh sb="31" eb="33">
      <t>テンスウ</t>
    </rPh>
    <rPh sb="35" eb="36">
      <t>タイ</t>
    </rPh>
    <rPh sb="48" eb="51">
      <t>サイシンサ</t>
    </rPh>
    <rPh sb="53" eb="55">
      <t>セイキュウ</t>
    </rPh>
    <rPh sb="56" eb="58">
      <t>マンケン</t>
    </rPh>
    <rPh sb="59" eb="60">
      <t>テン</t>
    </rPh>
    <rPh sb="61" eb="62">
      <t>ア</t>
    </rPh>
    <rPh sb="64" eb="66">
      <t>ケンスウ</t>
    </rPh>
    <rPh sb="67" eb="69">
      <t>テンスウ</t>
    </rPh>
    <rPh sb="77" eb="79">
      <t>ゲツマエ</t>
    </rPh>
    <rPh sb="79" eb="81">
      <t>ヘイキン</t>
    </rPh>
    <rPh sb="81" eb="82">
      <t>ゲン</t>
    </rPh>
    <rPh sb="82" eb="84">
      <t>シンサ</t>
    </rPh>
    <rPh sb="84" eb="86">
      <t>セイキュウ</t>
    </rPh>
    <rPh sb="86" eb="88">
      <t>ケンスウ</t>
    </rPh>
    <rPh sb="89" eb="91">
      <t>テンスウ</t>
    </rPh>
    <rPh sb="93" eb="94">
      <t>タイ</t>
    </rPh>
    <phoneticPr fontId="2"/>
  </si>
  <si>
    <t>注　： 表中の網掛け部分は、原審査請求件数に対する請求1万件当たり件数である。ただし、再審査は4～6か月前平均原審査請求件数により算出している。</t>
    <rPh sb="4" eb="5">
      <t>ヒョウ</t>
    </rPh>
    <rPh sb="5" eb="6">
      <t>チュウ</t>
    </rPh>
    <rPh sb="7" eb="9">
      <t>アミカ</t>
    </rPh>
    <rPh sb="25" eb="27">
      <t>セイキュウ</t>
    </rPh>
    <rPh sb="28" eb="30">
      <t>マンケン</t>
    </rPh>
    <rPh sb="30" eb="31">
      <t>ア</t>
    </rPh>
    <rPh sb="33" eb="35">
      <t>ケンスウ</t>
    </rPh>
    <rPh sb="53" eb="55">
      <t>ヘイキン</t>
    </rPh>
    <rPh sb="65" eb="67">
      <t>サンシュツ</t>
    </rPh>
    <phoneticPr fontId="19"/>
  </si>
  <si>
    <t>注　： 表中の網掛け部分は、原審査請求点数に対する請求1万点当たり点数である。ただし、再審査は4～6か月前平均原審査請求点数により算出している。</t>
    <rPh sb="4" eb="5">
      <t>ヒョウ</t>
    </rPh>
    <rPh sb="5" eb="6">
      <t>チュウ</t>
    </rPh>
    <rPh sb="7" eb="9">
      <t>アミカ</t>
    </rPh>
    <rPh sb="19" eb="20">
      <t>テン</t>
    </rPh>
    <rPh sb="25" eb="27">
      <t>セイキュウ</t>
    </rPh>
    <rPh sb="28" eb="29">
      <t>マン</t>
    </rPh>
    <rPh sb="29" eb="30">
      <t>テン</t>
    </rPh>
    <rPh sb="30" eb="31">
      <t>ア</t>
    </rPh>
    <rPh sb="33" eb="35">
      <t>テンスウ</t>
    </rPh>
    <rPh sb="53" eb="55">
      <t>ヘイキン</t>
    </rPh>
    <rPh sb="60" eb="61">
      <t>テン</t>
    </rPh>
    <rPh sb="65" eb="67">
      <t>サンシュツ</t>
    </rPh>
    <phoneticPr fontId="19"/>
  </si>
  <si>
    <t>再審査欄</t>
    <phoneticPr fontId="2"/>
  </si>
  <si>
    <t>再審査・・・・・・・・・・・・・・・・・・原審査後の診療報酬明細書に、保険者又は医療機関が再度の審査を申し出たものに対する審査</t>
    <phoneticPr fontId="2"/>
  </si>
  <si>
    <t>原審どおり・・・・・・・・・・・・・・・・再審査の結果、診療内容について保険者又は医療機関からの申出に対し原審査のとおりとしたもの</t>
    <phoneticPr fontId="2"/>
  </si>
  <si>
    <t>資格返戻等欄</t>
    <phoneticPr fontId="2"/>
  </si>
  <si>
    <t>請　求・・・・・・・・・・・・・・・・・・医療機関から請求があった診療報酬明細書のうち、保険者等へ請求したもの</t>
    <rPh sb="0" eb="1">
      <t>ショウ</t>
    </rPh>
    <rPh sb="2" eb="3">
      <t>キュウ</t>
    </rPh>
    <rPh sb="44" eb="47">
      <t>ホケンシャ</t>
    </rPh>
    <rPh sb="47" eb="48">
      <t>トウ</t>
    </rPh>
    <rPh sb="49" eb="51">
      <t>セイキュウ</t>
    </rPh>
    <phoneticPr fontId="2"/>
  </si>
  <si>
    <t>査　定・・・・・・・・・・・・・・・・・・原審査において査定したもの</t>
    <rPh sb="0" eb="1">
      <t>サ</t>
    </rPh>
    <rPh sb="2" eb="3">
      <t>ジョウ</t>
    </rPh>
    <rPh sb="21" eb="22">
      <t>ゲン</t>
    </rPh>
    <rPh sb="22" eb="24">
      <t>シンサ</t>
    </rPh>
    <rPh sb="28" eb="30">
      <t>サテイ</t>
    </rPh>
    <phoneticPr fontId="2"/>
  </si>
  <si>
    <t>⑴</t>
    <phoneticPr fontId="2"/>
  </si>
  <si>
    <t>単月点検分・・・・・・・・・・・・・・・・原審査査定のうち、単月単位（明細書１件単位）の審査によるもの</t>
    <rPh sb="0" eb="1">
      <t>タン</t>
    </rPh>
    <rPh sb="1" eb="2">
      <t>ゲツ</t>
    </rPh>
    <rPh sb="2" eb="4">
      <t>テンケン</t>
    </rPh>
    <rPh sb="4" eb="5">
      <t>ブン</t>
    </rPh>
    <rPh sb="21" eb="22">
      <t>ゲン</t>
    </rPh>
    <rPh sb="22" eb="24">
      <t>シンサ</t>
    </rPh>
    <rPh sb="24" eb="26">
      <t>サテイ</t>
    </rPh>
    <rPh sb="30" eb="31">
      <t>タン</t>
    </rPh>
    <rPh sb="31" eb="32">
      <t>ゲツ</t>
    </rPh>
    <rPh sb="32" eb="34">
      <t>タンイ</t>
    </rPh>
    <rPh sb="35" eb="38">
      <t>メイサイショ</t>
    </rPh>
    <rPh sb="39" eb="40">
      <t>ケン</t>
    </rPh>
    <rPh sb="40" eb="42">
      <t>タンイ</t>
    </rPh>
    <rPh sb="44" eb="46">
      <t>シンサ</t>
    </rPh>
    <phoneticPr fontId="2"/>
  </si>
  <si>
    <t>⑵</t>
    <phoneticPr fontId="2"/>
  </si>
  <si>
    <t>突合点検分・・・・・・・・・・・・・・・・原審査査定のうち、診療報酬明細書と調剤報酬明細書を照合した審査によるもの</t>
    <rPh sb="0" eb="1">
      <t>トツ</t>
    </rPh>
    <rPh sb="1" eb="2">
      <t>ゴウ</t>
    </rPh>
    <rPh sb="2" eb="4">
      <t>テンケン</t>
    </rPh>
    <rPh sb="4" eb="5">
      <t>ブン</t>
    </rPh>
    <rPh sb="21" eb="22">
      <t>ゲン</t>
    </rPh>
    <rPh sb="22" eb="24">
      <t>シンサ</t>
    </rPh>
    <rPh sb="30" eb="32">
      <t>シンリョウ</t>
    </rPh>
    <rPh sb="32" eb="34">
      <t>ホウシュウ</t>
    </rPh>
    <rPh sb="34" eb="37">
      <t>メイサイショ</t>
    </rPh>
    <rPh sb="38" eb="40">
      <t>チョウザイ</t>
    </rPh>
    <rPh sb="40" eb="42">
      <t>ホウシュウ</t>
    </rPh>
    <rPh sb="42" eb="45">
      <t>メイサイショ</t>
    </rPh>
    <rPh sb="46" eb="48">
      <t>ショウゴウ</t>
    </rPh>
    <rPh sb="50" eb="52">
      <t>シンサ</t>
    </rPh>
    <phoneticPr fontId="2"/>
  </si>
  <si>
    <t>　　　　　　 　　　　　　　　　　　　　　（調剤報酬明細書に係る原審査査定を含む）</t>
    <rPh sb="22" eb="24">
      <t>チョウザイ</t>
    </rPh>
    <rPh sb="24" eb="26">
      <t>ホウシュウ</t>
    </rPh>
    <rPh sb="26" eb="29">
      <t>メイサイショ</t>
    </rPh>
    <rPh sb="30" eb="31">
      <t>カカ</t>
    </rPh>
    <rPh sb="32" eb="35">
      <t>ゲンシンサ</t>
    </rPh>
    <rPh sb="35" eb="37">
      <t>サテイ</t>
    </rPh>
    <rPh sb="38" eb="39">
      <t>フク</t>
    </rPh>
    <phoneticPr fontId="2"/>
  </si>
  <si>
    <t>⑶</t>
    <phoneticPr fontId="2"/>
  </si>
  <si>
    <t>縦覧点検分・・・・・・・・・・・・・・・・原審査査定のうち、複数月単位の審査によるもの</t>
    <rPh sb="0" eb="2">
      <t>ジュウラン</t>
    </rPh>
    <rPh sb="2" eb="4">
      <t>テンケン</t>
    </rPh>
    <rPh sb="4" eb="5">
      <t>ブン</t>
    </rPh>
    <rPh sb="21" eb="22">
      <t>ゲン</t>
    </rPh>
    <rPh sb="22" eb="24">
      <t>シンサ</t>
    </rPh>
    <rPh sb="30" eb="32">
      <t>フクスウ</t>
    </rPh>
    <rPh sb="32" eb="33">
      <t>ヅキ</t>
    </rPh>
    <rPh sb="33" eb="35">
      <t>タンイ</t>
    </rPh>
    <rPh sb="36" eb="38">
      <t>シンサ</t>
    </rPh>
    <phoneticPr fontId="2"/>
  </si>
  <si>
    <t>　　 　　　　  　　　　　　　　　　　　　（入院明細書と入院外明細書を照合した審査（入外点検）の原審査査定を含む）</t>
    <rPh sb="23" eb="25">
      <t>ニュウイン</t>
    </rPh>
    <rPh sb="25" eb="28">
      <t>メイサイショ</t>
    </rPh>
    <rPh sb="29" eb="31">
      <t>ニュウイン</t>
    </rPh>
    <rPh sb="31" eb="32">
      <t>ガイ</t>
    </rPh>
    <rPh sb="32" eb="35">
      <t>メイサイショ</t>
    </rPh>
    <rPh sb="36" eb="38">
      <t>ショウゴウ</t>
    </rPh>
    <rPh sb="40" eb="42">
      <t>シンサ</t>
    </rPh>
    <rPh sb="43" eb="44">
      <t>ニュウ</t>
    </rPh>
    <rPh sb="44" eb="45">
      <t>ガイ</t>
    </rPh>
    <rPh sb="45" eb="46">
      <t>テン</t>
    </rPh>
    <rPh sb="46" eb="47">
      <t>ケン</t>
    </rPh>
    <rPh sb="49" eb="50">
      <t>ゲン</t>
    </rPh>
    <rPh sb="50" eb="52">
      <t>シンサ</t>
    </rPh>
    <rPh sb="52" eb="54">
      <t>サテイ</t>
    </rPh>
    <rPh sb="55" eb="56">
      <t>フク</t>
    </rPh>
    <phoneticPr fontId="2"/>
  </si>
  <si>
    <t>　　　 　　  　　　　　  　　　　　　　　（突合点検分に係る調剤報酬明細書の再審査査定を含む）</t>
    <rPh sb="24" eb="26">
      <t>トツゴウ</t>
    </rPh>
    <rPh sb="26" eb="28">
      <t>テンケン</t>
    </rPh>
    <rPh sb="28" eb="29">
      <t>ブン</t>
    </rPh>
    <rPh sb="30" eb="31">
      <t>カカ</t>
    </rPh>
    <rPh sb="32" eb="34">
      <t>チョウザイ</t>
    </rPh>
    <rPh sb="34" eb="36">
      <t>ホウシュウ</t>
    </rPh>
    <rPh sb="36" eb="39">
      <t>メイサイショ</t>
    </rPh>
    <rPh sb="40" eb="43">
      <t>サイシンサ</t>
    </rPh>
    <rPh sb="43" eb="45">
      <t>サテイ</t>
    </rPh>
    <rPh sb="46" eb="47">
      <t>フク</t>
    </rPh>
    <phoneticPr fontId="2"/>
  </si>
  <si>
    <t>⑷</t>
    <phoneticPr fontId="2"/>
  </si>
  <si>
    <t>審査返戻・・・・・・・・・・・・・・・・・再審査の必要上、診療内容について医療機関に返戻照会したもの</t>
    <phoneticPr fontId="2"/>
  </si>
  <si>
    <t>⑸</t>
    <phoneticPr fontId="2"/>
  </si>
  <si>
    <t>⑵原審どおり～⑷審査返戻の区分共通</t>
    <rPh sb="1" eb="3">
      <t>ゲンシン</t>
    </rPh>
    <rPh sb="8" eb="10">
      <t>シンサ</t>
    </rPh>
    <rPh sb="10" eb="12">
      <t>ヘンレイ</t>
    </rPh>
    <rPh sb="13" eb="15">
      <t>クブン</t>
    </rPh>
    <rPh sb="15" eb="17">
      <t>キョウツウ</t>
    </rPh>
    <phoneticPr fontId="2"/>
  </si>
  <si>
    <t>ア 単月点検分・・・・・・・・・・・・・・・保険者からの申出のうち、単月単位（明細書１件単位）の審査によるもの</t>
    <phoneticPr fontId="2"/>
  </si>
  <si>
    <t>イ 突合点検分・・・・・・・・・・・・・・・保険者からの申出のうち、診療報酬明細書と調剤報酬明細書を照合した審査によるもの</t>
    <rPh sb="2" eb="4">
      <t>トツゴウ</t>
    </rPh>
    <phoneticPr fontId="2"/>
  </si>
  <si>
    <t>ウ 縦覧点検分・・・・・・・・・・・・・・・保険者からの申出のうち、複数月単位の審査によるもの</t>
    <phoneticPr fontId="2"/>
  </si>
  <si>
    <t>　　　   　　　 　　　　　　　　　　　　　（入院明細書と入院外明細書を照合した審査（入外点検）の再審査を含む）</t>
    <rPh sb="24" eb="26">
      <t>ニュウイン</t>
    </rPh>
    <rPh sb="26" eb="29">
      <t>メイサイショ</t>
    </rPh>
    <rPh sb="30" eb="32">
      <t>ニュウイン</t>
    </rPh>
    <rPh sb="32" eb="33">
      <t>ガイ</t>
    </rPh>
    <rPh sb="33" eb="36">
      <t>メイサイショ</t>
    </rPh>
    <rPh sb="37" eb="39">
      <t>ショウゴウ</t>
    </rPh>
    <rPh sb="41" eb="43">
      <t>シンサ</t>
    </rPh>
    <rPh sb="44" eb="45">
      <t>ニュウ</t>
    </rPh>
    <rPh sb="45" eb="46">
      <t>ガイ</t>
    </rPh>
    <rPh sb="46" eb="47">
      <t>テン</t>
    </rPh>
    <rPh sb="47" eb="48">
      <t>ケン</t>
    </rPh>
    <rPh sb="50" eb="51">
      <t>サイ</t>
    </rPh>
    <rPh sb="51" eb="53">
      <t>シンサ</t>
    </rPh>
    <rPh sb="54" eb="55">
      <t>フク</t>
    </rPh>
    <phoneticPr fontId="2"/>
  </si>
  <si>
    <t>資格返戻・・・・・・・・・・・・・・・・・保険者から受給資格がないとの申出があり、医療機関に返戻照会したもの</t>
    <phoneticPr fontId="2"/>
  </si>
  <si>
    <t>事務返戻・・・・・・・・・・・・・・・・・保険者からの申出のうち、事務内容について医療機関に返戻照会したもの</t>
    <phoneticPr fontId="2"/>
  </si>
  <si>
    <t>その他・・・・・・・・・・・・・・・・・・医療機関からの取り下げ依頼等によるもの</t>
    <phoneticPr fontId="2"/>
  </si>
  <si>
    <r>
      <rPr>
        <sz val="14"/>
        <rFont val="ＭＳ Ｐゴシック"/>
        <family val="3"/>
        <charset val="128"/>
      </rPr>
      <t>※</t>
    </r>
    <r>
      <rPr>
        <sz val="9.8000000000000007"/>
        <rFont val="ＭＳ 明朝"/>
        <family val="1"/>
        <charset val="128"/>
      </rPr>
      <t>　</t>
    </r>
    <r>
      <rPr>
        <sz val="14"/>
        <rFont val="ＭＳ 明朝"/>
        <family val="1"/>
        <charset val="128"/>
      </rPr>
      <t>記号の説明</t>
    </r>
    <rPh sb="2" eb="4">
      <t>キゴウ</t>
    </rPh>
    <phoneticPr fontId="2"/>
  </si>
  <si>
    <t>・</t>
    <phoneticPr fontId="2"/>
  </si>
  <si>
    <t>原審査・・・・・・・・・・・・・・・・・・医療機関から請求があった診療報酬明細書に対する審査</t>
    <phoneticPr fontId="2"/>
  </si>
  <si>
    <t>（％）</t>
    <phoneticPr fontId="2"/>
  </si>
  <si>
    <t>（%）</t>
    <phoneticPr fontId="19"/>
  </si>
  <si>
    <t>協会けんぽ（単月）</t>
    <phoneticPr fontId="2"/>
  </si>
  <si>
    <t>-</t>
    <phoneticPr fontId="2"/>
  </si>
  <si>
    <t>（医科歯科計）</t>
  </si>
  <si>
    <t>点 数　対前年増減率（医科歯科計，全請求者分）</t>
  </si>
  <si>
    <t>点 数　（医科歯科計，全請求者分）</t>
  </si>
  <si>
    <t>件 数　対前年増減率 （医科歯科計，全請求者分）</t>
  </si>
  <si>
    <t>件 数　（医科歯科計，全請求者分）</t>
  </si>
  <si>
    <t>（医科歯科計，全請求者分）</t>
  </si>
  <si>
    <t>－医科歯科計－</t>
  </si>
  <si>
    <t>-</t>
    <phoneticPr fontId="2"/>
  </si>
  <si>
    <t>（医科歯科計，全請求者分）</t>
    <phoneticPr fontId="2"/>
  </si>
  <si>
    <t>都道府県</t>
    <phoneticPr fontId="19"/>
  </si>
  <si>
    <t>令和8年3月審査分</t>
    <phoneticPr fontId="2"/>
  </si>
  <si>
    <t>令和7年3月審査分</t>
    <phoneticPr fontId="2"/>
  </si>
  <si>
    <t>：令和8年3月審査分の（　）内の数値は、令和7年3月審査分に対する増減率である。</t>
    <phoneticPr fontId="2"/>
  </si>
  <si>
    <t>…</t>
  </si>
  <si>
    <t>全管掌
90.2万件</t>
  </si>
  <si>
    <t>94.7万件
（+5.0％）</t>
  </si>
  <si>
    <t>協会けんぽ（単月）
22.7万件</t>
  </si>
  <si>
    <t>23.7万件
（+4.4％）</t>
  </si>
  <si>
    <t>協会けんぽ（突合）
6.9万件</t>
  </si>
  <si>
    <t>7.4万件
（+7.1％）</t>
  </si>
  <si>
    <t>協会けんぽ（縦覧）
6.1万件</t>
  </si>
  <si>
    <t>6.5万件
（+5.5％）</t>
  </si>
  <si>
    <t>共済組合（単月）
5.2万件</t>
  </si>
  <si>
    <t>5.5万件
（+4.8％）</t>
  </si>
  <si>
    <t>共済組合（突合）
1.5万件</t>
  </si>
  <si>
    <t>1.6万件
（+5.3％）</t>
  </si>
  <si>
    <t>共済組合（縦覧）
1.4万件</t>
  </si>
  <si>
    <t>1.5万件
（+7.1％）</t>
  </si>
  <si>
    <t>健保組合（単月）
15.1万件</t>
  </si>
  <si>
    <t>15.6万件
（+3.7％）</t>
  </si>
  <si>
    <t>健保組合（突合）
4.4万件</t>
  </si>
  <si>
    <t>4.6万件
（+4.5％）</t>
  </si>
  <si>
    <t>健保組合（縦覧）
4.2万件</t>
  </si>
  <si>
    <t>4.4万件
（+4.7％）</t>
  </si>
  <si>
    <t>その他（単月）
13.8万件</t>
  </si>
  <si>
    <t>14.5万件
（+4.4％）</t>
  </si>
  <si>
    <t>その他（突合）
4.9万件</t>
  </si>
  <si>
    <t>5.3万件
（+8.6％）</t>
  </si>
  <si>
    <t>その他（縦覧）
3.9万件</t>
  </si>
  <si>
    <t>4.2万件
（+6.6％）</t>
  </si>
  <si>
    <t>全管掌
450.6百万点</t>
  </si>
  <si>
    <t>515.7百万点
（+14.4％）</t>
  </si>
  <si>
    <t>協会けんぽ（単月）
150.0百万点</t>
  </si>
  <si>
    <t>167.6百万点
（+11.7％）</t>
  </si>
  <si>
    <t>協会けんぽ（突合）
15.7百万点</t>
  </si>
  <si>
    <t>18.1百万点
（+15.6％）</t>
  </si>
  <si>
    <t>協会けんぽ（縦覧）
15.5百万点</t>
  </si>
  <si>
    <t>17.5百万点
（+13.3％）</t>
  </si>
  <si>
    <t>共済組合（単月）
32.0百万点</t>
  </si>
  <si>
    <t>37.0百万点
（+15.6％）</t>
  </si>
  <si>
    <t>共済組合（突合）
3.3百万点</t>
  </si>
  <si>
    <t>3.7百万点
（+11.8％）</t>
  </si>
  <si>
    <t>共済組合（縦覧）
3.3百万点</t>
  </si>
  <si>
    <t>3.7百万点
（+14.1％）</t>
  </si>
  <si>
    <t>健保組合（単月）
87.6百万点</t>
  </si>
  <si>
    <t>100.6百万点
（+14.8％）</t>
  </si>
  <si>
    <t>健保組合（突合）
9.3百万点</t>
  </si>
  <si>
    <t>10.6百万点
（+14.7％）</t>
  </si>
  <si>
    <t>健保組合（縦覧）
10.1百万点</t>
  </si>
  <si>
    <t>12.0百万点
（+19.0％）</t>
  </si>
  <si>
    <t>その他（単月）
99.5百万点</t>
  </si>
  <si>
    <t>116.9百万点
（+17.4％）</t>
  </si>
  <si>
    <t>その他（突合）
14.0百万点</t>
  </si>
  <si>
    <t>15.8百万点
（+13.1％）</t>
  </si>
  <si>
    <t>その他（縦覧）
10.4百万点</t>
  </si>
  <si>
    <t>12.1百万点
（+16.4％）</t>
  </si>
  <si>
    <t>全管掌
19.4万件</t>
  </si>
  <si>
    <t>18.9万件
（▲2.7％）</t>
  </si>
  <si>
    <t>協会けんぽ（単月）
3.3万件</t>
  </si>
  <si>
    <t>2.9万件
（▲12.8％）</t>
  </si>
  <si>
    <t>協会けんぽ（突合）
1.5万件</t>
  </si>
  <si>
    <t>1.9万件
（+28.7％）</t>
  </si>
  <si>
    <t>協会けんぽ（縦覧）
2.3万件</t>
  </si>
  <si>
    <t>2.1万件
（▲10.4％）</t>
  </si>
  <si>
    <t>共済組合（単月）
1.0万件</t>
  </si>
  <si>
    <t>1.0万件
（+2.8％）</t>
  </si>
  <si>
    <t>共済組合（突合）
0.4万件</t>
  </si>
  <si>
    <t>0.4万件
（+2.2％）</t>
  </si>
  <si>
    <t>共済組合（縦覧）
0.7万件</t>
  </si>
  <si>
    <t>0.5万件
（▲25.3％）</t>
  </si>
  <si>
    <t>健保組合（単月）
3.9万件</t>
  </si>
  <si>
    <t>4.1万件
（+6.2％）</t>
  </si>
  <si>
    <t>健保組合（突合）
1.2万件</t>
  </si>
  <si>
    <t>1.3万件
（+12.8％）</t>
  </si>
  <si>
    <t>健保組合（縦覧）
2.7万件</t>
  </si>
  <si>
    <t>2.4万件
（▲13.7％）</t>
  </si>
  <si>
    <t>その他（単月）
1.0万件</t>
  </si>
  <si>
    <t>0.9万件
（▲8.8％）</t>
  </si>
  <si>
    <t>その他（突合）
0.6万件</t>
  </si>
  <si>
    <t>0.6万件
（+7.4％）</t>
  </si>
  <si>
    <t>その他（縦覧）
0.8万件</t>
  </si>
  <si>
    <t>0.7万件
（▲15.4％）</t>
  </si>
  <si>
    <t>全管掌
100.9百万点</t>
  </si>
  <si>
    <t>107.8百万点
（+6.8％）</t>
  </si>
  <si>
    <t>協会けんぽ（単月）
30.0百万点</t>
  </si>
  <si>
    <t>30.1百万点
（+0.2％）</t>
  </si>
  <si>
    <t>協会けんぽ（突合）
12.5百万点</t>
  </si>
  <si>
    <t>15.7百万点
（+25.5％）</t>
  </si>
  <si>
    <t>協会けんぽ（縦覧）
25.5百万点</t>
  </si>
  <si>
    <t>26.4百万点
（+3.2％）</t>
  </si>
  <si>
    <t>共済組合（単月）
2.9百万点</t>
  </si>
  <si>
    <t>2.9百万点
（+0.7％）</t>
  </si>
  <si>
    <t>共済組合（突合）
0.9百万点</t>
  </si>
  <si>
    <t>1.0百万点
（+8.3％）</t>
  </si>
  <si>
    <t>共済組合（縦覧）
1.1百万点</t>
  </si>
  <si>
    <t>1.2百万点
（+6.9％）</t>
  </si>
  <si>
    <t>健保組合（単月）
12.0百万点</t>
  </si>
  <si>
    <t>13.1百万点
（+9.6％）</t>
  </si>
  <si>
    <t>健保組合（突合）
2.9百万点</t>
  </si>
  <si>
    <t>3.3百万点
（+14.2％）</t>
  </si>
  <si>
    <t>健保組合（縦覧）
5.7百万点</t>
  </si>
  <si>
    <t>6.2百万点
（+9.1％）</t>
  </si>
  <si>
    <t>その他（単月）
3.8百万点</t>
  </si>
  <si>
    <t>3.8百万点
（+2.2％）</t>
  </si>
  <si>
    <t>その他（突合）
1.5百万点</t>
  </si>
  <si>
    <t>1.7百万点
（+10.9％）</t>
  </si>
  <si>
    <t>その他（縦覧）
2.1百万点</t>
  </si>
  <si>
    <t>2.4百万点
（+15.1％）</t>
  </si>
  <si>
    <t>　 ２：  原審査及び再審査の件数及び点数は、レセプト単位である。</t>
    <rPh sb="6" eb="7">
      <t>ゲン</t>
    </rPh>
    <rPh sb="7" eb="9">
      <t>シンサ</t>
    </rPh>
    <rPh sb="9" eb="10">
      <t>オヨ</t>
    </rPh>
    <rPh sb="11" eb="14">
      <t>サイシンサ</t>
    </rPh>
    <rPh sb="15" eb="17">
      <t>ケンスウ</t>
    </rPh>
    <rPh sb="17" eb="18">
      <t>オヨ</t>
    </rPh>
    <rPh sb="19" eb="21">
      <t>テンスウ</t>
    </rPh>
    <rPh sb="27" eb="29">
      <t>タンイ</t>
    </rPh>
    <phoneticPr fontId="45"/>
  </si>
  <si>
    <t>注１：  「請求1万件（点）当たり件数（点数）」は、原審査請求件数（点数）に対するものである。</t>
    <phoneticPr fontId="45"/>
  </si>
  <si>
    <t>…</t>
    <phoneticPr fontId="46"/>
  </si>
  <si>
    <t>再審査</t>
    <phoneticPr fontId="45"/>
  </si>
  <si>
    <t>査定</t>
    <phoneticPr fontId="2"/>
  </si>
  <si>
    <t>請求</t>
    <phoneticPr fontId="2"/>
  </si>
  <si>
    <t>（％）</t>
  </si>
  <si>
    <t>（点）</t>
    <rPh sb="1" eb="2">
      <t>テン</t>
    </rPh>
    <phoneticPr fontId="4"/>
  </si>
  <si>
    <t>（千点）</t>
  </si>
  <si>
    <t>（件）</t>
    <rPh sb="1" eb="2">
      <t>ケン</t>
    </rPh>
    <phoneticPr fontId="4"/>
  </si>
  <si>
    <t>(件）</t>
    <rPh sb="1" eb="2">
      <t>ケン</t>
    </rPh>
    <phoneticPr fontId="45"/>
  </si>
  <si>
    <t>原審査</t>
  </si>
  <si>
    <t>請求1万点
当たり点数</t>
    <phoneticPr fontId="2"/>
  </si>
  <si>
    <t>点    数</t>
  </si>
  <si>
    <t>請求1万件
当たり件数</t>
    <rPh sb="0" eb="2">
      <t>セイキュウ</t>
    </rPh>
    <rPh sb="3" eb="5">
      <t>マンケン</t>
    </rPh>
    <rPh sb="6" eb="7">
      <t>ア</t>
    </rPh>
    <rPh sb="9" eb="11">
      <t>ケンスウ</t>
    </rPh>
    <phoneticPr fontId="45"/>
  </si>
  <si>
    <t>件    数</t>
  </si>
  <si>
    <t>対前年増減率</t>
    <rPh sb="2" eb="3">
      <t>ドシ</t>
    </rPh>
    <rPh sb="3" eb="5">
      <t>ゾウゲン</t>
    </rPh>
    <rPh sb="5" eb="6">
      <t>リツ</t>
    </rPh>
    <phoneticPr fontId="45"/>
  </si>
  <si>
    <t>請求1万点
当たり点数</t>
    <rPh sb="4" eb="5">
      <t>テン</t>
    </rPh>
    <rPh sb="9" eb="10">
      <t>テン</t>
    </rPh>
    <phoneticPr fontId="2"/>
  </si>
  <si>
    <t>請求1万件
当たり件数</t>
    <rPh sb="0" eb="2">
      <t>セイキュウ</t>
    </rPh>
    <rPh sb="3" eb="5">
      <t>マンケン</t>
    </rPh>
    <rPh sb="6" eb="7">
      <t>ア</t>
    </rPh>
    <rPh sb="9" eb="10">
      <t>ケン</t>
    </rPh>
    <phoneticPr fontId="45"/>
  </si>
  <si>
    <t>処 理 区 分</t>
    <rPh sb="0" eb="3">
      <t>ショリ</t>
    </rPh>
    <phoneticPr fontId="45"/>
  </si>
  <si>
    <t>特別審査委員会分再掲</t>
    <phoneticPr fontId="45"/>
  </si>
  <si>
    <t>令和8年3月審査分</t>
    <phoneticPr fontId="47"/>
  </si>
  <si>
    <t>支払基金における審査状況</t>
    <rPh sb="0" eb="2">
      <t>シハライ</t>
    </rPh>
    <rPh sb="2" eb="4">
      <t>キキン</t>
    </rPh>
    <rPh sb="8" eb="10">
      <t>シンサ</t>
    </rPh>
    <rPh sb="10" eb="12">
      <t>ジョウキョウ</t>
    </rPh>
    <phoneticPr fontId="4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</si>
</sst>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0;&quot;△&quot;#,##0"/>
    <numFmt numFmtId="177" formatCode="#,##0.0;[Red]\-#,##0.0"/>
    <numFmt numFmtId="178" formatCode="#,##0_ ;[Red]\-#,##0\ "/>
    <numFmt numFmtId="179" formatCode="#,##0;&quot;▲ &quot;#,##0"/>
    <numFmt numFmtId="180" formatCode=";;;"/>
    <numFmt numFmtId="181" formatCode="#,##0,_ ;[Red]\-#,##0,\ "/>
    <numFmt numFmtId="182" formatCode="#,##0_ ;[Red]\-#,##0;&quot;-&quot;\ "/>
    <numFmt numFmtId="183" formatCode="&quot;＋ &quot;#,##0.0;&quot;▲ &quot;#,##0.0"/>
    <numFmt numFmtId="184" formatCode="#,##0.0\ ;&quot;▲ &quot;#,##0.0\ ;\-\ "/>
    <numFmt numFmtId="185" formatCode="#,##0.0;&quot;▲ &quot;#,##0.0"/>
    <numFmt numFmtId="186" formatCode="0_);[Red]\(0\)"/>
    <numFmt numFmtId="187" formatCode="#,##0_ ;&quot;▲ &quot;#,##0\ ;&quot;-&quot;"/>
    <numFmt numFmtId="188" formatCode="#,##0\ ;&quot;▲ &quot;#,##0\ ;\-"/>
    <numFmt numFmtId="189" formatCode="#,##0.0_ ;[Red]\-#,##0.0\ ;\-\ "/>
    <numFmt numFmtId="190" formatCode="#,##0.0;&quot;▲ &quot;#,##0.0;\-"/>
    <numFmt numFmtId="191" formatCode="#,##0.0_ ;&quot;▲&quot;\ #,##0.0\ ;&quot;-&quot;"/>
    <numFmt numFmtId="192" formatCode="0.0\ ;&quot;▲ &quot;0.0\ "/>
    <numFmt numFmtId="193" formatCode="#,##0,\ ;&quot;▲ &quot;#,##0,\ "/>
    <numFmt numFmtId="194" formatCode="#,##0.0\ ;&quot;▲ &quot;#,##0.0\ ;\-"/>
    <numFmt numFmtId="195" formatCode="0.0\ ;&quot;▲ &quot;0.0\ ;\-"/>
    <numFmt numFmtId="196" formatCode="#,##0.0\ ;&quot;▲ &quot;#,##0.0\ ;\-\ \ \ \ \ \ \ \ \ "/>
  </numFmts>
  <fonts count="49">
    <font>
      <sz val="11"/>
      <name val="ＭＳ Ｐゴシック"/>
      <family val="3"/>
      <charset val="128"/>
    </font>
    <font>
      <sz val="11"/>
      <name val="ＭＳ Ｐゴシック"/>
      <family val="3"/>
      <charset val="128"/>
    </font>
    <font>
      <sz val="6"/>
      <name val="ＭＳ Ｐゴシック"/>
      <family val="3"/>
      <charset val="128"/>
    </font>
    <font>
      <sz val="8"/>
      <name val="ＭＳ Ｐゴシック"/>
      <family val="3"/>
      <charset val="128"/>
    </font>
    <font>
      <sz val="12"/>
      <name val="ＭＳ Ｐゴシック"/>
      <family val="3"/>
      <charset val="128"/>
    </font>
    <font>
      <b/>
      <sz val="18"/>
      <name val="ＭＳ Ｐゴシック"/>
      <family val="3"/>
      <charset val="128"/>
    </font>
    <font>
      <b/>
      <sz val="14"/>
      <name val="ＭＳ Ｐゴシック"/>
      <family val="3"/>
      <charset val="128"/>
    </font>
    <font>
      <b/>
      <sz val="20"/>
      <name val="ＭＳ Ｐゴシック"/>
      <family val="3"/>
      <charset val="128"/>
    </font>
    <font>
      <sz val="11"/>
      <color indexed="8"/>
      <name val="ＭＳ Ｐゴシック"/>
      <family val="3"/>
      <charset val="128"/>
    </font>
    <font>
      <sz val="10"/>
      <name val="ＭＳ Ｐ明朝"/>
      <family val="1"/>
      <charset val="128"/>
    </font>
    <font>
      <sz val="10"/>
      <name val="ＭＳ 明朝"/>
      <family val="1"/>
      <charset val="128"/>
    </font>
    <font>
      <sz val="11"/>
      <name val="ＭＳ 明朝"/>
      <family val="1"/>
      <charset val="128"/>
    </font>
    <font>
      <b/>
      <sz val="40"/>
      <name val="ＭＳ 明朝"/>
      <family val="1"/>
      <charset val="128"/>
    </font>
    <font>
      <sz val="40"/>
      <name val="ＭＳ 明朝"/>
      <family val="1"/>
      <charset val="128"/>
    </font>
    <font>
      <b/>
      <sz val="30"/>
      <name val="ＭＳ 明朝"/>
      <family val="1"/>
      <charset val="128"/>
    </font>
    <font>
      <b/>
      <sz val="28"/>
      <name val="ＭＳ 明朝"/>
      <family val="1"/>
      <charset val="128"/>
    </font>
    <font>
      <b/>
      <sz val="22"/>
      <name val="ＭＳ 明朝"/>
      <family val="1"/>
      <charset val="128"/>
    </font>
    <font>
      <sz val="14"/>
      <name val="ＭＳ 明朝"/>
      <family val="1"/>
      <charset val="128"/>
    </font>
    <font>
      <sz val="12"/>
      <name val="ＭＳ 明朝"/>
      <family val="1"/>
      <charset val="128"/>
    </font>
    <font>
      <sz val="11"/>
      <name val="明朝"/>
      <family val="1"/>
      <charset val="128"/>
    </font>
    <font>
      <sz val="20"/>
      <color indexed="8"/>
      <name val="ＭＳ Ｐゴシック"/>
      <family val="3"/>
      <charset val="128"/>
    </font>
    <font>
      <sz val="10"/>
      <color indexed="8"/>
      <name val="ＭＳ Ｐゴシック"/>
      <family val="3"/>
      <charset val="128"/>
    </font>
    <font>
      <sz val="16"/>
      <color indexed="8"/>
      <name val="ＭＳ Ｐゴシック"/>
      <family val="3"/>
      <charset val="128"/>
    </font>
    <font>
      <b/>
      <sz val="16"/>
      <color indexed="8"/>
      <name val="ＭＳ Ｐゴシック"/>
      <family val="3"/>
      <charset val="128"/>
    </font>
    <font>
      <sz val="13"/>
      <color indexed="8"/>
      <name val="ＭＳ Ｐゴシック"/>
      <family val="3"/>
      <charset val="128"/>
    </font>
    <font>
      <sz val="14"/>
      <color indexed="8"/>
      <name val="ＭＳ Ｐゴシック"/>
      <family val="3"/>
      <charset val="128"/>
    </font>
    <font>
      <b/>
      <sz val="11"/>
      <color indexed="8"/>
      <name val="ＭＳ Ｐゴシック"/>
      <family val="3"/>
      <charset val="128"/>
    </font>
    <font>
      <sz val="22"/>
      <color indexed="8"/>
      <name val="ＭＳ Ｐゴシック"/>
      <family val="3"/>
      <charset val="128"/>
    </font>
    <font>
      <sz val="10"/>
      <name val="ＭＳ Ｐゴシック"/>
      <family val="3"/>
      <charset val="128"/>
    </font>
    <font>
      <sz val="16"/>
      <name val="ＭＳ Ｐゴシック"/>
      <family val="3"/>
      <charset val="128"/>
    </font>
    <font>
      <sz val="9"/>
      <name val="ＭＳ Ｐゴシック"/>
      <family val="3"/>
      <charset val="128"/>
    </font>
    <font>
      <b/>
      <sz val="10"/>
      <name val="ＭＳ Ｐゴシック"/>
      <family val="3"/>
      <charset val="128"/>
    </font>
    <font>
      <b/>
      <sz val="10"/>
      <color indexed="10"/>
      <name val="ＭＳ Ｐゴシック"/>
      <family val="3"/>
      <charset val="128"/>
    </font>
    <font>
      <b/>
      <sz val="10"/>
      <color indexed="12"/>
      <name val="ＭＳ Ｐゴシック"/>
      <family val="3"/>
      <charset val="128"/>
    </font>
    <font>
      <sz val="14"/>
      <name val="ＭＳ Ｐゴシック"/>
      <family val="3"/>
      <charset val="128"/>
    </font>
    <font>
      <b/>
      <sz val="28"/>
      <color indexed="8"/>
      <name val="ＭＳ Ｐゴシック"/>
      <family val="3"/>
      <charset val="128"/>
    </font>
    <font>
      <b/>
      <sz val="26"/>
      <color indexed="8"/>
      <name val="ＭＳ Ｐゴシック"/>
      <family val="3"/>
      <charset val="128"/>
    </font>
    <font>
      <sz val="26"/>
      <color indexed="8"/>
      <name val="ＭＳ Ｐゴシック"/>
      <family val="3"/>
      <charset val="128"/>
    </font>
    <font>
      <b/>
      <sz val="32"/>
      <color indexed="8"/>
      <name val="ＭＳ Ｐゴシック"/>
      <family val="3"/>
      <charset val="128"/>
    </font>
    <font>
      <sz val="32"/>
      <color indexed="8"/>
      <name val="ＭＳ Ｐゴシック"/>
      <family val="3"/>
      <charset val="128"/>
    </font>
    <font>
      <sz val="28"/>
      <color indexed="8"/>
      <name val="ＭＳ Ｐゴシック"/>
      <family val="3"/>
      <charset val="128"/>
    </font>
    <font>
      <b/>
      <sz val="20"/>
      <color indexed="8"/>
      <name val="ＭＳ Ｐゴシック"/>
      <family val="3"/>
      <charset val="128"/>
    </font>
    <font>
      <sz val="9.8000000000000007"/>
      <name val="ＭＳ 明朝"/>
      <family val="1"/>
      <charset val="128"/>
    </font>
    <font>
      <b/>
      <sz val="22"/>
      <name val="ＭＳ Ｐゴシック"/>
      <family val="3"/>
      <charset val="128"/>
    </font>
    <font>
      <sz val="11"/>
      <color theme="1"/>
      <name val="ＭＳ Ｐゴシック"/>
      <family val="2"/>
      <scheme val="minor"/>
    </font>
    <font>
      <sz val="26"/>
      <name val="ＭＳ Ｐ明朝"/>
      <family val="1"/>
      <charset val="128"/>
    </font>
    <font>
      <sz val="6"/>
      <name val="ＭＳ Ｐゴシック"/>
      <family val="2"/>
      <charset val="128"/>
    </font>
    <font>
      <sz val="6"/>
      <name val="ＭＳ Ｐゴシック"/>
      <family val="3"/>
      <charset val="128"/>
      <scheme val="minor"/>
    </font>
    <font>
      <sz val="22"/>
      <name val="ＭＳ Ｐゴシック"/>
      <family val="3"/>
      <charset val="128"/>
    </font>
  </fonts>
  <fills count="3">
    <fill>
      <patternFill patternType="none"/>
    </fill>
    <fill>
      <patternFill patternType="gray125"/>
    </fill>
    <fill>
      <patternFill patternType="gray0625"/>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style="thin">
        <color indexed="64"/>
      </bottom>
      <diagonal/>
    </border>
    <border>
      <left style="thin">
        <color indexed="64"/>
      </left>
      <right style="double">
        <color indexed="64"/>
      </right>
      <top style="medium">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style="double">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style="double">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thin">
        <color indexed="64"/>
      </left>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diagonal/>
    </border>
    <border>
      <left style="thin">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thin">
        <color indexed="64"/>
      </left>
      <right style="double">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mediumDashDot">
        <color indexed="64"/>
      </left>
      <right/>
      <top style="mediumDashDot">
        <color indexed="64"/>
      </top>
      <bottom/>
      <diagonal/>
    </border>
    <border>
      <left/>
      <right/>
      <top style="mediumDashDot">
        <color indexed="64"/>
      </top>
      <bottom/>
      <diagonal/>
    </border>
    <border>
      <left/>
      <right style="mediumDashDot">
        <color indexed="64"/>
      </right>
      <top style="mediumDashDot">
        <color indexed="64"/>
      </top>
      <bottom/>
      <diagonal/>
    </border>
    <border>
      <left style="mediumDashDot">
        <color indexed="64"/>
      </left>
      <right/>
      <top/>
      <bottom/>
      <diagonal/>
    </border>
    <border>
      <left/>
      <right style="mediumDashDot">
        <color indexed="64"/>
      </right>
      <top/>
      <bottom/>
      <diagonal/>
    </border>
    <border>
      <left style="medium">
        <color indexed="64"/>
      </left>
      <right style="double">
        <color indexed="64"/>
      </right>
      <top style="medium">
        <color indexed="64"/>
      </top>
      <bottom/>
      <diagonal/>
    </border>
    <border>
      <left style="medium">
        <color indexed="64"/>
      </left>
      <right style="double">
        <color indexed="64"/>
      </right>
      <top/>
      <bottom style="double">
        <color indexed="64"/>
      </bottom>
      <diagonal/>
    </border>
    <border>
      <left style="medium">
        <color indexed="64"/>
      </left>
      <right style="double">
        <color indexed="64"/>
      </right>
      <top/>
      <bottom style="thin">
        <color indexed="64"/>
      </bottom>
      <diagonal/>
    </border>
    <border>
      <left style="medium">
        <color indexed="64"/>
      </left>
      <right style="double">
        <color indexed="64"/>
      </right>
      <top style="thin">
        <color indexed="64"/>
      </top>
      <bottom style="thin">
        <color indexed="64"/>
      </bottom>
      <diagonal/>
    </border>
    <border>
      <left style="medium">
        <color indexed="64"/>
      </left>
      <right style="double">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double">
        <color indexed="64"/>
      </right>
      <top style="medium">
        <color indexed="64"/>
      </top>
      <bottom style="double">
        <color indexed="64"/>
      </bottom>
      <diagonal/>
    </border>
    <border>
      <left style="double">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style="double">
        <color indexed="64"/>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top style="thin">
        <color indexed="64"/>
      </top>
      <bottom style="thin">
        <color indexed="64"/>
      </bottom>
      <diagonal/>
    </border>
    <border>
      <left style="double">
        <color indexed="64"/>
      </left>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DashDot">
        <color indexed="64"/>
      </left>
      <right/>
      <top/>
      <bottom style="mediumDashDot">
        <color indexed="64"/>
      </bottom>
      <diagonal/>
    </border>
    <border>
      <left/>
      <right/>
      <top/>
      <bottom style="mediumDashDot">
        <color indexed="64"/>
      </bottom>
      <diagonal/>
    </border>
    <border>
      <left/>
      <right style="mediumDashDot">
        <color indexed="64"/>
      </right>
      <top/>
      <bottom style="mediumDashDot">
        <color indexed="64"/>
      </bottom>
      <diagonal/>
    </border>
    <border>
      <left style="medium">
        <color indexed="64"/>
      </left>
      <right style="double">
        <color indexed="64"/>
      </right>
      <top style="medium">
        <color indexed="64"/>
      </top>
      <bottom style="thin">
        <color indexed="64"/>
      </bottom>
      <diagonal/>
    </border>
    <border>
      <left style="thin">
        <color indexed="64"/>
      </left>
      <right style="thin">
        <color indexed="64"/>
      </right>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bottom style="double">
        <color indexed="64"/>
      </bottom>
      <diagonal/>
    </border>
    <border>
      <left/>
      <right style="double">
        <color indexed="64"/>
      </right>
      <top style="medium">
        <color indexed="64"/>
      </top>
      <bottom/>
      <diagonal/>
    </border>
    <border>
      <left/>
      <right style="double">
        <color indexed="64"/>
      </right>
      <top/>
      <bottom style="double">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double">
        <color indexed="64"/>
      </right>
      <top style="thin">
        <color indexed="64"/>
      </top>
      <bottom/>
      <diagonal/>
    </border>
    <border>
      <left style="thin">
        <color indexed="64"/>
      </left>
      <right style="double">
        <color indexed="64"/>
      </right>
      <top style="thin">
        <color indexed="64"/>
      </top>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double">
        <color indexed="64"/>
      </right>
      <top/>
      <bottom/>
      <diagonal/>
    </border>
    <border>
      <left/>
      <right style="double">
        <color indexed="64"/>
      </right>
      <top style="thin">
        <color indexed="64"/>
      </top>
      <bottom style="medium">
        <color indexed="64"/>
      </bottom>
      <diagonal/>
    </border>
    <border>
      <left/>
      <right style="double">
        <color indexed="64"/>
      </right>
      <top/>
      <bottom/>
      <diagonal/>
    </border>
    <border>
      <left/>
      <right/>
      <top/>
      <bottom style="double">
        <color indexed="64"/>
      </bottom>
      <diagonal/>
    </border>
    <border>
      <left style="thin">
        <color indexed="64"/>
      </left>
      <right style="double">
        <color indexed="64"/>
      </right>
      <top style="thin">
        <color indexed="64"/>
      </top>
      <bottom style="double">
        <color indexed="64"/>
      </bottom>
      <diagonal/>
    </border>
    <border>
      <left/>
      <right style="double">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right style="double">
        <color indexed="64"/>
      </right>
      <top/>
      <bottom style="medium">
        <color indexed="64"/>
      </bottom>
      <diagonal/>
    </border>
    <border>
      <left style="thin">
        <color indexed="64"/>
      </left>
      <right style="double">
        <color indexed="64"/>
      </right>
      <top style="medium">
        <color indexed="64"/>
      </top>
      <bottom/>
      <diagonal/>
    </border>
    <border>
      <left style="thin">
        <color indexed="64"/>
      </left>
      <right style="double">
        <color indexed="64"/>
      </right>
      <top/>
      <bottom style="double">
        <color indexed="64"/>
      </bottom>
      <diagonal/>
    </border>
    <border>
      <left style="double">
        <color indexed="64"/>
      </left>
      <right style="medium">
        <color indexed="64"/>
      </right>
      <top style="medium">
        <color indexed="64"/>
      </top>
      <bottom/>
      <diagonal/>
    </border>
    <border>
      <left style="double">
        <color indexed="64"/>
      </left>
      <right style="medium">
        <color indexed="64"/>
      </right>
      <top/>
      <bottom style="double">
        <color indexed="64"/>
      </bottom>
      <diagonal/>
    </border>
    <border>
      <left style="double">
        <color indexed="64"/>
      </left>
      <right style="thin">
        <color indexed="64"/>
      </right>
      <top style="medium">
        <color indexed="64"/>
      </top>
      <bottom/>
      <diagonal/>
    </border>
    <border>
      <left style="double">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double">
        <color indexed="64"/>
      </right>
      <top style="thin">
        <color indexed="64"/>
      </top>
      <bottom/>
      <diagonal/>
    </border>
    <border>
      <left/>
      <right style="medium">
        <color indexed="64"/>
      </right>
      <top style="thin">
        <color indexed="64"/>
      </top>
      <bottom/>
      <diagonal/>
    </border>
    <border>
      <left style="double">
        <color indexed="64"/>
      </left>
      <right/>
      <top style="thin">
        <color indexed="64"/>
      </top>
      <bottom/>
      <diagonal/>
    </border>
    <border>
      <left/>
      <right style="medium">
        <color indexed="64"/>
      </right>
      <top style="double">
        <color indexed="64"/>
      </top>
      <bottom style="thin">
        <color indexed="64"/>
      </bottom>
      <diagonal/>
    </border>
    <border>
      <left/>
      <right style="medium">
        <color indexed="64"/>
      </right>
      <top style="medium">
        <color indexed="64"/>
      </top>
      <bottom style="thin">
        <color indexed="64"/>
      </bottom>
      <diagonal/>
    </border>
    <border>
      <left style="double">
        <color indexed="64"/>
      </left>
      <right style="medium">
        <color indexed="64"/>
      </right>
      <top style="thin">
        <color indexed="64"/>
      </top>
      <bottom style="medium">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bottom style="medium">
        <color indexed="64"/>
      </bottom>
      <diagonal/>
    </border>
    <border>
      <left style="double">
        <color indexed="64"/>
      </left>
      <right style="medium">
        <color indexed="64"/>
      </right>
      <top style="thin">
        <color indexed="64"/>
      </top>
      <bottom style="thin">
        <color indexed="64"/>
      </bottom>
      <diagonal/>
    </border>
    <border>
      <left style="double">
        <color indexed="64"/>
      </left>
      <right style="thin">
        <color indexed="64"/>
      </right>
      <top style="thin">
        <color indexed="64"/>
      </top>
      <bottom style="medium">
        <color indexed="64"/>
      </bottom>
      <diagonal/>
    </border>
    <border>
      <left style="double">
        <color indexed="64"/>
      </left>
      <right/>
      <top style="double">
        <color indexed="64"/>
      </top>
      <bottom/>
      <diagonal/>
    </border>
    <border>
      <left style="thin">
        <color indexed="64"/>
      </left>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right style="double">
        <color indexed="64"/>
      </right>
      <top style="medium">
        <color indexed="64"/>
      </top>
      <bottom style="thin">
        <color indexed="64"/>
      </bottom>
      <diagonal/>
    </border>
    <border>
      <left style="double">
        <color indexed="64"/>
      </left>
      <right style="thin">
        <color indexed="64"/>
      </right>
      <top style="medium">
        <color indexed="64"/>
      </top>
      <bottom style="thin">
        <color indexed="64"/>
      </bottom>
      <diagonal/>
    </border>
    <border>
      <left style="thin">
        <color indexed="64"/>
      </left>
      <right/>
      <top style="thin">
        <color indexed="64"/>
      </top>
      <bottom style="double">
        <color indexed="64"/>
      </bottom>
      <diagonal/>
    </border>
    <border>
      <left style="double">
        <color indexed="64"/>
      </left>
      <right/>
      <top style="thin">
        <color indexed="64"/>
      </top>
      <bottom style="double">
        <color indexed="64"/>
      </bottom>
      <diagonal/>
    </border>
    <border>
      <left style="double">
        <color indexed="64"/>
      </left>
      <right/>
      <top style="medium">
        <color indexed="64"/>
      </top>
      <bottom style="thin">
        <color indexed="64"/>
      </bottom>
      <diagonal/>
    </border>
  </borders>
  <cellStyleXfs count="13">
    <xf numFmtId="0" fontId="0" fillId="0" borderId="0">
      <alignment vertical="center"/>
    </xf>
    <xf numFmtId="38" fontId="1" fillId="0" borderId="0" applyFont="0" applyFill="0" applyBorder="0" applyAlignment="0" applyProtection="0">
      <alignment vertical="center"/>
    </xf>
    <xf numFmtId="0" fontId="10" fillId="0" borderId="0"/>
    <xf numFmtId="0" fontId="19" fillId="0" borderId="0"/>
    <xf numFmtId="0" fontId="1" fillId="0" borderId="0"/>
    <xf numFmtId="0" fontId="10" fillId="0" borderId="0"/>
    <xf numFmtId="0" fontId="1" fillId="0" borderId="0"/>
    <xf numFmtId="0" fontId="44" fillId="0" borderId="0"/>
    <xf numFmtId="0" fontId="1" fillId="0" borderId="0">
      <alignment vertical="center"/>
    </xf>
    <xf numFmtId="38" fontId="1" fillId="0" borderId="0" applyFont="0" applyFill="0" applyBorder="0" applyAlignment="0" applyProtection="0">
      <alignment vertical="center"/>
    </xf>
    <xf numFmtId="38" fontId="44" fillId="0" borderId="0" applyFont="0" applyFill="0" applyBorder="0" applyAlignment="0" applyProtection="0">
      <alignment vertical="center"/>
    </xf>
    <xf numFmtId="0" fontId="1" fillId="0" borderId="0"/>
    <xf numFmtId="0" fontId="1" fillId="0" borderId="0"/>
  </cellStyleXfs>
  <cellXfs count="813">
    <xf numFmtId="0" fontId="0" fillId="0" borderId="0" xfId="0">
      <alignment vertical="center"/>
    </xf>
    <xf numFmtId="176" fontId="4" fillId="0" borderId="0" xfId="0" applyNumberFormat="1" applyFont="1">
      <alignment vertical="center"/>
    </xf>
    <xf numFmtId="176" fontId="4" fillId="0" borderId="1" xfId="0" applyNumberFormat="1" applyFont="1" applyBorder="1" applyAlignment="1">
      <alignment horizontal="centerContinuous" vertical="center"/>
    </xf>
    <xf numFmtId="176" fontId="4" fillId="0" borderId="0" xfId="0" applyNumberFormat="1" applyFont="1" applyAlignment="1">
      <alignment horizontal="right" vertical="center"/>
    </xf>
    <xf numFmtId="176" fontId="4" fillId="0" borderId="2" xfId="0" applyNumberFormat="1" applyFont="1" applyBorder="1" applyAlignment="1">
      <alignment horizontal="centerContinuous" vertical="center"/>
    </xf>
    <xf numFmtId="176" fontId="4" fillId="0" borderId="3" xfId="0" applyNumberFormat="1" applyFont="1" applyBorder="1" applyAlignment="1">
      <alignment horizontal="centerContinuous" vertical="center"/>
    </xf>
    <xf numFmtId="176" fontId="4" fillId="0" borderId="4" xfId="0" applyNumberFormat="1" applyFont="1" applyBorder="1" applyAlignment="1">
      <alignment horizontal="centerContinuous" vertical="center"/>
    </xf>
    <xf numFmtId="176" fontId="4" fillId="0" borderId="5" xfId="0" applyNumberFormat="1" applyFont="1" applyBorder="1" applyAlignment="1">
      <alignment horizontal="centerContinuous" vertical="center"/>
    </xf>
    <xf numFmtId="176" fontId="4" fillId="0" borderId="8" xfId="0" applyNumberFormat="1" applyFont="1" applyBorder="1" applyAlignment="1">
      <alignment horizontal="center" vertical="center"/>
    </xf>
    <xf numFmtId="176" fontId="5" fillId="0" borderId="0" xfId="0" applyNumberFormat="1" applyFont="1" applyAlignment="1">
      <alignment horizontal="centerContinuous" vertical="center"/>
    </xf>
    <xf numFmtId="176" fontId="4" fillId="0" borderId="0" xfId="0" applyNumberFormat="1" applyFont="1" applyAlignment="1">
      <alignment horizontal="centerContinuous" vertical="center"/>
    </xf>
    <xf numFmtId="176" fontId="4" fillId="0" borderId="16" xfId="0" applyNumberFormat="1" applyFont="1" applyBorder="1">
      <alignment vertical="center"/>
    </xf>
    <xf numFmtId="176" fontId="4" fillId="0" borderId="17" xfId="0" applyNumberFormat="1" applyFont="1" applyBorder="1">
      <alignment vertical="center"/>
    </xf>
    <xf numFmtId="176" fontId="4" fillId="0" borderId="18" xfId="0" applyNumberFormat="1" applyFont="1" applyBorder="1" applyAlignment="1">
      <alignment horizontal="centerContinuous" vertical="center"/>
    </xf>
    <xf numFmtId="176" fontId="4" fillId="0" borderId="19" xfId="0" applyNumberFormat="1" applyFont="1" applyBorder="1" applyAlignment="1">
      <alignment horizontal="centerContinuous" vertical="center"/>
    </xf>
    <xf numFmtId="176" fontId="4" fillId="0" borderId="20" xfId="0" applyNumberFormat="1" applyFont="1" applyBorder="1" applyAlignment="1">
      <alignment horizontal="centerContinuous" vertical="center"/>
    </xf>
    <xf numFmtId="176" fontId="4" fillId="0" borderId="20" xfId="0" applyNumberFormat="1" applyFont="1" applyBorder="1" applyAlignment="1">
      <alignment horizontal="center" vertical="center"/>
    </xf>
    <xf numFmtId="176" fontId="4" fillId="0" borderId="21" xfId="0" applyNumberFormat="1" applyFont="1" applyBorder="1" applyAlignment="1">
      <alignment horizontal="centerContinuous" vertical="center"/>
    </xf>
    <xf numFmtId="176" fontId="4" fillId="0" borderId="22" xfId="0" applyNumberFormat="1" applyFont="1" applyBorder="1" applyAlignment="1">
      <alignment horizontal="centerContinuous" vertical="center"/>
    </xf>
    <xf numFmtId="176" fontId="7" fillId="0" borderId="0" xfId="0" applyNumberFormat="1" applyFont="1" applyAlignment="1">
      <alignment horizontal="centerContinuous" vertical="center"/>
    </xf>
    <xf numFmtId="176" fontId="4" fillId="0" borderId="30" xfId="0" applyNumberFormat="1" applyFont="1" applyBorder="1" applyAlignment="1">
      <alignment horizontal="centerContinuous" vertical="center"/>
    </xf>
    <xf numFmtId="176" fontId="4" fillId="0" borderId="7" xfId="0" applyNumberFormat="1" applyFont="1" applyBorder="1" applyAlignment="1">
      <alignment horizontal="centerContinuous" vertical="center"/>
    </xf>
    <xf numFmtId="176" fontId="4" fillId="0" borderId="31" xfId="0" applyNumberFormat="1" applyFont="1" applyBorder="1" applyAlignment="1">
      <alignment horizontal="centerContinuous" vertical="center"/>
    </xf>
    <xf numFmtId="176" fontId="4" fillId="0" borderId="32" xfId="0" applyNumberFormat="1" applyFont="1" applyBorder="1">
      <alignment vertical="center"/>
    </xf>
    <xf numFmtId="176" fontId="4" fillId="0" borderId="26" xfId="0" applyNumberFormat="1" applyFont="1" applyBorder="1">
      <alignment vertical="center"/>
    </xf>
    <xf numFmtId="176" fontId="4" fillId="0" borderId="32" xfId="0" applyNumberFormat="1" applyFont="1" applyBorder="1" applyAlignment="1">
      <alignment horizontal="centerContinuous" vertical="center"/>
    </xf>
    <xf numFmtId="176" fontId="4" fillId="0" borderId="33" xfId="0" applyNumberFormat="1" applyFont="1" applyBorder="1" applyAlignment="1">
      <alignment horizontal="centerContinuous" vertical="center"/>
    </xf>
    <xf numFmtId="0" fontId="9" fillId="0" borderId="0" xfId="4" applyFont="1" applyAlignment="1" applyProtection="1">
      <alignment vertical="center"/>
      <protection locked="0"/>
    </xf>
    <xf numFmtId="176" fontId="4" fillId="0" borderId="37" xfId="0" applyNumberFormat="1" applyFont="1" applyBorder="1">
      <alignment vertical="center"/>
    </xf>
    <xf numFmtId="176" fontId="4" fillId="0" borderId="38" xfId="0" applyNumberFormat="1" applyFont="1" applyBorder="1" applyAlignment="1">
      <alignment vertical="center" textRotation="255"/>
    </xf>
    <xf numFmtId="176" fontId="4" fillId="0" borderId="38" xfId="0" applyNumberFormat="1" applyFont="1" applyBorder="1" applyAlignment="1">
      <alignment horizontal="centerContinuous" vertical="center"/>
    </xf>
    <xf numFmtId="176" fontId="4" fillId="0" borderId="39" xfId="0" applyNumberFormat="1" applyFont="1" applyBorder="1" applyAlignment="1">
      <alignment horizontal="centerContinuous" vertical="center" wrapText="1"/>
    </xf>
    <xf numFmtId="176" fontId="4" fillId="0" borderId="40" xfId="0" applyNumberFormat="1" applyFont="1" applyBorder="1" applyAlignment="1">
      <alignment horizontal="centerContinuous" vertical="center"/>
    </xf>
    <xf numFmtId="176" fontId="4" fillId="0" borderId="0" xfId="0" applyNumberFormat="1" applyFont="1" applyBorder="1">
      <alignment vertical="center"/>
    </xf>
    <xf numFmtId="0" fontId="11" fillId="0" borderId="0" xfId="0" applyFont="1" applyAlignment="1">
      <alignment vertical="center"/>
    </xf>
    <xf numFmtId="0" fontId="12" fillId="0" borderId="0" xfId="0" applyFont="1" applyAlignment="1">
      <alignment horizontal="centerContinuous" vertical="center"/>
    </xf>
    <xf numFmtId="0" fontId="11" fillId="0" borderId="0" xfId="0" applyFont="1" applyAlignment="1">
      <alignment horizontal="centerContinuous" vertical="center"/>
    </xf>
    <xf numFmtId="0" fontId="16" fillId="0" borderId="0" xfId="0" applyFont="1" applyAlignment="1">
      <alignment horizontal="centerContinuous" vertical="center"/>
    </xf>
    <xf numFmtId="0" fontId="17" fillId="0" borderId="0" xfId="0" applyFont="1" applyAlignment="1">
      <alignment vertical="center"/>
    </xf>
    <xf numFmtId="0" fontId="18" fillId="0" borderId="0" xfId="0" applyFont="1" applyAlignment="1">
      <alignment vertical="center"/>
    </xf>
    <xf numFmtId="0" fontId="11" fillId="0" borderId="0" xfId="0" applyFont="1" applyAlignment="1">
      <alignment horizontal="right" vertical="center"/>
    </xf>
    <xf numFmtId="0" fontId="18" fillId="0" borderId="0" xfId="0" applyFont="1" applyAlignment="1">
      <alignment horizontal="left" vertical="center"/>
    </xf>
    <xf numFmtId="0" fontId="8" fillId="0" borderId="0" xfId="3" applyFont="1" applyBorder="1" applyAlignment="1" applyProtection="1">
      <alignment vertical="center"/>
      <protection locked="0"/>
    </xf>
    <xf numFmtId="180" fontId="20" fillId="0" borderId="0" xfId="3" applyNumberFormat="1" applyFont="1" applyBorder="1" applyAlignment="1" applyProtection="1">
      <alignment horizontal="right" vertical="center"/>
      <protection locked="0"/>
    </xf>
    <xf numFmtId="0" fontId="20" fillId="0" borderId="38" xfId="3" applyFont="1" applyBorder="1" applyAlignment="1" applyProtection="1">
      <alignment horizontal="right" vertical="center"/>
      <protection locked="0"/>
    </xf>
    <xf numFmtId="0" fontId="22" fillId="0" borderId="39" xfId="5" applyFont="1" applyBorder="1" applyAlignment="1" applyProtection="1">
      <alignment horizontal="centerContinuous" vertical="center"/>
      <protection locked="0"/>
    </xf>
    <xf numFmtId="0" fontId="22" fillId="0" borderId="43" xfId="5" applyFont="1" applyBorder="1" applyAlignment="1" applyProtection="1">
      <alignment horizontal="centerContinuous" vertical="center"/>
      <protection locked="0"/>
    </xf>
    <xf numFmtId="0" fontId="22" fillId="0" borderId="30" xfId="3" applyFont="1" applyBorder="1" applyAlignment="1" applyProtection="1">
      <alignment horizontal="centerContinuous" vertical="center"/>
      <protection locked="0"/>
    </xf>
    <xf numFmtId="0" fontId="22" fillId="0" borderId="30" xfId="5" applyFont="1" applyBorder="1" applyAlignment="1" applyProtection="1">
      <alignment horizontal="centerContinuous" vertical="center"/>
      <protection locked="0"/>
    </xf>
    <xf numFmtId="0" fontId="22" fillId="0" borderId="39" xfId="3" applyFont="1" applyBorder="1" applyAlignment="1" applyProtection="1">
      <alignment horizontal="centerContinuous" vertical="center"/>
      <protection locked="0"/>
    </xf>
    <xf numFmtId="0" fontId="22" fillId="0" borderId="44" xfId="5" applyFont="1" applyBorder="1" applyAlignment="1" applyProtection="1">
      <alignment horizontal="centerContinuous" vertical="center"/>
      <protection locked="0"/>
    </xf>
    <xf numFmtId="0" fontId="22" fillId="0" borderId="45" xfId="3" applyFont="1" applyBorder="1" applyAlignment="1" applyProtection="1">
      <alignment horizontal="centerContinuous" vertical="center"/>
      <protection locked="0"/>
    </xf>
    <xf numFmtId="0" fontId="22" fillId="0" borderId="43" xfId="3" applyFont="1" applyBorder="1" applyAlignment="1" applyProtection="1">
      <alignment horizontal="centerContinuous" vertical="center"/>
      <protection locked="0"/>
    </xf>
    <xf numFmtId="0" fontId="23" fillId="0" borderId="0" xfId="3" applyFont="1" applyBorder="1" applyAlignment="1" applyProtection="1">
      <alignment horizontal="center" vertical="center"/>
      <protection locked="0"/>
    </xf>
    <xf numFmtId="0" fontId="22" fillId="0" borderId="48" xfId="3" applyFont="1" applyBorder="1" applyAlignment="1" applyProtection="1">
      <alignment horizontal="center" vertical="center"/>
      <protection locked="0"/>
    </xf>
    <xf numFmtId="0" fontId="22" fillId="0" borderId="0" xfId="3" applyFont="1" applyBorder="1" applyAlignment="1" applyProtection="1">
      <alignment horizontal="center" vertical="center"/>
      <protection locked="0"/>
    </xf>
    <xf numFmtId="0" fontId="22" fillId="0" borderId="48" xfId="3" applyFont="1" applyBorder="1" applyAlignment="1" applyProtection="1">
      <alignment vertical="center"/>
      <protection locked="0"/>
    </xf>
    <xf numFmtId="0" fontId="22" fillId="0" borderId="47" xfId="3" applyFont="1" applyBorder="1" applyAlignment="1" applyProtection="1">
      <alignment vertical="center"/>
      <protection locked="0"/>
    </xf>
    <xf numFmtId="0" fontId="22" fillId="0" borderId="0" xfId="3" applyFont="1" applyBorder="1" applyAlignment="1" applyProtection="1">
      <alignment horizontal="centerContinuous" vertical="center"/>
      <protection locked="0"/>
    </xf>
    <xf numFmtId="0" fontId="22" fillId="0" borderId="32" xfId="5" applyFont="1" applyBorder="1" applyAlignment="1" applyProtection="1">
      <alignment horizontal="centerContinuous" vertical="center"/>
      <protection locked="0"/>
    </xf>
    <xf numFmtId="0" fontId="22" fillId="0" borderId="48" xfId="3" applyFont="1" applyBorder="1" applyAlignment="1" applyProtection="1">
      <alignment horizontal="centerContinuous" vertical="center"/>
      <protection locked="0"/>
    </xf>
    <xf numFmtId="0" fontId="22" fillId="0" borderId="47" xfId="3" applyFont="1" applyBorder="1" applyAlignment="1" applyProtection="1">
      <alignment horizontal="centerContinuous" vertical="center"/>
      <protection locked="0"/>
    </xf>
    <xf numFmtId="0" fontId="22" fillId="0" borderId="50" xfId="3" applyFont="1" applyBorder="1" applyAlignment="1" applyProtection="1">
      <alignment horizontal="centerContinuous" vertical="center"/>
      <protection locked="0"/>
    </xf>
    <xf numFmtId="0" fontId="22" fillId="0" borderId="33" xfId="5" applyFont="1" applyBorder="1" applyAlignment="1" applyProtection="1">
      <alignment horizontal="centerContinuous" vertical="center"/>
      <protection locked="0"/>
    </xf>
    <xf numFmtId="0" fontId="21" fillId="0" borderId="53" xfId="3" applyFont="1" applyBorder="1" applyAlignment="1" applyProtection="1">
      <alignment horizontal="right" vertical="center"/>
      <protection locked="0"/>
    </xf>
    <xf numFmtId="0" fontId="21" fillId="0" borderId="54" xfId="3" applyFont="1" applyBorder="1" applyAlignment="1" applyProtection="1">
      <alignment horizontal="right" vertical="center"/>
      <protection locked="0"/>
    </xf>
    <xf numFmtId="0" fontId="21" fillId="0" borderId="55" xfId="3" applyFont="1" applyBorder="1" applyAlignment="1" applyProtection="1">
      <alignment horizontal="right" vertical="center"/>
      <protection locked="0"/>
    </xf>
    <xf numFmtId="0" fontId="21" fillId="0" borderId="56" xfId="3" applyFont="1" applyBorder="1" applyAlignment="1" applyProtection="1">
      <alignment horizontal="right" vertical="center"/>
      <protection locked="0"/>
    </xf>
    <xf numFmtId="0" fontId="21" fillId="0" borderId="57" xfId="3" applyFont="1" applyBorder="1" applyAlignment="1" applyProtection="1">
      <alignment horizontal="right" vertical="center"/>
      <protection locked="0"/>
    </xf>
    <xf numFmtId="0" fontId="21" fillId="0" borderId="58" xfId="3" applyFont="1" applyBorder="1" applyAlignment="1" applyProtection="1">
      <alignment horizontal="right" vertical="center"/>
      <protection locked="0"/>
    </xf>
    <xf numFmtId="182" fontId="24" fillId="0" borderId="41" xfId="1" applyNumberFormat="1" applyFont="1" applyBorder="1" applyAlignment="1" applyProtection="1">
      <alignment horizontal="right" vertical="center"/>
      <protection locked="0"/>
    </xf>
    <xf numFmtId="182" fontId="24" fillId="0" borderId="36" xfId="1" applyNumberFormat="1" applyFont="1" applyBorder="1" applyAlignment="1" applyProtection="1">
      <alignment horizontal="right" vertical="center"/>
      <protection locked="0"/>
    </xf>
    <xf numFmtId="182" fontId="24" fillId="0" borderId="59" xfId="1" applyNumberFormat="1" applyFont="1" applyBorder="1" applyAlignment="1" applyProtection="1">
      <alignment horizontal="right" vertical="center"/>
    </xf>
    <xf numFmtId="182" fontId="24" fillId="0" borderId="34" xfId="1" applyNumberFormat="1" applyFont="1" applyBorder="1" applyAlignment="1" applyProtection="1">
      <alignment horizontal="right" vertical="center"/>
      <protection locked="0"/>
    </xf>
    <xf numFmtId="182" fontId="24" fillId="0" borderId="38" xfId="1" applyNumberFormat="1" applyFont="1" applyBorder="1" applyAlignment="1" applyProtection="1">
      <alignment horizontal="right" vertical="center"/>
      <protection locked="0"/>
    </xf>
    <xf numFmtId="182" fontId="24" fillId="0" borderId="59" xfId="1" applyNumberFormat="1" applyFont="1" applyBorder="1" applyAlignment="1" applyProtection="1">
      <alignment horizontal="right" vertical="center"/>
      <protection locked="0"/>
    </xf>
    <xf numFmtId="0" fontId="25" fillId="0" borderId="0" xfId="3" applyFont="1" applyBorder="1" applyAlignment="1" applyProtection="1">
      <alignment horizontal="center" vertical="center"/>
      <protection locked="0"/>
    </xf>
    <xf numFmtId="0" fontId="22" fillId="0" borderId="60" xfId="3" applyFont="1" applyBorder="1" applyAlignment="1" applyProtection="1">
      <alignment horizontal="center" vertical="center"/>
      <protection locked="0"/>
    </xf>
    <xf numFmtId="182" fontId="24" fillId="0" borderId="61" xfId="1" applyNumberFormat="1" applyFont="1" applyBorder="1" applyAlignment="1" applyProtection="1">
      <alignment horizontal="right" vertical="center"/>
      <protection locked="0"/>
    </xf>
    <xf numFmtId="182" fontId="24" fillId="0" borderId="14" xfId="1" applyNumberFormat="1" applyFont="1" applyBorder="1" applyAlignment="1" applyProtection="1">
      <alignment horizontal="right" vertical="center"/>
      <protection locked="0"/>
    </xf>
    <xf numFmtId="182" fontId="24" fillId="0" borderId="62" xfId="1" applyNumberFormat="1" applyFont="1" applyBorder="1" applyAlignment="1" applyProtection="1">
      <alignment horizontal="right" vertical="center"/>
      <protection locked="0"/>
    </xf>
    <xf numFmtId="182" fontId="24" fillId="0" borderId="63" xfId="1" applyNumberFormat="1" applyFont="1" applyBorder="1" applyAlignment="1" applyProtection="1">
      <alignment horizontal="right" vertical="center"/>
      <protection locked="0"/>
    </xf>
    <xf numFmtId="0" fontId="25" fillId="0" borderId="0" xfId="3" applyFont="1" applyBorder="1" applyAlignment="1" applyProtection="1">
      <alignment vertical="center"/>
      <protection locked="0"/>
    </xf>
    <xf numFmtId="0" fontId="22" fillId="0" borderId="64" xfId="3" applyFont="1" applyBorder="1" applyAlignment="1" applyProtection="1">
      <alignment horizontal="center" vertical="center"/>
      <protection locked="0"/>
    </xf>
    <xf numFmtId="182" fontId="24" fillId="0" borderId="65" xfId="1" applyNumberFormat="1" applyFont="1" applyBorder="1" applyAlignment="1" applyProtection="1">
      <alignment horizontal="right" vertical="center"/>
      <protection locked="0"/>
    </xf>
    <xf numFmtId="182" fontId="24" fillId="0" borderId="29" xfId="1" applyNumberFormat="1" applyFont="1" applyBorder="1" applyAlignment="1" applyProtection="1">
      <alignment horizontal="right" vertical="center"/>
      <protection locked="0"/>
    </xf>
    <xf numFmtId="182" fontId="24" fillId="0" borderId="67" xfId="1" applyNumberFormat="1" applyFont="1" applyBorder="1" applyAlignment="1" applyProtection="1">
      <alignment horizontal="right" vertical="center"/>
      <protection locked="0"/>
    </xf>
    <xf numFmtId="182" fontId="24" fillId="0" borderId="66" xfId="1" applyNumberFormat="1" applyFont="1" applyBorder="1" applyAlignment="1" applyProtection="1">
      <alignment horizontal="right" vertical="center"/>
      <protection locked="0"/>
    </xf>
    <xf numFmtId="0" fontId="22" fillId="0" borderId="68" xfId="3" applyFont="1" applyBorder="1" applyAlignment="1" applyProtection="1">
      <alignment horizontal="center" vertical="center"/>
      <protection locked="0"/>
    </xf>
    <xf numFmtId="182" fontId="24" fillId="0" borderId="69" xfId="1" applyNumberFormat="1" applyFont="1" applyBorder="1" applyAlignment="1" applyProtection="1">
      <alignment horizontal="right" vertical="center"/>
      <protection locked="0"/>
    </xf>
    <xf numFmtId="182" fontId="24" fillId="0" borderId="28" xfId="1" applyNumberFormat="1" applyFont="1" applyBorder="1" applyAlignment="1" applyProtection="1">
      <alignment horizontal="right" vertical="center"/>
      <protection locked="0"/>
    </xf>
    <xf numFmtId="182" fontId="24" fillId="0" borderId="51" xfId="1" applyNumberFormat="1" applyFont="1" applyBorder="1" applyAlignment="1" applyProtection="1">
      <alignment horizontal="right" vertical="center"/>
      <protection locked="0"/>
    </xf>
    <xf numFmtId="182" fontId="24" fillId="0" borderId="50" xfId="1" applyNumberFormat="1" applyFont="1" applyBorder="1" applyAlignment="1" applyProtection="1">
      <alignment horizontal="right" vertical="center"/>
      <protection locked="0"/>
    </xf>
    <xf numFmtId="0" fontId="22" fillId="0" borderId="58" xfId="3" applyFont="1" applyBorder="1" applyAlignment="1" applyProtection="1">
      <alignment vertical="center"/>
      <protection locked="0"/>
    </xf>
    <xf numFmtId="0" fontId="26" fillId="0" borderId="0" xfId="3" applyFont="1" applyBorder="1" applyAlignment="1" applyProtection="1">
      <alignment horizontal="center" vertical="center"/>
      <protection locked="0"/>
    </xf>
    <xf numFmtId="38" fontId="8" fillId="0" borderId="0" xfId="3" applyNumberFormat="1" applyFont="1" applyBorder="1" applyAlignment="1" applyProtection="1">
      <alignment vertical="center"/>
      <protection locked="0"/>
    </xf>
    <xf numFmtId="179" fontId="8" fillId="0" borderId="0" xfId="1" applyNumberFormat="1" applyFont="1" applyBorder="1" applyAlignment="1">
      <alignment vertical="center"/>
    </xf>
    <xf numFmtId="178" fontId="27" fillId="0" borderId="0" xfId="1" applyNumberFormat="1" applyFont="1" applyBorder="1" applyAlignment="1">
      <alignment vertical="center"/>
    </xf>
    <xf numFmtId="178" fontId="22" fillId="0" borderId="46" xfId="1" applyNumberFormat="1" applyFont="1" applyBorder="1" applyAlignment="1">
      <alignment horizontal="center" vertical="center"/>
    </xf>
    <xf numFmtId="178" fontId="21" fillId="0" borderId="48" xfId="1" applyNumberFormat="1" applyFont="1" applyBorder="1" applyAlignment="1">
      <alignment horizontal="right" vertical="center"/>
    </xf>
    <xf numFmtId="178" fontId="21" fillId="0" borderId="70" xfId="1" applyNumberFormat="1" applyFont="1" applyBorder="1" applyAlignment="1">
      <alignment horizontal="right" vertical="center"/>
    </xf>
    <xf numFmtId="178" fontId="21" fillId="0" borderId="49" xfId="1" applyNumberFormat="1" applyFont="1" applyBorder="1" applyAlignment="1">
      <alignment horizontal="right" vertical="center"/>
    </xf>
    <xf numFmtId="178" fontId="21" fillId="0" borderId="56" xfId="1" applyNumberFormat="1" applyFont="1" applyBorder="1" applyAlignment="1">
      <alignment horizontal="right" vertical="center"/>
    </xf>
    <xf numFmtId="178" fontId="21" fillId="0" borderId="0" xfId="1" applyNumberFormat="1" applyFont="1" applyBorder="1" applyAlignment="1">
      <alignment horizontal="right" vertical="center"/>
    </xf>
    <xf numFmtId="178" fontId="21" fillId="0" borderId="71" xfId="1" applyNumberFormat="1" applyFont="1" applyBorder="1" applyAlignment="1">
      <alignment horizontal="right" vertical="center"/>
    </xf>
    <xf numFmtId="181" fontId="21" fillId="0" borderId="48" xfId="1" applyNumberFormat="1" applyFont="1" applyBorder="1" applyAlignment="1">
      <alignment horizontal="right" vertical="center"/>
    </xf>
    <xf numFmtId="0" fontId="24" fillId="0" borderId="48" xfId="3" applyFont="1" applyBorder="1" applyAlignment="1" applyProtection="1">
      <alignment horizontal="center" vertical="center"/>
      <protection locked="0"/>
    </xf>
    <xf numFmtId="0" fontId="24" fillId="0" borderId="46" xfId="3" applyFont="1" applyBorder="1" applyAlignment="1" applyProtection="1">
      <alignment horizontal="center" vertical="center"/>
      <protection locked="0"/>
    </xf>
    <xf numFmtId="0" fontId="24" fillId="0" borderId="60" xfId="3" applyFont="1" applyBorder="1" applyAlignment="1" applyProtection="1">
      <alignment horizontal="center" vertical="center"/>
      <protection locked="0"/>
    </xf>
    <xf numFmtId="0" fontId="24" fillId="0" borderId="64" xfId="3" applyFont="1" applyBorder="1" applyAlignment="1" applyProtection="1">
      <alignment horizontal="center" vertical="center"/>
      <protection locked="0"/>
    </xf>
    <xf numFmtId="0" fontId="24" fillId="0" borderId="68" xfId="3" applyFont="1" applyBorder="1" applyAlignment="1" applyProtection="1">
      <alignment horizontal="center" vertical="center"/>
      <protection locked="0"/>
    </xf>
    <xf numFmtId="179" fontId="26" fillId="0" borderId="0" xfId="1" applyNumberFormat="1" applyFont="1" applyBorder="1" applyAlignment="1">
      <alignment horizontal="center" vertical="center"/>
    </xf>
    <xf numFmtId="184" fontId="4" fillId="0" borderId="8" xfId="0" applyNumberFormat="1" applyFont="1" applyBorder="1" applyAlignment="1">
      <alignment horizontal="center" vertical="center"/>
    </xf>
    <xf numFmtId="176" fontId="4" fillId="0" borderId="71" xfId="0" applyNumberFormat="1" applyFont="1" applyBorder="1" applyAlignment="1">
      <alignment horizontal="center" vertical="center"/>
    </xf>
    <xf numFmtId="176" fontId="4" fillId="0" borderId="71" xfId="0" applyNumberFormat="1" applyFont="1" applyBorder="1">
      <alignment vertical="center"/>
    </xf>
    <xf numFmtId="0" fontId="21" fillId="0" borderId="75" xfId="3" applyFont="1" applyBorder="1" applyAlignment="1" applyProtection="1">
      <alignment horizontal="right" vertical="center"/>
      <protection locked="0"/>
    </xf>
    <xf numFmtId="0" fontId="25" fillId="0" borderId="39" xfId="2" applyFont="1" applyBorder="1" applyAlignment="1" applyProtection="1">
      <alignment horizontal="centerContinuous" vertical="center"/>
      <protection locked="0"/>
    </xf>
    <xf numFmtId="179" fontId="25" fillId="0" borderId="76" xfId="1" applyNumberFormat="1" applyFont="1" applyBorder="1" applyAlignment="1">
      <alignment horizontal="centerContinuous" vertical="center"/>
    </xf>
    <xf numFmtId="179" fontId="25" fillId="0" borderId="77" xfId="1" applyNumberFormat="1" applyFont="1" applyBorder="1" applyAlignment="1">
      <alignment horizontal="centerContinuous" vertical="center"/>
    </xf>
    <xf numFmtId="179" fontId="25" fillId="0" borderId="39" xfId="1" applyNumberFormat="1" applyFont="1" applyBorder="1" applyAlignment="1">
      <alignment horizontal="centerContinuous" vertical="center"/>
    </xf>
    <xf numFmtId="49" fontId="25" fillId="0" borderId="39" xfId="3" applyNumberFormat="1" applyFont="1" applyBorder="1" applyAlignment="1" applyProtection="1">
      <alignment horizontal="centerContinuous" vertical="center"/>
      <protection locked="0"/>
    </xf>
    <xf numFmtId="179" fontId="25" fillId="0" borderId="44" xfId="1" applyNumberFormat="1" applyFont="1" applyBorder="1" applyAlignment="1">
      <alignment horizontal="centerContinuous" vertical="center"/>
    </xf>
    <xf numFmtId="179" fontId="25" fillId="0" borderId="58" xfId="1" applyNumberFormat="1" applyFont="1" applyBorder="1" applyAlignment="1">
      <alignment horizontal="centerContinuous" vertical="center"/>
    </xf>
    <xf numFmtId="179" fontId="25" fillId="0" borderId="48" xfId="1" applyNumberFormat="1" applyFont="1" applyBorder="1" applyAlignment="1">
      <alignment horizontal="centerContinuous" vertical="center"/>
    </xf>
    <xf numFmtId="181" fontId="21" fillId="0" borderId="42" xfId="1" applyNumberFormat="1" applyFont="1" applyBorder="1" applyAlignment="1">
      <alignment horizontal="right" vertical="center"/>
    </xf>
    <xf numFmtId="0" fontId="29" fillId="0" borderId="0" xfId="0" applyFont="1" applyAlignment="1">
      <alignment horizontal="centerContinuous" vertical="center"/>
    </xf>
    <xf numFmtId="38" fontId="0" fillId="0" borderId="0" xfId="0" applyNumberFormat="1">
      <alignment vertical="center"/>
    </xf>
    <xf numFmtId="38" fontId="28" fillId="0" borderId="0" xfId="0" applyNumberFormat="1" applyFont="1">
      <alignment vertical="center"/>
    </xf>
    <xf numFmtId="0" fontId="1" fillId="0" borderId="0" xfId="0" applyFont="1" applyAlignment="1">
      <alignment vertical="center"/>
    </xf>
    <xf numFmtId="38" fontId="0" fillId="0" borderId="80" xfId="0" applyNumberFormat="1" applyBorder="1">
      <alignment vertical="center"/>
    </xf>
    <xf numFmtId="38" fontId="28" fillId="0" borderId="81" xfId="0" applyNumberFormat="1" applyFont="1" applyBorder="1">
      <alignment vertical="center"/>
    </xf>
    <xf numFmtId="38" fontId="0" fillId="0" borderId="82" xfId="0" applyNumberFormat="1" applyBorder="1">
      <alignment vertical="center"/>
    </xf>
    <xf numFmtId="38" fontId="0" fillId="0" borderId="83" xfId="0" applyNumberFormat="1" applyBorder="1">
      <alignment vertical="center"/>
    </xf>
    <xf numFmtId="38" fontId="28" fillId="0" borderId="0" xfId="0" applyNumberFormat="1" applyFont="1" applyBorder="1">
      <alignment vertical="center"/>
    </xf>
    <xf numFmtId="38" fontId="0" fillId="0" borderId="84" xfId="0" applyNumberFormat="1" applyBorder="1">
      <alignment vertical="center"/>
    </xf>
    <xf numFmtId="0" fontId="1" fillId="0" borderId="0" xfId="0" applyFont="1" applyAlignment="1">
      <alignment horizontal="right" vertical="center"/>
    </xf>
    <xf numFmtId="38" fontId="31" fillId="0" borderId="0" xfId="0" applyNumberFormat="1" applyFont="1" applyBorder="1">
      <alignment vertical="center"/>
    </xf>
    <xf numFmtId="38" fontId="28" fillId="0" borderId="85" xfId="0" applyNumberFormat="1" applyFont="1" applyBorder="1">
      <alignment vertical="center"/>
    </xf>
    <xf numFmtId="38" fontId="28" fillId="0" borderId="86" xfId="0" applyNumberFormat="1" applyFont="1" applyBorder="1">
      <alignment vertical="center"/>
    </xf>
    <xf numFmtId="38" fontId="28" fillId="0" borderId="87" xfId="0" applyNumberFormat="1" applyFont="1" applyBorder="1">
      <alignment vertical="center"/>
    </xf>
    <xf numFmtId="38" fontId="28" fillId="0" borderId="26" xfId="0" applyNumberFormat="1" applyFont="1" applyBorder="1">
      <alignment vertical="center"/>
    </xf>
    <xf numFmtId="38" fontId="28" fillId="0" borderId="72" xfId="0" applyNumberFormat="1" applyFont="1" applyBorder="1">
      <alignment vertical="center"/>
    </xf>
    <xf numFmtId="38" fontId="28" fillId="0" borderId="88" xfId="0" applyNumberFormat="1" applyFont="1" applyBorder="1">
      <alignment vertical="center"/>
    </xf>
    <xf numFmtId="38" fontId="28" fillId="0" borderId="4" xfId="0" applyNumberFormat="1" applyFont="1" applyBorder="1">
      <alignment vertical="center"/>
    </xf>
    <xf numFmtId="38" fontId="28" fillId="0" borderId="23" xfId="0" applyNumberFormat="1" applyFont="1" applyBorder="1">
      <alignment vertical="center"/>
    </xf>
    <xf numFmtId="38" fontId="28" fillId="0" borderId="89" xfId="0" applyNumberFormat="1" applyFont="1" applyBorder="1">
      <alignment vertical="center"/>
    </xf>
    <xf numFmtId="38" fontId="28" fillId="0" borderId="33" xfId="0" applyNumberFormat="1" applyFont="1" applyBorder="1">
      <alignment vertical="center"/>
    </xf>
    <xf numFmtId="38" fontId="28" fillId="0" borderId="90" xfId="0" applyNumberFormat="1" applyFont="1" applyBorder="1">
      <alignment vertical="center"/>
    </xf>
    <xf numFmtId="38" fontId="32" fillId="0" borderId="0" xfId="0" applyNumberFormat="1" applyFont="1" applyBorder="1">
      <alignment vertical="center"/>
    </xf>
    <xf numFmtId="38" fontId="28" fillId="0" borderId="0" xfId="0" applyNumberFormat="1" applyFont="1" applyBorder="1" applyAlignment="1">
      <alignment vertical="center"/>
    </xf>
    <xf numFmtId="38" fontId="33" fillId="0" borderId="0" xfId="0" applyNumberFormat="1" applyFont="1" applyBorder="1" applyAlignment="1">
      <alignment horizontal="right" vertical="center"/>
    </xf>
    <xf numFmtId="38" fontId="28" fillId="0" borderId="38" xfId="0" applyNumberFormat="1" applyFont="1" applyBorder="1" applyAlignment="1">
      <alignment horizontal="right" vertical="center"/>
    </xf>
    <xf numFmtId="38" fontId="28" fillId="0" borderId="0" xfId="0" applyNumberFormat="1" applyFont="1" applyBorder="1" applyAlignment="1">
      <alignment horizontal="center" vertical="center"/>
    </xf>
    <xf numFmtId="38" fontId="28" fillId="0" borderId="26" xfId="1" applyFont="1" applyBorder="1">
      <alignment vertical="center"/>
    </xf>
    <xf numFmtId="38" fontId="28" fillId="0" borderId="9" xfId="0" applyNumberFormat="1" applyFont="1" applyBorder="1">
      <alignment vertical="center"/>
    </xf>
    <xf numFmtId="177" fontId="28" fillId="0" borderId="4" xfId="0" applyNumberFormat="1" applyFont="1" applyBorder="1">
      <alignment vertical="center"/>
    </xf>
    <xf numFmtId="177" fontId="28" fillId="0" borderId="20" xfId="0" applyNumberFormat="1" applyFont="1" applyBorder="1">
      <alignment vertical="center"/>
    </xf>
    <xf numFmtId="183" fontId="28" fillId="0" borderId="0" xfId="0" applyNumberFormat="1" applyFont="1" applyBorder="1">
      <alignment vertical="center"/>
    </xf>
    <xf numFmtId="177" fontId="28" fillId="0" borderId="33" xfId="0" applyNumberFormat="1" applyFont="1" applyBorder="1">
      <alignment vertical="center"/>
    </xf>
    <xf numFmtId="177" fontId="28" fillId="0" borderId="22" xfId="0" applyNumberFormat="1" applyFont="1" applyBorder="1">
      <alignment vertical="center"/>
    </xf>
    <xf numFmtId="38" fontId="32" fillId="0" borderId="94" xfId="0" applyNumberFormat="1" applyFont="1" applyBorder="1">
      <alignment vertical="center"/>
    </xf>
    <xf numFmtId="38" fontId="28" fillId="0" borderId="95" xfId="0" applyNumberFormat="1" applyFont="1" applyBorder="1" applyAlignment="1">
      <alignment horizontal="centerContinuous" vertical="center"/>
    </xf>
    <xf numFmtId="38" fontId="28" fillId="0" borderId="96" xfId="0" applyNumberFormat="1" applyFont="1" applyBorder="1" applyAlignment="1">
      <alignment horizontal="centerContinuous" vertical="center"/>
    </xf>
    <xf numFmtId="38" fontId="28" fillId="0" borderId="97" xfId="0" applyNumberFormat="1" applyFont="1" applyBorder="1" applyAlignment="1">
      <alignment horizontal="centerContinuous" vertical="center"/>
    </xf>
    <xf numFmtId="38" fontId="28" fillId="0" borderId="98" xfId="0" applyNumberFormat="1" applyFont="1" applyBorder="1">
      <alignment vertical="center"/>
    </xf>
    <xf numFmtId="38" fontId="28" fillId="0" borderId="99" xfId="0" applyNumberFormat="1" applyFont="1" applyBorder="1">
      <alignment vertical="center"/>
    </xf>
    <xf numFmtId="38" fontId="28" fillId="0" borderId="100" xfId="0" applyNumberFormat="1" applyFont="1" applyBorder="1">
      <alignment vertical="center"/>
    </xf>
    <xf numFmtId="38" fontId="0" fillId="0" borderId="0" xfId="0" applyNumberFormat="1" applyAlignment="1">
      <alignment vertical="center" wrapText="1"/>
    </xf>
    <xf numFmtId="38" fontId="28" fillId="0" borderId="101" xfId="0" applyNumberFormat="1" applyFont="1" applyBorder="1">
      <alignment vertical="center"/>
    </xf>
    <xf numFmtId="38" fontId="28" fillId="0" borderId="76" xfId="0" applyNumberFormat="1" applyFont="1" applyBorder="1" applyAlignment="1">
      <alignment horizontal="centerContinuous" vertical="center" wrapText="1"/>
    </xf>
    <xf numFmtId="38" fontId="28" fillId="0" borderId="77" xfId="0" applyNumberFormat="1" applyFont="1" applyBorder="1" applyAlignment="1">
      <alignment horizontal="centerContinuous" vertical="center"/>
    </xf>
    <xf numFmtId="38" fontId="28" fillId="0" borderId="76" xfId="0" applyNumberFormat="1" applyFont="1" applyBorder="1" applyAlignment="1">
      <alignment horizontal="centerContinuous" vertical="center"/>
    </xf>
    <xf numFmtId="38" fontId="28" fillId="0" borderId="102" xfId="0" applyNumberFormat="1" applyFont="1" applyBorder="1" applyAlignment="1">
      <alignment horizontal="centerContinuous" vertical="center"/>
    </xf>
    <xf numFmtId="38" fontId="0" fillId="0" borderId="103" xfId="0" applyNumberFormat="1" applyBorder="1">
      <alignment vertical="center"/>
    </xf>
    <xf numFmtId="38" fontId="28" fillId="0" borderId="104" xfId="0" applyNumberFormat="1" applyFont="1" applyBorder="1">
      <alignment vertical="center"/>
    </xf>
    <xf numFmtId="38" fontId="0" fillId="0" borderId="105" xfId="0" applyNumberFormat="1" applyBorder="1">
      <alignment vertical="center"/>
    </xf>
    <xf numFmtId="49" fontId="30" fillId="0" borderId="0" xfId="0" applyNumberFormat="1" applyFont="1" applyAlignment="1">
      <alignment horizontal="right" vertical="center"/>
    </xf>
    <xf numFmtId="0" fontId="30" fillId="0" borderId="0" xfId="0" applyFont="1" applyAlignment="1">
      <alignment vertical="center"/>
    </xf>
    <xf numFmtId="38" fontId="28" fillId="0" borderId="0" xfId="0" applyNumberFormat="1" applyFont="1" applyBorder="1" applyAlignment="1">
      <alignment horizontal="right" vertical="center"/>
    </xf>
    <xf numFmtId="38" fontId="28" fillId="0" borderId="106" xfId="0" applyNumberFormat="1" applyFont="1" applyBorder="1">
      <alignment vertical="center"/>
    </xf>
    <xf numFmtId="0" fontId="1" fillId="0" borderId="0" xfId="0" applyFont="1" applyAlignment="1">
      <alignment horizontal="left" vertical="center"/>
    </xf>
    <xf numFmtId="184" fontId="4" fillId="0" borderId="38" xfId="0" applyNumberFormat="1" applyFont="1" applyBorder="1" applyAlignment="1">
      <alignment horizontal="center" vertical="center"/>
    </xf>
    <xf numFmtId="0" fontId="25" fillId="0" borderId="38" xfId="3" applyFont="1" applyBorder="1" applyAlignment="1" applyProtection="1">
      <alignment horizontal="right" vertical="center"/>
      <protection locked="0"/>
    </xf>
    <xf numFmtId="186" fontId="14" fillId="0" borderId="0" xfId="0" applyNumberFormat="1" applyFont="1" applyAlignment="1">
      <alignment horizontal="centerContinuous" vertical="center"/>
    </xf>
    <xf numFmtId="49" fontId="11" fillId="0" borderId="0" xfId="0" applyNumberFormat="1" applyFont="1" applyAlignment="1">
      <alignment vertical="center"/>
    </xf>
    <xf numFmtId="0" fontId="11" fillId="0" borderId="0" xfId="0" applyFont="1" applyAlignment="1">
      <alignment horizontal="center" vertical="center"/>
    </xf>
    <xf numFmtId="49" fontId="11" fillId="0" borderId="0" xfId="0" applyNumberFormat="1" applyFont="1" applyAlignment="1">
      <alignment horizontal="center" vertical="center"/>
    </xf>
    <xf numFmtId="176" fontId="4" fillId="0" borderId="0" xfId="0" applyNumberFormat="1" applyFont="1" applyBorder="1" applyAlignment="1">
      <alignment horizontal="center" vertical="center" wrapText="1"/>
    </xf>
    <xf numFmtId="184" fontId="4" fillId="0" borderId="0" xfId="0" applyNumberFormat="1" applyFont="1" applyBorder="1" applyAlignment="1">
      <alignment horizontal="center" vertical="center"/>
    </xf>
    <xf numFmtId="184" fontId="4" fillId="0" borderId="0" xfId="0" applyNumberFormat="1" applyFont="1" applyBorder="1">
      <alignment vertical="center"/>
    </xf>
    <xf numFmtId="0" fontId="35" fillId="0" borderId="0" xfId="3" applyFont="1" applyBorder="1" applyAlignment="1" applyProtection="1">
      <alignment horizontal="centerContinuous" vertical="center"/>
      <protection locked="0"/>
    </xf>
    <xf numFmtId="0" fontId="20" fillId="0" borderId="0" xfId="3" applyFont="1" applyBorder="1" applyAlignment="1" applyProtection="1">
      <alignment vertical="center"/>
      <protection locked="0"/>
    </xf>
    <xf numFmtId="0" fontId="20" fillId="0" borderId="38" xfId="3" applyFont="1" applyBorder="1" applyAlignment="1" applyProtection="1">
      <alignment horizontal="left" vertical="center"/>
      <protection locked="0"/>
    </xf>
    <xf numFmtId="0" fontId="20" fillId="0" borderId="38" xfId="5" applyFont="1" applyBorder="1" applyAlignment="1" applyProtection="1">
      <alignment horizontal="right" vertical="center"/>
      <protection locked="0"/>
    </xf>
    <xf numFmtId="0" fontId="20" fillId="0" borderId="0" xfId="3" applyFont="1" applyBorder="1" applyAlignment="1" applyProtection="1">
      <alignment horizontal="center" vertical="center"/>
      <protection locked="0"/>
    </xf>
    <xf numFmtId="180" fontId="37" fillId="0" borderId="0" xfId="3" applyNumberFormat="1" applyFont="1" applyBorder="1" applyAlignment="1" applyProtection="1">
      <alignment horizontal="centerContinuous" vertical="center"/>
      <protection locked="0"/>
    </xf>
    <xf numFmtId="0" fontId="20" fillId="0" borderId="38" xfId="2" applyFont="1" applyBorder="1" applyAlignment="1" applyProtection="1">
      <alignment horizontal="right" vertical="center"/>
      <protection locked="0"/>
    </xf>
    <xf numFmtId="180" fontId="27" fillId="0" borderId="0" xfId="3" applyNumberFormat="1" applyFont="1" applyBorder="1" applyAlignment="1" applyProtection="1">
      <alignment horizontal="right" vertical="center"/>
      <protection locked="0"/>
    </xf>
    <xf numFmtId="179" fontId="27" fillId="0" borderId="0" xfId="1" applyNumberFormat="1" applyFont="1" applyBorder="1" applyAlignment="1">
      <alignment vertical="center"/>
    </xf>
    <xf numFmtId="178" fontId="27" fillId="0" borderId="38" xfId="1" applyNumberFormat="1" applyFont="1" applyBorder="1" applyAlignment="1">
      <alignment horizontal="left" vertical="center"/>
    </xf>
    <xf numFmtId="178" fontId="27" fillId="0" borderId="38" xfId="1" applyNumberFormat="1" applyFont="1" applyBorder="1" applyAlignment="1">
      <alignment horizontal="right" vertical="center"/>
    </xf>
    <xf numFmtId="0" fontId="27" fillId="0" borderId="38" xfId="5" applyFont="1" applyBorder="1" applyAlignment="1">
      <alignment horizontal="right" vertical="center"/>
    </xf>
    <xf numFmtId="178" fontId="25" fillId="0" borderId="0" xfId="1" applyNumberFormat="1" applyFont="1" applyBorder="1" applyAlignment="1">
      <alignment vertical="center"/>
    </xf>
    <xf numFmtId="180" fontId="25" fillId="0" borderId="0" xfId="3" applyNumberFormat="1" applyFont="1" applyBorder="1" applyAlignment="1" applyProtection="1">
      <alignment horizontal="right" vertical="center"/>
      <protection locked="0"/>
    </xf>
    <xf numFmtId="179" fontId="25" fillId="0" borderId="0" xfId="1" applyNumberFormat="1" applyFont="1" applyBorder="1" applyAlignment="1">
      <alignment vertical="center"/>
    </xf>
    <xf numFmtId="178" fontId="25" fillId="0" borderId="38" xfId="1" applyNumberFormat="1" applyFont="1" applyBorder="1" applyAlignment="1">
      <alignment horizontal="left" vertical="center"/>
    </xf>
    <xf numFmtId="0" fontId="25" fillId="0" borderId="38" xfId="2" applyFont="1" applyBorder="1" applyAlignment="1">
      <alignment horizontal="right" vertical="center"/>
    </xf>
    <xf numFmtId="176" fontId="4" fillId="0" borderId="0" xfId="0" applyNumberFormat="1" applyFont="1" applyFill="1">
      <alignment vertical="center"/>
    </xf>
    <xf numFmtId="176" fontId="4" fillId="0" borderId="0" xfId="0" applyNumberFormat="1" applyFont="1" applyFill="1" applyBorder="1">
      <alignment vertical="center"/>
    </xf>
    <xf numFmtId="176" fontId="29" fillId="0" borderId="0" xfId="0" applyNumberFormat="1" applyFont="1">
      <alignment vertical="center"/>
    </xf>
    <xf numFmtId="176" fontId="29" fillId="0" borderId="0" xfId="0" applyNumberFormat="1" applyFont="1" applyFill="1">
      <alignment vertical="center"/>
    </xf>
    <xf numFmtId="0" fontId="38" fillId="0" borderId="0" xfId="3" applyFont="1" applyBorder="1" applyAlignment="1" applyProtection="1">
      <alignment horizontal="centerContinuous" vertical="center"/>
      <protection locked="0"/>
    </xf>
    <xf numFmtId="0" fontId="39" fillId="0" borderId="0" xfId="3" applyFont="1" applyBorder="1" applyAlignment="1" applyProtection="1">
      <alignment horizontal="centerContinuous" vertical="center"/>
      <protection locked="0"/>
    </xf>
    <xf numFmtId="180" fontId="39" fillId="0" borderId="0" xfId="3" applyNumberFormat="1" applyFont="1" applyBorder="1" applyAlignment="1" applyProtection="1">
      <alignment horizontal="centerContinuous" vertical="center"/>
      <protection locked="0"/>
    </xf>
    <xf numFmtId="0" fontId="39" fillId="0" borderId="0" xfId="3" applyFont="1" applyBorder="1" applyAlignment="1" applyProtection="1">
      <alignment vertical="center"/>
      <protection locked="0"/>
    </xf>
    <xf numFmtId="0" fontId="40" fillId="0" borderId="0" xfId="3" applyFont="1" applyBorder="1" applyAlignment="1" applyProtection="1">
      <alignment horizontal="centerContinuous" vertical="center"/>
      <protection locked="0"/>
    </xf>
    <xf numFmtId="180" fontId="40" fillId="0" borderId="0" xfId="3" applyNumberFormat="1" applyFont="1" applyBorder="1" applyAlignment="1" applyProtection="1">
      <alignment horizontal="centerContinuous" vertical="center"/>
      <protection locked="0"/>
    </xf>
    <xf numFmtId="0" fontId="40" fillId="0" borderId="0" xfId="3" applyFont="1" applyBorder="1" applyAlignment="1" applyProtection="1">
      <alignment vertical="center"/>
      <protection locked="0"/>
    </xf>
    <xf numFmtId="0" fontId="22" fillId="0" borderId="39" xfId="2" applyFont="1" applyBorder="1" applyAlignment="1" applyProtection="1">
      <alignment horizontal="centerContinuous" vertical="center"/>
      <protection locked="0"/>
    </xf>
    <xf numFmtId="0" fontId="22" fillId="0" borderId="102" xfId="2" applyFont="1" applyBorder="1" applyAlignment="1" applyProtection="1">
      <alignment horizontal="centerContinuous" vertical="center"/>
      <protection locked="0"/>
    </xf>
    <xf numFmtId="0" fontId="22" fillId="0" borderId="0" xfId="3" applyFont="1" applyBorder="1" applyAlignment="1" applyProtection="1">
      <alignment vertical="center"/>
      <protection locked="0"/>
    </xf>
    <xf numFmtId="178" fontId="36" fillId="0" borderId="0" xfId="1" applyNumberFormat="1" applyFont="1" applyBorder="1" applyAlignment="1">
      <alignment horizontal="centerContinuous" vertical="center"/>
    </xf>
    <xf numFmtId="178" fontId="37" fillId="0" borderId="0" xfId="1" applyNumberFormat="1" applyFont="1" applyBorder="1" applyAlignment="1">
      <alignment horizontal="centerContinuous" vertical="center"/>
    </xf>
    <xf numFmtId="179" fontId="37" fillId="0" borderId="0" xfId="1" applyNumberFormat="1" applyFont="1" applyBorder="1" applyAlignment="1">
      <alignment vertical="center"/>
    </xf>
    <xf numFmtId="178" fontId="41" fillId="0" borderId="0" xfId="1" applyNumberFormat="1" applyFont="1" applyBorder="1" applyAlignment="1">
      <alignment horizontal="centerContinuous" vertical="center"/>
    </xf>
    <xf numFmtId="178" fontId="20" fillId="0" borderId="0" xfId="1" applyNumberFormat="1" applyFont="1" applyBorder="1" applyAlignment="1">
      <alignment horizontal="centerContinuous" vertical="center"/>
    </xf>
    <xf numFmtId="180" fontId="20" fillId="0" borderId="0" xfId="3" applyNumberFormat="1" applyFont="1" applyBorder="1" applyAlignment="1" applyProtection="1">
      <alignment horizontal="centerContinuous" vertical="center"/>
      <protection locked="0"/>
    </xf>
    <xf numFmtId="179" fontId="20" fillId="0" borderId="0" xfId="1" applyNumberFormat="1" applyFont="1" applyBorder="1" applyAlignment="1">
      <alignment vertical="center"/>
    </xf>
    <xf numFmtId="0" fontId="22" fillId="0" borderId="0" xfId="5" applyFont="1" applyBorder="1" applyAlignment="1" applyProtection="1">
      <alignment vertical="center"/>
      <protection locked="0"/>
    </xf>
    <xf numFmtId="182" fontId="24" fillId="0" borderId="38" xfId="1" applyNumberFormat="1" applyFont="1" applyBorder="1" applyAlignment="1" applyProtection="1">
      <alignment horizontal="right" vertical="center"/>
    </xf>
    <xf numFmtId="182" fontId="24" fillId="0" borderId="35" xfId="1" applyNumberFormat="1" applyFont="1" applyBorder="1" applyAlignment="1" applyProtection="1">
      <alignment horizontal="right" vertical="center"/>
      <protection locked="0"/>
    </xf>
    <xf numFmtId="182" fontId="24" fillId="0" borderId="5" xfId="1" applyNumberFormat="1" applyFont="1" applyBorder="1" applyAlignment="1" applyProtection="1">
      <alignment horizontal="right" vertical="center"/>
      <protection locked="0"/>
    </xf>
    <xf numFmtId="182" fontId="24" fillId="0" borderId="1" xfId="1" applyNumberFormat="1" applyFont="1" applyBorder="1" applyAlignment="1" applyProtection="1">
      <alignment horizontal="right" vertical="center"/>
      <protection locked="0"/>
    </xf>
    <xf numFmtId="182" fontId="24" fillId="0" borderId="21" xfId="1" applyNumberFormat="1" applyFont="1" applyBorder="1" applyAlignment="1" applyProtection="1">
      <alignment horizontal="right" vertical="center"/>
      <protection locked="0"/>
    </xf>
    <xf numFmtId="0" fontId="22" fillId="0" borderId="30" xfId="2" applyFont="1" applyBorder="1" applyAlignment="1" applyProtection="1">
      <alignment horizontal="centerContinuous" vertical="center"/>
      <protection locked="0"/>
    </xf>
    <xf numFmtId="0" fontId="22" fillId="0" borderId="116" xfId="3" applyFont="1" applyBorder="1" applyAlignment="1" applyProtection="1">
      <alignment horizontal="centerContinuous" vertical="center"/>
      <protection locked="0"/>
    </xf>
    <xf numFmtId="178" fontId="21" fillId="0" borderId="53" xfId="1" applyNumberFormat="1" applyFont="1" applyBorder="1" applyAlignment="1">
      <alignment horizontal="right" vertical="center"/>
    </xf>
    <xf numFmtId="178" fontId="21" fillId="0" borderId="54" xfId="1" applyNumberFormat="1" applyFont="1" applyBorder="1" applyAlignment="1">
      <alignment horizontal="right" vertical="center"/>
    </xf>
    <xf numFmtId="176" fontId="4" fillId="0" borderId="112" xfId="0" applyNumberFormat="1" applyFont="1" applyBorder="1" applyAlignment="1">
      <alignment horizontal="centerContinuous" vertical="center"/>
    </xf>
    <xf numFmtId="176" fontId="4" fillId="0" borderId="113" xfId="0" applyNumberFormat="1" applyFont="1" applyBorder="1" applyAlignment="1">
      <alignment horizontal="centerContinuous" vertical="center"/>
    </xf>
    <xf numFmtId="176" fontId="4" fillId="0" borderId="117" xfId="0" applyNumberFormat="1" applyFont="1" applyBorder="1" applyAlignment="1">
      <alignment horizontal="centerContinuous" vertical="center"/>
    </xf>
    <xf numFmtId="176" fontId="4" fillId="0" borderId="9" xfId="0" applyNumberFormat="1" applyFont="1" applyBorder="1" applyAlignment="1">
      <alignment horizontal="centerContinuous" vertical="center"/>
    </xf>
    <xf numFmtId="176" fontId="4" fillId="0" borderId="118" xfId="0" applyNumberFormat="1" applyFont="1" applyBorder="1" applyAlignment="1">
      <alignment horizontal="center" vertical="center"/>
    </xf>
    <xf numFmtId="176" fontId="4" fillId="0" borderId="35" xfId="0" applyNumberFormat="1" applyFont="1" applyBorder="1" applyAlignment="1">
      <alignment horizontal="center" vertical="center"/>
    </xf>
    <xf numFmtId="0" fontId="25" fillId="0" borderId="58" xfId="3" applyFont="1" applyBorder="1" applyAlignment="1" applyProtection="1">
      <alignment vertical="center"/>
      <protection locked="0"/>
    </xf>
    <xf numFmtId="179" fontId="25" fillId="0" borderId="42" xfId="1" applyNumberFormat="1" applyFont="1" applyBorder="1" applyAlignment="1">
      <alignment horizontal="center" vertical="center"/>
    </xf>
    <xf numFmtId="179" fontId="25" fillId="0" borderId="116" xfId="1" applyNumberFormat="1" applyFont="1" applyBorder="1" applyAlignment="1">
      <alignment horizontal="center" vertical="center"/>
    </xf>
    <xf numFmtId="0" fontId="22" fillId="0" borderId="43" xfId="2" applyFont="1" applyBorder="1" applyAlignment="1" applyProtection="1">
      <alignment horizontal="centerContinuous" vertical="center"/>
      <protection locked="0"/>
    </xf>
    <xf numFmtId="0" fontId="25" fillId="0" borderId="58" xfId="2" applyFont="1" applyBorder="1" applyAlignment="1" applyProtection="1">
      <alignment vertical="center"/>
      <protection locked="0"/>
    </xf>
    <xf numFmtId="0" fontId="25" fillId="0" borderId="114" xfId="2" applyFont="1" applyBorder="1" applyAlignment="1" applyProtection="1">
      <alignment vertical="center"/>
      <protection locked="0"/>
    </xf>
    <xf numFmtId="0" fontId="25" fillId="0" borderId="0" xfId="2" applyFont="1" applyBorder="1" applyAlignment="1" applyProtection="1">
      <alignment vertical="center"/>
      <protection locked="0"/>
    </xf>
    <xf numFmtId="0" fontId="25" fillId="0" borderId="47" xfId="2" applyFont="1" applyBorder="1" applyAlignment="1" applyProtection="1">
      <alignment vertical="center"/>
      <protection locked="0"/>
    </xf>
    <xf numFmtId="0" fontId="22" fillId="0" borderId="62" xfId="3" applyFont="1" applyBorder="1" applyAlignment="1" applyProtection="1">
      <alignment horizontal="centerContinuous" vertical="center"/>
      <protection locked="0"/>
    </xf>
    <xf numFmtId="0" fontId="22" fillId="0" borderId="62" xfId="5" applyFont="1" applyBorder="1" applyAlignment="1" applyProtection="1">
      <alignment horizontal="centerContinuous" vertical="center"/>
      <protection locked="0"/>
    </xf>
    <xf numFmtId="0" fontId="22" fillId="0" borderId="58" xfId="2" applyFont="1" applyBorder="1" applyAlignment="1" applyProtection="1">
      <alignment vertical="center"/>
      <protection locked="0"/>
    </xf>
    <xf numFmtId="0" fontId="22" fillId="0" borderId="114" xfId="2" applyFont="1" applyBorder="1" applyAlignment="1" applyProtection="1">
      <alignment vertical="center"/>
      <protection locked="0"/>
    </xf>
    <xf numFmtId="0" fontId="22" fillId="0" borderId="0" xfId="2" applyFont="1" applyBorder="1" applyAlignment="1" applyProtection="1">
      <alignment vertical="center"/>
      <protection locked="0"/>
    </xf>
    <xf numFmtId="0" fontId="22" fillId="0" borderId="47" xfId="2" applyFont="1" applyBorder="1" applyAlignment="1" applyProtection="1">
      <alignment vertical="center"/>
      <protection locked="0"/>
    </xf>
    <xf numFmtId="179" fontId="22" fillId="0" borderId="76" xfId="1" applyNumberFormat="1" applyFont="1" applyBorder="1" applyAlignment="1">
      <alignment horizontal="centerContinuous" vertical="center"/>
    </xf>
    <xf numFmtId="179" fontId="22" fillId="0" borderId="77" xfId="1" applyNumberFormat="1" applyFont="1" applyBorder="1" applyAlignment="1">
      <alignment horizontal="centerContinuous" vertical="center"/>
    </xf>
    <xf numFmtId="179" fontId="22" fillId="0" borderId="45" xfId="1" applyNumberFormat="1" applyFont="1" applyBorder="1" applyAlignment="1">
      <alignment horizontal="centerContinuous" vertical="center"/>
    </xf>
    <xf numFmtId="179" fontId="22" fillId="0" borderId="39" xfId="1" applyNumberFormat="1" applyFont="1" applyBorder="1" applyAlignment="1">
      <alignment horizontal="centerContinuous" vertical="center"/>
    </xf>
    <xf numFmtId="179" fontId="22" fillId="0" borderId="43" xfId="1" applyNumberFormat="1" applyFont="1" applyBorder="1" applyAlignment="1">
      <alignment horizontal="centerContinuous" vertical="center"/>
    </xf>
    <xf numFmtId="49" fontId="22" fillId="0" borderId="39" xfId="3" applyNumberFormat="1" applyFont="1" applyBorder="1" applyAlignment="1" applyProtection="1">
      <alignment horizontal="centerContinuous" vertical="center"/>
      <protection locked="0"/>
    </xf>
    <xf numFmtId="49" fontId="22" fillId="0" borderId="43" xfId="3" applyNumberFormat="1" applyFont="1" applyBorder="1" applyAlignment="1" applyProtection="1">
      <alignment horizontal="centerContinuous" vertical="center"/>
      <protection locked="0"/>
    </xf>
    <xf numFmtId="179" fontId="22" fillId="0" borderId="44" xfId="1" applyNumberFormat="1" applyFont="1" applyBorder="1" applyAlignment="1">
      <alignment horizontal="centerContinuous" vertical="center"/>
    </xf>
    <xf numFmtId="179" fontId="22" fillId="0" borderId="57" xfId="1" applyNumberFormat="1" applyFont="1" applyBorder="1" applyAlignment="1">
      <alignment horizontal="centerContinuous" vertical="center"/>
    </xf>
    <xf numFmtId="179" fontId="22" fillId="0" borderId="58" xfId="1" applyNumberFormat="1" applyFont="1" applyBorder="1" applyAlignment="1">
      <alignment horizontal="centerContinuous" vertical="center"/>
    </xf>
    <xf numFmtId="179" fontId="22" fillId="0" borderId="48" xfId="1" applyNumberFormat="1" applyFont="1" applyBorder="1" applyAlignment="1">
      <alignment horizontal="centerContinuous" vertical="center"/>
    </xf>
    <xf numFmtId="179" fontId="22" fillId="0" borderId="47" xfId="1" applyNumberFormat="1" applyFont="1" applyBorder="1" applyAlignment="1">
      <alignment horizontal="centerContinuous" vertical="center"/>
    </xf>
    <xf numFmtId="49" fontId="22" fillId="0" borderId="48" xfId="3" applyNumberFormat="1" applyFont="1" applyBorder="1" applyAlignment="1" applyProtection="1">
      <alignment horizontal="centerContinuous" vertical="center"/>
      <protection locked="0"/>
    </xf>
    <xf numFmtId="49" fontId="22" fillId="0" borderId="47" xfId="3" applyNumberFormat="1" applyFont="1" applyBorder="1" applyAlignment="1" applyProtection="1">
      <alignment horizontal="centerContinuous" vertical="center"/>
      <protection locked="0"/>
    </xf>
    <xf numFmtId="49" fontId="22" fillId="0" borderId="41" xfId="3" applyNumberFormat="1" applyFont="1" applyBorder="1" applyAlignment="1" applyProtection="1">
      <alignment horizontal="center" vertical="center"/>
      <protection locked="0"/>
    </xf>
    <xf numFmtId="49" fontId="22" fillId="0" borderId="52" xfId="3" applyNumberFormat="1" applyFont="1" applyBorder="1" applyAlignment="1" applyProtection="1">
      <alignment horizontal="center" vertical="center"/>
      <protection locked="0"/>
    </xf>
    <xf numFmtId="0" fontId="29" fillId="0" borderId="58" xfId="0" applyFont="1" applyBorder="1" applyAlignment="1">
      <alignment vertical="center"/>
    </xf>
    <xf numFmtId="0" fontId="29" fillId="0" borderId="114" xfId="0" applyFont="1" applyBorder="1" applyAlignment="1">
      <alignment vertical="center"/>
    </xf>
    <xf numFmtId="0" fontId="29" fillId="0" borderId="0" xfId="0" applyFont="1" applyBorder="1" applyAlignment="1">
      <alignment vertical="center"/>
    </xf>
    <xf numFmtId="0" fontId="29" fillId="0" borderId="47" xfId="0" applyFont="1" applyBorder="1" applyAlignment="1">
      <alignment vertical="center"/>
    </xf>
    <xf numFmtId="0" fontId="22" fillId="0" borderId="58" xfId="5" applyFont="1" applyBorder="1" applyAlignment="1" applyProtection="1">
      <alignment vertical="center"/>
      <protection locked="0"/>
    </xf>
    <xf numFmtId="0" fontId="22" fillId="0" borderId="114" xfId="5" applyFont="1" applyBorder="1" applyAlignment="1" applyProtection="1">
      <alignment vertical="center"/>
      <protection locked="0"/>
    </xf>
    <xf numFmtId="0" fontId="22" fillId="0" borderId="47" xfId="5" applyFont="1" applyBorder="1" applyAlignment="1" applyProtection="1">
      <alignment vertical="center"/>
      <protection locked="0"/>
    </xf>
    <xf numFmtId="178" fontId="20" fillId="0" borderId="38" xfId="1" applyNumberFormat="1" applyFont="1" applyBorder="1" applyAlignment="1">
      <alignment horizontal="left" vertical="center"/>
    </xf>
    <xf numFmtId="0" fontId="15" fillId="0" borderId="0" xfId="0" applyNumberFormat="1" applyFont="1" applyAlignment="1">
      <alignment horizontal="centerContinuous" vertical="center"/>
    </xf>
    <xf numFmtId="49" fontId="11" fillId="0" borderId="0" xfId="0" applyNumberFormat="1" applyFont="1" applyFill="1" applyBorder="1" applyAlignment="1">
      <alignment horizontal="left" vertical="center"/>
    </xf>
    <xf numFmtId="0" fontId="11" fillId="0" borderId="0" xfId="0" applyFont="1" applyBorder="1" applyAlignment="1">
      <alignment vertical="center"/>
    </xf>
    <xf numFmtId="0" fontId="18" fillId="0" borderId="0" xfId="0" applyFont="1" applyAlignment="1">
      <alignment horizontal="right" vertical="center"/>
    </xf>
    <xf numFmtId="185" fontId="24" fillId="0" borderId="115" xfId="1" applyNumberFormat="1" applyFont="1" applyFill="1" applyBorder="1" applyAlignment="1">
      <alignment horizontal="right" vertical="center"/>
    </xf>
    <xf numFmtId="185" fontId="24" fillId="0" borderId="41" xfId="1" applyNumberFormat="1" applyFont="1" applyFill="1" applyBorder="1" applyAlignment="1">
      <alignment horizontal="right" vertical="center"/>
    </xf>
    <xf numFmtId="185" fontId="24" fillId="0" borderId="35" xfId="1" applyNumberFormat="1" applyFont="1" applyFill="1" applyBorder="1" applyAlignment="1">
      <alignment horizontal="right" vertical="center"/>
    </xf>
    <xf numFmtId="185" fontId="24" fillId="0" borderId="36" xfId="1" applyNumberFormat="1" applyFont="1" applyFill="1" applyBorder="1" applyAlignment="1">
      <alignment horizontal="right" vertical="center"/>
    </xf>
    <xf numFmtId="185" fontId="24" fillId="0" borderId="119" xfId="1" applyNumberFormat="1" applyFont="1" applyFill="1" applyBorder="1" applyAlignment="1">
      <alignment horizontal="right" vertical="center"/>
    </xf>
    <xf numFmtId="185" fontId="24" fillId="0" borderId="8" xfId="1" applyNumberFormat="1" applyFont="1" applyFill="1" applyBorder="1" applyAlignment="1">
      <alignment horizontal="right" vertical="center"/>
    </xf>
    <xf numFmtId="185" fontId="24" fillId="0" borderId="5" xfId="1" applyNumberFormat="1" applyFont="1" applyFill="1" applyBorder="1" applyAlignment="1">
      <alignment horizontal="right" vertical="center"/>
    </xf>
    <xf numFmtId="185" fontId="24" fillId="0" borderId="27" xfId="1" applyNumberFormat="1" applyFont="1" applyFill="1" applyBorder="1" applyAlignment="1">
      <alignment horizontal="right" vertical="center"/>
    </xf>
    <xf numFmtId="185" fontId="24" fillId="0" borderId="1" xfId="1" applyNumberFormat="1" applyFont="1" applyFill="1" applyBorder="1" applyAlignment="1">
      <alignment horizontal="right" vertical="center"/>
    </xf>
    <xf numFmtId="185" fontId="24" fillId="0" borderId="21" xfId="1" applyNumberFormat="1" applyFont="1" applyFill="1" applyBorder="1" applyAlignment="1">
      <alignment horizontal="right" vertical="center"/>
    </xf>
    <xf numFmtId="185" fontId="24" fillId="0" borderId="28" xfId="1" applyNumberFormat="1" applyFont="1" applyFill="1" applyBorder="1" applyAlignment="1">
      <alignment horizontal="right" vertical="center"/>
    </xf>
    <xf numFmtId="184" fontId="4" fillId="0" borderId="8" xfId="0" applyNumberFormat="1" applyFont="1" applyFill="1" applyBorder="1" applyAlignment="1">
      <alignment horizontal="right" vertical="center"/>
    </xf>
    <xf numFmtId="184" fontId="4" fillId="0" borderId="72" xfId="0" applyNumberFormat="1" applyFont="1" applyFill="1" applyBorder="1" applyAlignment="1">
      <alignment horizontal="right" vertical="center"/>
    </xf>
    <xf numFmtId="184" fontId="4" fillId="0" borderId="30" xfId="0" applyNumberFormat="1" applyFont="1" applyFill="1" applyBorder="1" applyAlignment="1">
      <alignment horizontal="right" vertical="center"/>
    </xf>
    <xf numFmtId="187" fontId="24" fillId="0" borderId="29" xfId="1" applyNumberFormat="1" applyFont="1" applyBorder="1" applyAlignment="1">
      <alignment horizontal="right" vertical="center"/>
    </xf>
    <xf numFmtId="187" fontId="24" fillId="0" borderId="68" xfId="1" applyNumberFormat="1" applyFont="1" applyBorder="1" applyAlignment="1">
      <alignment vertical="center"/>
    </xf>
    <xf numFmtId="187" fontId="24" fillId="0" borderId="28" xfId="1" applyNumberFormat="1" applyFont="1" applyBorder="1" applyAlignment="1">
      <alignment horizontal="right" vertical="center"/>
    </xf>
    <xf numFmtId="187" fontId="24" fillId="0" borderId="41" xfId="1" applyNumberFormat="1" applyFont="1" applyBorder="1" applyAlignment="1">
      <alignment vertical="center"/>
    </xf>
    <xf numFmtId="187" fontId="24" fillId="0" borderId="41" xfId="1" applyNumberFormat="1" applyFont="1" applyBorder="1" applyAlignment="1">
      <alignment horizontal="right" vertical="center"/>
    </xf>
    <xf numFmtId="187" fontId="24" fillId="0" borderId="38" xfId="1" applyNumberFormat="1" applyFont="1" applyBorder="1" applyAlignment="1">
      <alignment horizontal="right" vertical="center"/>
    </xf>
    <xf numFmtId="187" fontId="24" fillId="0" borderId="59" xfId="1" applyNumberFormat="1" applyFont="1" applyBorder="1" applyAlignment="1">
      <alignment horizontal="right" vertical="center"/>
    </xf>
    <xf numFmtId="187" fontId="24" fillId="0" borderId="1" xfId="1" applyNumberFormat="1" applyFont="1" applyBorder="1" applyAlignment="1">
      <alignment horizontal="right" vertical="center"/>
    </xf>
    <xf numFmtId="187" fontId="24" fillId="0" borderId="21" xfId="1" applyNumberFormat="1" applyFont="1" applyBorder="1" applyAlignment="1">
      <alignment horizontal="right" vertical="center"/>
    </xf>
    <xf numFmtId="187" fontId="24" fillId="0" borderId="63" xfId="1" applyNumberFormat="1" applyFont="1" applyBorder="1" applyAlignment="1">
      <alignment horizontal="right" vertical="center"/>
    </xf>
    <xf numFmtId="187" fontId="24" fillId="0" borderId="66" xfId="1" applyNumberFormat="1" applyFont="1" applyBorder="1" applyAlignment="1">
      <alignment horizontal="right" vertical="center"/>
    </xf>
    <xf numFmtId="187" fontId="24" fillId="0" borderId="50" xfId="1" applyNumberFormat="1" applyFont="1" applyBorder="1" applyAlignment="1">
      <alignment horizontal="right" vertical="center"/>
    </xf>
    <xf numFmtId="187" fontId="24" fillId="0" borderId="34" xfId="3" applyNumberFormat="1" applyFont="1" applyBorder="1" applyAlignment="1" applyProtection="1">
      <alignment vertical="center"/>
    </xf>
    <xf numFmtId="187" fontId="24" fillId="0" borderId="3" xfId="3" applyNumberFormat="1" applyFont="1" applyBorder="1" applyAlignment="1" applyProtection="1">
      <alignment vertical="center"/>
    </xf>
    <xf numFmtId="187" fontId="24" fillId="0" borderId="35" xfId="3" applyNumberFormat="1" applyFont="1" applyBorder="1" applyAlignment="1" applyProtection="1">
      <alignment vertical="center"/>
    </xf>
    <xf numFmtId="187" fontId="24" fillId="0" borderId="8" xfId="3" applyNumberFormat="1" applyFont="1" applyBorder="1" applyAlignment="1" applyProtection="1">
      <alignment vertical="center"/>
    </xf>
    <xf numFmtId="187" fontId="24" fillId="0" borderId="35" xfId="1" applyNumberFormat="1" applyFont="1" applyBorder="1" applyAlignment="1">
      <alignment horizontal="right" vertical="center"/>
    </xf>
    <xf numFmtId="187" fontId="24" fillId="0" borderId="5" xfId="1" applyNumberFormat="1" applyFont="1" applyBorder="1" applyAlignment="1">
      <alignment horizontal="right" vertical="center"/>
    </xf>
    <xf numFmtId="187" fontId="24" fillId="0" borderId="61" xfId="1" applyNumberFormat="1" applyFont="1" applyBorder="1" applyAlignment="1">
      <alignment horizontal="right" vertical="center"/>
    </xf>
    <xf numFmtId="187" fontId="24" fillId="0" borderId="65" xfId="1" applyNumberFormat="1" applyFont="1" applyBorder="1" applyAlignment="1">
      <alignment horizontal="right" vertical="center"/>
    </xf>
    <xf numFmtId="187" fontId="24" fillId="0" borderId="69" xfId="1" applyNumberFormat="1" applyFont="1" applyBorder="1" applyAlignment="1">
      <alignment horizontal="right" vertical="center"/>
    </xf>
    <xf numFmtId="189" fontId="24" fillId="2" borderId="59" xfId="1" applyNumberFormat="1" applyFont="1" applyFill="1" applyBorder="1" applyAlignment="1" applyProtection="1">
      <alignment horizontal="right" vertical="center"/>
    </xf>
    <xf numFmtId="189" fontId="24" fillId="2" borderId="63" xfId="1" applyNumberFormat="1" applyFont="1" applyFill="1" applyBorder="1" applyAlignment="1" applyProtection="1">
      <alignment horizontal="right" vertical="center"/>
    </xf>
    <xf numFmtId="189" fontId="24" fillId="2" borderId="66" xfId="1" applyNumberFormat="1" applyFont="1" applyFill="1" applyBorder="1" applyAlignment="1" applyProtection="1">
      <alignment horizontal="right" vertical="center"/>
    </xf>
    <xf numFmtId="189" fontId="24" fillId="2" borderId="50" xfId="1" applyNumberFormat="1" applyFont="1" applyFill="1" applyBorder="1" applyAlignment="1" applyProtection="1">
      <alignment horizontal="right" vertical="center"/>
    </xf>
    <xf numFmtId="189" fontId="24" fillId="2" borderId="6" xfId="1" applyNumberFormat="1" applyFont="1" applyFill="1" applyBorder="1" applyAlignment="1" applyProtection="1">
      <alignment horizontal="right" vertical="center"/>
    </xf>
    <xf numFmtId="189" fontId="24" fillId="2" borderId="23" xfId="1" applyNumberFormat="1" applyFont="1" applyFill="1" applyBorder="1" applyAlignment="1" applyProtection="1">
      <alignment horizontal="right" vertical="center"/>
    </xf>
    <xf numFmtId="189" fontId="24" fillId="2" borderId="90" xfId="1" applyNumberFormat="1" applyFont="1" applyFill="1" applyBorder="1" applyAlignment="1" applyProtection="1">
      <alignment horizontal="right" vertical="center"/>
    </xf>
    <xf numFmtId="189" fontId="24" fillId="2" borderId="35" xfId="1" applyNumberFormat="1" applyFont="1" applyFill="1" applyBorder="1" applyAlignment="1" applyProtection="1">
      <alignment horizontal="right" vertical="center"/>
    </xf>
    <xf numFmtId="189" fontId="24" fillId="2" borderId="5" xfId="1" applyNumberFormat="1" applyFont="1" applyFill="1" applyBorder="1" applyAlignment="1" applyProtection="1">
      <alignment horizontal="right" vertical="center"/>
    </xf>
    <xf numFmtId="189" fontId="24" fillId="2" borderId="1" xfId="1" applyNumberFormat="1" applyFont="1" applyFill="1" applyBorder="1" applyAlignment="1" applyProtection="1">
      <alignment horizontal="right" vertical="center"/>
    </xf>
    <xf numFmtId="189" fontId="24" fillId="2" borderId="21" xfId="1" applyNumberFormat="1" applyFont="1" applyFill="1" applyBorder="1" applyAlignment="1" applyProtection="1">
      <alignment horizontal="right" vertical="center"/>
    </xf>
    <xf numFmtId="190" fontId="22" fillId="0" borderId="115" xfId="1" applyNumberFormat="1" applyFont="1" applyFill="1" applyBorder="1" applyAlignment="1" applyProtection="1">
      <alignment horizontal="right" vertical="center"/>
      <protection locked="0"/>
    </xf>
    <xf numFmtId="190" fontId="22" fillId="0" borderId="1" xfId="1" applyNumberFormat="1" applyFont="1" applyFill="1" applyBorder="1" applyAlignment="1" applyProtection="1">
      <alignment horizontal="right" vertical="center"/>
      <protection locked="0"/>
    </xf>
    <xf numFmtId="190" fontId="22" fillId="0" borderId="35" xfId="1" applyNumberFormat="1" applyFont="1" applyFill="1" applyBorder="1" applyAlignment="1" applyProtection="1">
      <alignment horizontal="right" vertical="center"/>
      <protection locked="0"/>
    </xf>
    <xf numFmtId="190" fontId="22" fillId="0" borderId="36" xfId="1" applyNumberFormat="1" applyFont="1" applyFill="1" applyBorder="1" applyAlignment="1" applyProtection="1">
      <alignment horizontal="right" vertical="center"/>
      <protection locked="0"/>
    </xf>
    <xf numFmtId="190" fontId="22" fillId="0" borderId="119" xfId="1" applyNumberFormat="1" applyFont="1" applyFill="1" applyBorder="1" applyAlignment="1" applyProtection="1">
      <alignment horizontal="right" vertical="center"/>
      <protection locked="0"/>
    </xf>
    <xf numFmtId="190" fontId="22" fillId="0" borderId="64" xfId="1" applyNumberFormat="1" applyFont="1" applyFill="1" applyBorder="1" applyAlignment="1" applyProtection="1">
      <alignment horizontal="right" vertical="center"/>
      <protection locked="0"/>
    </xf>
    <xf numFmtId="190" fontId="22" fillId="0" borderId="29" xfId="1" applyNumberFormat="1" applyFont="1" applyFill="1" applyBorder="1" applyAlignment="1" applyProtection="1">
      <alignment horizontal="right" vertical="center"/>
      <protection locked="0"/>
    </xf>
    <xf numFmtId="190" fontId="22" fillId="0" borderId="68" xfId="1" applyNumberFormat="1" applyFont="1" applyFill="1" applyBorder="1" applyAlignment="1" applyProtection="1">
      <alignment horizontal="right" vertical="center"/>
      <protection locked="0"/>
    </xf>
    <xf numFmtId="190" fontId="22" fillId="0" borderId="21" xfId="1" applyNumberFormat="1" applyFont="1" applyFill="1" applyBorder="1" applyAlignment="1" applyProtection="1">
      <alignment horizontal="right" vertical="center"/>
      <protection locked="0"/>
    </xf>
    <xf numFmtId="190" fontId="22" fillId="0" borderId="28" xfId="1" applyNumberFormat="1" applyFont="1" applyFill="1" applyBorder="1" applyAlignment="1" applyProtection="1">
      <alignment horizontal="right" vertical="center"/>
      <protection locked="0"/>
    </xf>
    <xf numFmtId="191" fontId="24" fillId="2" borderId="35" xfId="1" applyNumberFormat="1" applyFont="1" applyFill="1" applyBorder="1" applyAlignment="1">
      <alignment horizontal="right" vertical="center"/>
    </xf>
    <xf numFmtId="191" fontId="24" fillId="2" borderId="5" xfId="1" applyNumberFormat="1" applyFont="1" applyFill="1" applyBorder="1" applyAlignment="1">
      <alignment horizontal="right" vertical="center"/>
    </xf>
    <xf numFmtId="191" fontId="24" fillId="2" borderId="1" xfId="1" applyNumberFormat="1" applyFont="1" applyFill="1" applyBorder="1" applyAlignment="1">
      <alignment horizontal="right" vertical="center"/>
    </xf>
    <xf numFmtId="191" fontId="24" fillId="2" borderId="21" xfId="1" applyNumberFormat="1" applyFont="1" applyFill="1" applyBorder="1" applyAlignment="1">
      <alignment horizontal="right" vertical="center"/>
    </xf>
    <xf numFmtId="191" fontId="24" fillId="2" borderId="63" xfId="1" applyNumberFormat="1" applyFont="1" applyFill="1" applyBorder="1" applyAlignment="1">
      <alignment horizontal="right" vertical="center"/>
    </xf>
    <xf numFmtId="191" fontId="24" fillId="2" borderId="66" xfId="1" applyNumberFormat="1" applyFont="1" applyFill="1" applyBorder="1" applyAlignment="1">
      <alignment horizontal="right" vertical="center"/>
    </xf>
    <xf numFmtId="191" fontId="24" fillId="2" borderId="50" xfId="1" applyNumberFormat="1" applyFont="1" applyFill="1" applyBorder="1" applyAlignment="1">
      <alignment horizontal="right" vertical="center"/>
    </xf>
    <xf numFmtId="191" fontId="24" fillId="2" borderId="6" xfId="1" applyNumberFormat="1" applyFont="1" applyFill="1" applyBorder="1" applyAlignment="1">
      <alignment horizontal="right" vertical="center"/>
    </xf>
    <xf numFmtId="191" fontId="24" fillId="2" borderId="23" xfId="1" applyNumberFormat="1" applyFont="1" applyFill="1" applyBorder="1" applyAlignment="1">
      <alignment horizontal="right" vertical="center"/>
    </xf>
    <xf numFmtId="191" fontId="24" fillId="2" borderId="90" xfId="1" applyNumberFormat="1" applyFont="1" applyFill="1" applyBorder="1" applyAlignment="1">
      <alignment horizontal="right" vertical="center"/>
    </xf>
    <xf numFmtId="176" fontId="4" fillId="0" borderId="71" xfId="0" applyNumberFormat="1" applyFont="1" applyBorder="1" applyAlignment="1">
      <alignment horizontal="centerContinuous" vertical="center"/>
    </xf>
    <xf numFmtId="176" fontId="4" fillId="0" borderId="8" xfId="0" applyNumberFormat="1" applyFont="1" applyBorder="1" applyAlignment="1">
      <alignment horizontal="centerContinuous" vertical="center"/>
    </xf>
    <xf numFmtId="182" fontId="24" fillId="0" borderId="35" xfId="1" applyNumberFormat="1" applyFont="1" applyBorder="1" applyAlignment="1" applyProtection="1">
      <alignment horizontal="right" vertical="center"/>
    </xf>
    <xf numFmtId="182" fontId="24" fillId="0" borderId="5" xfId="1" applyNumberFormat="1" applyFont="1" applyBorder="1" applyAlignment="1" applyProtection="1">
      <alignment horizontal="right" vertical="center"/>
    </xf>
    <xf numFmtId="182" fontId="24" fillId="0" borderId="1" xfId="1" applyNumberFormat="1" applyFont="1" applyBorder="1" applyAlignment="1" applyProtection="1">
      <alignment horizontal="right" vertical="center"/>
    </xf>
    <xf numFmtId="182" fontId="24" fillId="0" borderId="21" xfId="1" applyNumberFormat="1" applyFont="1" applyBorder="1" applyAlignment="1" applyProtection="1">
      <alignment horizontal="right" vertical="center"/>
    </xf>
    <xf numFmtId="190" fontId="22" fillId="0" borderId="74" xfId="1" applyNumberFormat="1" applyFont="1" applyFill="1" applyBorder="1" applyAlignment="1" applyProtection="1">
      <alignment horizontal="right" vertical="center"/>
      <protection locked="0"/>
    </xf>
    <xf numFmtId="190" fontId="22" fillId="0" borderId="23" xfId="1" applyNumberFormat="1" applyFont="1" applyFill="1" applyBorder="1" applyAlignment="1" applyProtection="1">
      <alignment horizontal="right" vertical="center"/>
      <protection locked="0"/>
    </xf>
    <xf numFmtId="190" fontId="22" fillId="0" borderId="90" xfId="1" applyNumberFormat="1" applyFont="1" applyFill="1" applyBorder="1" applyAlignment="1" applyProtection="1">
      <alignment horizontal="right" vertical="center"/>
      <protection locked="0"/>
    </xf>
    <xf numFmtId="0" fontId="22" fillId="0" borderId="62" xfId="3" applyFont="1" applyBorder="1" applyAlignment="1" applyProtection="1">
      <alignment horizontal="center" vertical="center"/>
      <protection locked="0"/>
    </xf>
    <xf numFmtId="179" fontId="22" fillId="0" borderId="30" xfId="1" applyNumberFormat="1" applyFont="1" applyBorder="1" applyAlignment="1">
      <alignment horizontal="centerContinuous" vertical="center"/>
    </xf>
    <xf numFmtId="179" fontId="25" fillId="0" borderId="30" xfId="1" applyNumberFormat="1" applyFont="1" applyBorder="1" applyAlignment="1">
      <alignment horizontal="centerContinuous" vertical="center"/>
    </xf>
    <xf numFmtId="179" fontId="25" fillId="0" borderId="58" xfId="1" applyNumberFormat="1" applyFont="1" applyBorder="1" applyAlignment="1">
      <alignment horizontal="center" vertical="center"/>
    </xf>
    <xf numFmtId="179" fontId="25" fillId="0" borderId="21" xfId="1" applyNumberFormat="1" applyFont="1" applyBorder="1" applyAlignment="1">
      <alignment horizontal="center" vertical="center"/>
    </xf>
    <xf numFmtId="185" fontId="24" fillId="0" borderId="74" xfId="1" applyNumberFormat="1" applyFont="1" applyFill="1" applyBorder="1" applyAlignment="1">
      <alignment horizontal="right" vertical="center"/>
    </xf>
    <xf numFmtId="185" fontId="24" fillId="0" borderId="72" xfId="1" applyNumberFormat="1" applyFont="1" applyFill="1" applyBorder="1" applyAlignment="1">
      <alignment horizontal="right" vertical="center"/>
    </xf>
    <xf numFmtId="185" fontId="24" fillId="0" borderId="23" xfId="1" applyNumberFormat="1" applyFont="1" applyFill="1" applyBorder="1" applyAlignment="1">
      <alignment horizontal="right" vertical="center"/>
    </xf>
    <xf numFmtId="185" fontId="24" fillId="0" borderId="90" xfId="1" applyNumberFormat="1" applyFont="1" applyFill="1" applyBorder="1" applyAlignment="1">
      <alignment horizontal="right" vertical="center"/>
    </xf>
    <xf numFmtId="38" fontId="28" fillId="0" borderId="136" xfId="0" applyNumberFormat="1" applyFont="1" applyBorder="1">
      <alignment vertical="center"/>
    </xf>
    <xf numFmtId="38" fontId="28" fillId="0" borderId="31" xfId="0" applyNumberFormat="1" applyFont="1" applyBorder="1">
      <alignment vertical="center"/>
    </xf>
    <xf numFmtId="177" fontId="28" fillId="0" borderId="118" xfId="0" applyNumberFormat="1" applyFont="1" applyBorder="1">
      <alignment vertical="center"/>
    </xf>
    <xf numFmtId="0" fontId="17" fillId="0" borderId="0" xfId="0" applyFont="1" applyAlignment="1">
      <alignment horizontal="center" vertical="center"/>
    </xf>
    <xf numFmtId="184" fontId="4" fillId="0" borderId="26" xfId="0" applyNumberFormat="1" applyFont="1" applyFill="1" applyBorder="1" applyAlignment="1">
      <alignment horizontal="right" vertical="center"/>
    </xf>
    <xf numFmtId="184" fontId="4" fillId="0" borderId="34" xfId="0" applyNumberFormat="1" applyFont="1" applyFill="1" applyBorder="1" applyAlignment="1">
      <alignment horizontal="right" vertical="center"/>
    </xf>
    <xf numFmtId="0" fontId="17" fillId="0" borderId="0" xfId="0" applyFont="1" applyAlignment="1">
      <alignment horizontal="right" vertical="top"/>
    </xf>
    <xf numFmtId="184" fontId="4" fillId="0" borderId="4" xfId="0" applyNumberFormat="1" applyFont="1" applyFill="1" applyBorder="1" applyAlignment="1">
      <alignment horizontal="right" vertical="center"/>
    </xf>
    <xf numFmtId="184" fontId="4" fillId="0" borderId="1" xfId="0" applyNumberFormat="1" applyFont="1" applyFill="1" applyBorder="1" applyAlignment="1">
      <alignment horizontal="right" vertical="center"/>
    </xf>
    <xf numFmtId="184" fontId="4" fillId="0" borderId="23" xfId="0" applyNumberFormat="1" applyFont="1" applyFill="1" applyBorder="1" applyAlignment="1">
      <alignment horizontal="right" vertical="center"/>
    </xf>
    <xf numFmtId="184" fontId="4" fillId="0" borderId="32" xfId="0" applyNumberFormat="1" applyFont="1" applyFill="1" applyBorder="1" applyAlignment="1">
      <alignment horizontal="right" vertical="center"/>
    </xf>
    <xf numFmtId="184" fontId="4" fillId="0" borderId="33" xfId="0" applyNumberFormat="1" applyFont="1" applyFill="1" applyBorder="1" applyAlignment="1">
      <alignment horizontal="right" vertical="center"/>
    </xf>
    <xf numFmtId="184" fontId="4" fillId="0" borderId="21" xfId="0" applyNumberFormat="1" applyFont="1" applyFill="1" applyBorder="1" applyAlignment="1">
      <alignment horizontal="right" vertical="center"/>
    </xf>
    <xf numFmtId="184" fontId="4" fillId="0" borderId="90" xfId="0" applyNumberFormat="1" applyFont="1" applyFill="1" applyBorder="1" applyAlignment="1">
      <alignment horizontal="right" vertical="center"/>
    </xf>
    <xf numFmtId="188" fontId="4" fillId="0" borderId="8" xfId="0" applyNumberFormat="1" applyFont="1" applyFill="1" applyBorder="1" applyAlignment="1">
      <alignment horizontal="right" vertical="center"/>
    </xf>
    <xf numFmtId="184" fontId="4" fillId="0" borderId="71" xfId="0" applyNumberFormat="1" applyFont="1" applyFill="1" applyBorder="1" applyAlignment="1">
      <alignment horizontal="right" vertical="center"/>
    </xf>
    <xf numFmtId="38" fontId="28" fillId="0" borderId="92" xfId="0" applyNumberFormat="1" applyFont="1" applyBorder="1">
      <alignment vertical="center"/>
    </xf>
    <xf numFmtId="184" fontId="4" fillId="0" borderId="35" xfId="0" applyNumberFormat="1" applyFont="1" applyFill="1" applyBorder="1" applyAlignment="1">
      <alignment horizontal="right" vertical="center"/>
    </xf>
    <xf numFmtId="184" fontId="4" fillId="0" borderId="74" xfId="0" applyNumberFormat="1" applyFont="1" applyFill="1" applyBorder="1" applyAlignment="1">
      <alignment horizontal="right" vertical="center"/>
    </xf>
    <xf numFmtId="184" fontId="4" fillId="0" borderId="38" xfId="0" applyNumberFormat="1" applyFont="1" applyFill="1" applyBorder="1" applyAlignment="1">
      <alignment horizontal="right" vertical="center"/>
    </xf>
    <xf numFmtId="184" fontId="4" fillId="0" borderId="120" xfId="0" applyNumberFormat="1" applyFont="1" applyFill="1" applyBorder="1" applyAlignment="1">
      <alignment horizontal="right" vertical="center"/>
    </xf>
    <xf numFmtId="184" fontId="4" fillId="0" borderId="6" xfId="0" applyNumberFormat="1" applyFont="1" applyFill="1" applyBorder="1" applyAlignment="1">
      <alignment horizontal="right" vertical="center"/>
    </xf>
    <xf numFmtId="184" fontId="4" fillId="0" borderId="0" xfId="0" applyNumberFormat="1" applyFont="1" applyAlignment="1">
      <alignment horizontal="centerContinuous" vertical="center"/>
    </xf>
    <xf numFmtId="184" fontId="4" fillId="0" borderId="0" xfId="0" applyNumberFormat="1" applyFont="1">
      <alignment vertical="center"/>
    </xf>
    <xf numFmtId="184" fontId="29" fillId="0" borderId="0" xfId="0" applyNumberFormat="1" applyFont="1">
      <alignment vertical="center"/>
    </xf>
    <xf numFmtId="184" fontId="4" fillId="0" borderId="5" xfId="0" applyNumberFormat="1" applyFont="1" applyBorder="1" applyAlignment="1">
      <alignment horizontal="centerContinuous" vertical="center"/>
    </xf>
    <xf numFmtId="184" fontId="3" fillId="0" borderId="11" xfId="0" applyNumberFormat="1" applyFont="1" applyBorder="1" applyAlignment="1">
      <alignment horizontal="right" vertical="center"/>
    </xf>
    <xf numFmtId="184" fontId="4" fillId="0" borderId="6" xfId="0" applyNumberFormat="1" applyFont="1" applyBorder="1" applyAlignment="1">
      <alignment horizontal="centerContinuous" vertical="center"/>
    </xf>
    <xf numFmtId="184" fontId="4" fillId="0" borderId="4" xfId="0" applyNumberFormat="1" applyFont="1" applyBorder="1" applyAlignment="1">
      <alignment horizontal="centerContinuous" vertical="center"/>
    </xf>
    <xf numFmtId="184" fontId="4" fillId="0" borderId="1" xfId="0" applyNumberFormat="1" applyFont="1" applyBorder="1" applyAlignment="1">
      <alignment horizontal="centerContinuous" vertical="center"/>
    </xf>
    <xf numFmtId="184" fontId="4" fillId="0" borderId="23" xfId="0" applyNumberFormat="1" applyFont="1" applyBorder="1" applyAlignment="1">
      <alignment horizontal="centerContinuous" vertical="center"/>
    </xf>
    <xf numFmtId="184" fontId="4" fillId="0" borderId="24" xfId="0" applyNumberFormat="1" applyFont="1" applyBorder="1" applyAlignment="1">
      <alignment horizontal="center" vertical="center"/>
    </xf>
    <xf numFmtId="184" fontId="28" fillId="0" borderId="25" xfId="0" applyNumberFormat="1" applyFont="1" applyBorder="1" applyAlignment="1">
      <alignment horizontal="center" vertical="center" wrapText="1"/>
    </xf>
    <xf numFmtId="184" fontId="4" fillId="0" borderId="25" xfId="0" applyNumberFormat="1" applyFont="1" applyBorder="1" applyAlignment="1">
      <alignment horizontal="center" vertical="center"/>
    </xf>
    <xf numFmtId="184" fontId="28" fillId="0" borderId="108" xfId="0" applyNumberFormat="1" applyFont="1" applyBorder="1" applyAlignment="1">
      <alignment horizontal="center" vertical="center" wrapText="1"/>
    </xf>
    <xf numFmtId="184" fontId="3" fillId="0" borderId="12" xfId="0" applyNumberFormat="1" applyFont="1" applyBorder="1" applyAlignment="1">
      <alignment horizontal="right" vertical="center"/>
    </xf>
    <xf numFmtId="184" fontId="3" fillId="0" borderId="10" xfId="0" applyNumberFormat="1" applyFont="1" applyBorder="1" applyAlignment="1">
      <alignment horizontal="right" vertical="center"/>
    </xf>
    <xf numFmtId="184" fontId="3" fillId="0" borderId="13" xfId="0" applyNumberFormat="1" applyFont="1" applyBorder="1" applyAlignment="1">
      <alignment horizontal="right" vertical="center"/>
    </xf>
    <xf numFmtId="184" fontId="4" fillId="0" borderId="9" xfId="0" applyNumberFormat="1" applyFont="1" applyBorder="1" applyAlignment="1">
      <alignment horizontal="center" vertical="center"/>
    </xf>
    <xf numFmtId="184" fontId="4" fillId="0" borderId="73" xfId="0" applyNumberFormat="1" applyFont="1" applyBorder="1" applyAlignment="1">
      <alignment horizontal="center" vertical="center"/>
    </xf>
    <xf numFmtId="184" fontId="29" fillId="0" borderId="0" xfId="0" applyNumberFormat="1" applyFont="1" applyAlignment="1">
      <alignment horizontal="right" vertical="center"/>
    </xf>
    <xf numFmtId="184" fontId="4" fillId="0" borderId="0" xfId="0" applyNumberFormat="1" applyFont="1" applyAlignment="1">
      <alignment horizontal="right" vertical="center"/>
    </xf>
    <xf numFmtId="184" fontId="4" fillId="0" borderId="21" xfId="0" applyNumberFormat="1" applyFont="1" applyBorder="1" applyAlignment="1">
      <alignment horizontal="right" vertical="center"/>
    </xf>
    <xf numFmtId="184" fontId="4" fillId="0" borderId="22" xfId="0" applyNumberFormat="1" applyFont="1" applyBorder="1" applyAlignment="1">
      <alignment horizontal="right" vertical="center"/>
    </xf>
    <xf numFmtId="184" fontId="4" fillId="0" borderId="9" xfId="0" applyNumberFormat="1" applyFont="1" applyFill="1" applyBorder="1" applyAlignment="1">
      <alignment horizontal="right" vertical="center"/>
    </xf>
    <xf numFmtId="188" fontId="4" fillId="0" borderId="0" xfId="0" applyNumberFormat="1" applyFont="1" applyAlignment="1">
      <alignment horizontal="centerContinuous" vertical="center"/>
    </xf>
    <xf numFmtId="188" fontId="4" fillId="0" borderId="0" xfId="0" applyNumberFormat="1" applyFont="1">
      <alignment vertical="center"/>
    </xf>
    <xf numFmtId="188" fontId="29" fillId="0" borderId="0" xfId="0" applyNumberFormat="1" applyFont="1">
      <alignment vertical="center"/>
    </xf>
    <xf numFmtId="188" fontId="6" fillId="0" borderId="7" xfId="0" applyNumberFormat="1" applyFont="1" applyBorder="1" applyAlignment="1">
      <alignment horizontal="centerContinuous" vertical="center"/>
    </xf>
    <xf numFmtId="188" fontId="3" fillId="0" borderId="10" xfId="0" applyNumberFormat="1" applyFont="1" applyBorder="1" applyAlignment="1">
      <alignment horizontal="right" vertical="center"/>
    </xf>
    <xf numFmtId="188" fontId="4" fillId="0" borderId="34" xfId="0" applyNumberFormat="1" applyFont="1" applyBorder="1" applyAlignment="1">
      <alignment horizontal="center" vertical="center"/>
    </xf>
    <xf numFmtId="188" fontId="4" fillId="0" borderId="0" xfId="0" applyNumberFormat="1" applyFont="1" applyBorder="1" applyAlignment="1">
      <alignment horizontal="center" vertical="center"/>
    </xf>
    <xf numFmtId="188" fontId="4" fillId="0" borderId="36" xfId="0" applyNumberFormat="1" applyFont="1" applyBorder="1" applyAlignment="1">
      <alignment horizontal="center" vertical="center"/>
    </xf>
    <xf numFmtId="188" fontId="4" fillId="0" borderId="5" xfId="0" applyNumberFormat="1" applyFont="1" applyBorder="1" applyAlignment="1">
      <alignment horizontal="centerContinuous" vertical="center"/>
    </xf>
    <xf numFmtId="188" fontId="3" fillId="0" borderId="11" xfId="0" applyNumberFormat="1" applyFont="1" applyBorder="1" applyAlignment="1">
      <alignment horizontal="right" vertical="center"/>
    </xf>
    <xf numFmtId="188" fontId="4" fillId="0" borderId="8" xfId="0" applyNumberFormat="1" applyFont="1" applyBorder="1" applyAlignment="1">
      <alignment horizontal="center" vertical="center"/>
    </xf>
    <xf numFmtId="188" fontId="4" fillId="0" borderId="35" xfId="0" applyNumberFormat="1" applyFont="1" applyBorder="1" applyAlignment="1">
      <alignment horizontal="center" vertical="center"/>
    </xf>
    <xf numFmtId="188" fontId="4" fillId="0" borderId="0" xfId="0" applyNumberFormat="1" applyFont="1" applyBorder="1">
      <alignment vertical="center"/>
    </xf>
    <xf numFmtId="188" fontId="6" fillId="0" borderId="14" xfId="0" applyNumberFormat="1" applyFont="1" applyBorder="1" applyAlignment="1">
      <alignment horizontal="centerContinuous" vertical="center"/>
    </xf>
    <xf numFmtId="188" fontId="3" fillId="0" borderId="15" xfId="0" applyNumberFormat="1" applyFont="1" applyBorder="1" applyAlignment="1">
      <alignment horizontal="right" vertical="center"/>
    </xf>
    <xf numFmtId="188" fontId="4" fillId="0" borderId="76" xfId="0" applyNumberFormat="1" applyFont="1" applyBorder="1" applyAlignment="1">
      <alignment horizontal="center" vertical="center"/>
    </xf>
    <xf numFmtId="188" fontId="4" fillId="0" borderId="28" xfId="0" applyNumberFormat="1" applyFont="1" applyBorder="1" applyAlignment="1">
      <alignment horizontal="right" vertical="center"/>
    </xf>
    <xf numFmtId="188" fontId="4" fillId="0" borderId="27" xfId="0" applyNumberFormat="1" applyFont="1" applyFill="1" applyBorder="1" applyAlignment="1">
      <alignment horizontal="right" vertical="center"/>
    </xf>
    <xf numFmtId="188" fontId="4" fillId="0" borderId="21" xfId="0" applyNumberFormat="1" applyFont="1" applyBorder="1" applyAlignment="1">
      <alignment horizontal="right" vertical="center"/>
    </xf>
    <xf numFmtId="188" fontId="4" fillId="0" borderId="29" xfId="0" applyNumberFormat="1" applyFont="1" applyBorder="1" applyAlignment="1">
      <alignment horizontal="right" vertical="center"/>
    </xf>
    <xf numFmtId="184" fontId="4" fillId="0" borderId="1" xfId="0" applyNumberFormat="1" applyFont="1" applyBorder="1" applyAlignment="1">
      <alignment horizontal="right" vertical="center"/>
    </xf>
    <xf numFmtId="188" fontId="4" fillId="0" borderId="1" xfId="0" applyNumberFormat="1" applyFont="1" applyBorder="1" applyAlignment="1">
      <alignment horizontal="right" vertical="center"/>
    </xf>
    <xf numFmtId="184" fontId="4" fillId="0" borderId="20" xfId="0" applyNumberFormat="1" applyFont="1" applyBorder="1" applyAlignment="1">
      <alignment horizontal="right" vertical="center"/>
    </xf>
    <xf numFmtId="188" fontId="4" fillId="0" borderId="36" xfId="0" applyNumberFormat="1" applyFont="1" applyFill="1" applyBorder="1" applyAlignment="1">
      <alignment horizontal="right" vertical="center"/>
    </xf>
    <xf numFmtId="38" fontId="28" fillId="0" borderId="114" xfId="0" applyNumberFormat="1" applyFont="1" applyBorder="1" applyAlignment="1">
      <alignment horizontal="centerContinuous" vertical="center"/>
    </xf>
    <xf numFmtId="38" fontId="28" fillId="0" borderId="139" xfId="0" applyNumberFormat="1" applyFont="1" applyBorder="1">
      <alignment vertical="center"/>
    </xf>
    <xf numFmtId="38" fontId="28" fillId="0" borderId="137" xfId="0" applyNumberFormat="1" applyFont="1" applyBorder="1">
      <alignment vertical="center"/>
    </xf>
    <xf numFmtId="38" fontId="28" fillId="0" borderId="93" xfId="0" applyNumberFormat="1" applyFont="1" applyBorder="1">
      <alignment vertical="center"/>
    </xf>
    <xf numFmtId="188" fontId="4" fillId="0" borderId="26" xfId="0" applyNumberFormat="1" applyFont="1" applyBorder="1" applyAlignment="1">
      <alignment horizontal="right" vertical="center"/>
    </xf>
    <xf numFmtId="184" fontId="4" fillId="0" borderId="8" xfId="0" applyNumberFormat="1" applyFont="1" applyBorder="1" applyAlignment="1">
      <alignment horizontal="right" vertical="center"/>
    </xf>
    <xf numFmtId="188" fontId="4" fillId="0" borderId="8" xfId="0" applyNumberFormat="1" applyFont="1" applyBorder="1" applyAlignment="1">
      <alignment horizontal="right" vertical="center"/>
    </xf>
    <xf numFmtId="184" fontId="4" fillId="0" borderId="9" xfId="0" applyNumberFormat="1" applyFont="1" applyBorder="1" applyAlignment="1">
      <alignment horizontal="right" vertical="center"/>
    </xf>
    <xf numFmtId="188" fontId="4" fillId="0" borderId="32" xfId="0" applyNumberFormat="1" applyFont="1" applyBorder="1" applyAlignment="1">
      <alignment horizontal="right" vertical="center"/>
    </xf>
    <xf numFmtId="184" fontId="4" fillId="0" borderId="71" xfId="0" applyNumberFormat="1" applyFont="1" applyBorder="1" applyAlignment="1">
      <alignment horizontal="right" vertical="center"/>
    </xf>
    <xf numFmtId="188" fontId="4" fillId="0" borderId="71" xfId="0" applyNumberFormat="1" applyFont="1" applyBorder="1" applyAlignment="1">
      <alignment horizontal="right" vertical="center"/>
    </xf>
    <xf numFmtId="184" fontId="4" fillId="0" borderId="121" xfId="0" applyNumberFormat="1" applyFont="1" applyBorder="1" applyAlignment="1">
      <alignment horizontal="right" vertical="center"/>
    </xf>
    <xf numFmtId="188" fontId="4" fillId="0" borderId="4" xfId="0" applyNumberFormat="1" applyFont="1" applyBorder="1" applyAlignment="1">
      <alignment horizontal="right" vertical="center"/>
    </xf>
    <xf numFmtId="188" fontId="4" fillId="0" borderId="33" xfId="0" applyNumberFormat="1" applyFont="1" applyBorder="1" applyAlignment="1">
      <alignment horizontal="right" vertical="center"/>
    </xf>
    <xf numFmtId="188" fontId="4" fillId="0" borderId="26" xfId="0" applyNumberFormat="1" applyFont="1" applyFill="1" applyBorder="1" applyAlignment="1">
      <alignment horizontal="right" vertical="center"/>
    </xf>
    <xf numFmtId="188" fontId="4" fillId="0" borderId="34" xfId="0" applyNumberFormat="1" applyFont="1" applyFill="1" applyBorder="1" applyAlignment="1">
      <alignment horizontal="right" vertical="center"/>
    </xf>
    <xf numFmtId="188" fontId="4" fillId="0" borderId="35" xfId="0" applyNumberFormat="1" applyFont="1" applyBorder="1" applyAlignment="1">
      <alignment horizontal="right" vertical="center"/>
    </xf>
    <xf numFmtId="184" fontId="4" fillId="0" borderId="73" xfId="0" applyNumberFormat="1" applyFont="1" applyBorder="1" applyAlignment="1">
      <alignment horizontal="right" vertical="center"/>
    </xf>
    <xf numFmtId="188" fontId="4" fillId="0" borderId="34" xfId="0" applyNumberFormat="1" applyFont="1" applyBorder="1" applyAlignment="1">
      <alignment horizontal="right" vertical="center"/>
    </xf>
    <xf numFmtId="184" fontId="4" fillId="0" borderId="35" xfId="0" applyNumberFormat="1" applyFont="1" applyBorder="1" applyAlignment="1">
      <alignment horizontal="right" vertical="center"/>
    </xf>
    <xf numFmtId="188" fontId="4" fillId="0" borderId="30" xfId="0" applyNumberFormat="1" applyFont="1" applyBorder="1" applyAlignment="1">
      <alignment horizontal="right" vertical="center"/>
    </xf>
    <xf numFmtId="184" fontId="4" fillId="0" borderId="30" xfId="0" applyNumberFormat="1" applyFont="1" applyBorder="1" applyAlignment="1">
      <alignment horizontal="right" vertical="center"/>
    </xf>
    <xf numFmtId="188" fontId="4" fillId="0" borderId="35" xfId="0" applyNumberFormat="1" applyFont="1" applyFill="1" applyBorder="1" applyAlignment="1">
      <alignment horizontal="right" vertical="center"/>
    </xf>
    <xf numFmtId="188" fontId="4" fillId="0" borderId="27" xfId="0" applyNumberFormat="1" applyFont="1" applyBorder="1" applyAlignment="1">
      <alignment horizontal="right" vertical="center"/>
    </xf>
    <xf numFmtId="188" fontId="4" fillId="0" borderId="78" xfId="0" applyNumberFormat="1" applyFont="1" applyBorder="1" applyAlignment="1">
      <alignment horizontal="right" vertical="center"/>
    </xf>
    <xf numFmtId="188" fontId="4" fillId="0" borderId="36" xfId="0" applyNumberFormat="1" applyFont="1" applyBorder="1" applyAlignment="1">
      <alignment horizontal="right" vertical="center"/>
    </xf>
    <xf numFmtId="176" fontId="4" fillId="0" borderId="49" xfId="0" applyNumberFormat="1" applyFont="1" applyBorder="1" applyAlignment="1">
      <alignment horizontal="center" vertical="center"/>
    </xf>
    <xf numFmtId="176" fontId="4" fillId="0" borderId="59" xfId="0" applyNumberFormat="1" applyFont="1" applyBorder="1" applyAlignment="1">
      <alignment horizontal="center" vertical="center"/>
    </xf>
    <xf numFmtId="0" fontId="22" fillId="0" borderId="42" xfId="3" applyFont="1" applyBorder="1" applyAlignment="1" applyProtection="1">
      <alignment horizontal="center" vertical="center"/>
      <protection locked="0"/>
    </xf>
    <xf numFmtId="0" fontId="22" fillId="0" borderId="46" xfId="3" applyFont="1" applyBorder="1" applyAlignment="1" applyProtection="1">
      <alignment horizontal="center" vertical="center"/>
      <protection locked="0"/>
    </xf>
    <xf numFmtId="0" fontId="22" fillId="0" borderId="115" xfId="3" applyFont="1" applyBorder="1" applyAlignment="1" applyProtection="1">
      <alignment horizontal="center" vertical="center"/>
      <protection locked="0"/>
    </xf>
    <xf numFmtId="0" fontId="22" fillId="0" borderId="58" xfId="3" applyFont="1" applyBorder="1" applyAlignment="1" applyProtection="1">
      <alignment horizontal="center" vertical="center"/>
      <protection locked="0"/>
    </xf>
    <xf numFmtId="0" fontId="22" fillId="0" borderId="41" xfId="3" applyFont="1" applyBorder="1" applyAlignment="1" applyProtection="1">
      <alignment horizontal="center" vertical="center"/>
      <protection locked="0"/>
    </xf>
    <xf numFmtId="0" fontId="22" fillId="0" borderId="52" xfId="3" applyFont="1" applyBorder="1" applyAlignment="1" applyProtection="1">
      <alignment horizontal="center" vertical="center"/>
      <protection locked="0"/>
    </xf>
    <xf numFmtId="0" fontId="22" fillId="0" borderId="57" xfId="3" applyFont="1" applyBorder="1" applyAlignment="1" applyProtection="1">
      <alignment horizontal="center" vertical="center"/>
      <protection locked="0"/>
    </xf>
    <xf numFmtId="0" fontId="22" fillId="0" borderId="21" xfId="3" applyFont="1" applyBorder="1" applyAlignment="1" applyProtection="1">
      <alignment horizontal="center" vertical="center"/>
      <protection locked="0"/>
    </xf>
    <xf numFmtId="0" fontId="22" fillId="0" borderId="50" xfId="3" applyFont="1" applyBorder="1" applyAlignment="1" applyProtection="1">
      <alignment horizontal="center" vertical="center"/>
      <protection locked="0"/>
    </xf>
    <xf numFmtId="179" fontId="22" fillId="0" borderId="41" xfId="1" applyNumberFormat="1" applyFont="1" applyBorder="1" applyAlignment="1">
      <alignment horizontal="center" vertical="center"/>
    </xf>
    <xf numFmtId="179" fontId="22" fillId="0" borderId="52" xfId="1" applyNumberFormat="1" applyFont="1" applyBorder="1" applyAlignment="1">
      <alignment horizontal="center" vertical="center"/>
    </xf>
    <xf numFmtId="179" fontId="22" fillId="0" borderId="58" xfId="1" applyNumberFormat="1" applyFont="1" applyBorder="1" applyAlignment="1">
      <alignment horizontal="center" vertical="center"/>
    </xf>
    <xf numFmtId="179" fontId="25" fillId="0" borderId="41" xfId="1" applyNumberFormat="1" applyFont="1" applyBorder="1" applyAlignment="1">
      <alignment horizontal="center" vertical="center"/>
    </xf>
    <xf numFmtId="188" fontId="29" fillId="0" borderId="0" xfId="0" applyNumberFormat="1" applyFont="1" applyAlignment="1">
      <alignment horizontal="right" vertical="center"/>
    </xf>
    <xf numFmtId="188" fontId="4" fillId="0" borderId="0" xfId="0" applyNumberFormat="1" applyFont="1" applyAlignment="1">
      <alignment horizontal="right" vertical="center"/>
    </xf>
    <xf numFmtId="184" fontId="4" fillId="0" borderId="0" xfId="0" applyNumberFormat="1" applyFont="1" applyBorder="1" applyAlignment="1">
      <alignment horizontal="right" vertical="center"/>
    </xf>
    <xf numFmtId="188" fontId="4" fillId="0" borderId="0" xfId="0" applyNumberFormat="1" applyFont="1" applyBorder="1" applyAlignment="1">
      <alignment horizontal="right" vertical="center"/>
    </xf>
    <xf numFmtId="183" fontId="28" fillId="0" borderId="92" xfId="0" applyNumberFormat="1" applyFont="1" applyBorder="1">
      <alignment vertical="center"/>
    </xf>
    <xf numFmtId="38" fontId="28" fillId="0" borderId="91" xfId="0" applyNumberFormat="1" applyFont="1" applyBorder="1" applyAlignment="1">
      <alignment horizontal="center" vertical="center"/>
    </xf>
    <xf numFmtId="20" fontId="43" fillId="0" borderId="0" xfId="0" applyNumberFormat="1" applyFont="1" applyAlignment="1">
      <alignment horizontal="centerContinuous" vertical="center"/>
    </xf>
    <xf numFmtId="38" fontId="0" fillId="0" borderId="0" xfId="0" applyNumberFormat="1" applyAlignment="1">
      <alignment horizontal="right" vertical="center"/>
    </xf>
    <xf numFmtId="20" fontId="29" fillId="0" borderId="0" xfId="0" applyNumberFormat="1" applyFont="1" applyAlignment="1">
      <alignment horizontal="centerContinuous" vertical="center" wrapText="1"/>
    </xf>
    <xf numFmtId="182" fontId="24" fillId="0" borderId="60" xfId="1" applyNumberFormat="1" applyFont="1" applyBorder="1" applyAlignment="1" applyProtection="1">
      <alignment horizontal="right" vertical="center"/>
      <protection locked="0"/>
    </xf>
    <xf numFmtId="182" fontId="24" fillId="0" borderId="64" xfId="1" applyNumberFormat="1" applyFont="1" applyBorder="1" applyAlignment="1" applyProtection="1">
      <alignment horizontal="right" vertical="center"/>
      <protection locked="0"/>
    </xf>
    <xf numFmtId="182" fontId="24" fillId="0" borderId="68" xfId="1" applyNumberFormat="1" applyFont="1" applyBorder="1" applyAlignment="1" applyProtection="1">
      <alignment horizontal="right" vertical="center"/>
      <protection locked="0"/>
    </xf>
    <xf numFmtId="189" fontId="24" fillId="2" borderId="71" xfId="1" applyNumberFormat="1" applyFont="1" applyFill="1" applyBorder="1" applyAlignment="1" applyProtection="1">
      <alignment horizontal="right" vertical="center"/>
    </xf>
    <xf numFmtId="189" fontId="24" fillId="2" borderId="70" xfId="1" applyNumberFormat="1" applyFont="1" applyFill="1" applyBorder="1" applyAlignment="1" applyProtection="1">
      <alignment horizontal="right" vertical="center"/>
    </xf>
    <xf numFmtId="182" fontId="24" fillId="0" borderId="14" xfId="1" applyNumberFormat="1" applyFont="1" applyBorder="1" applyAlignment="1" applyProtection="1">
      <alignment horizontal="right" vertical="center"/>
    </xf>
    <xf numFmtId="182" fontId="24" fillId="0" borderId="29" xfId="1" applyNumberFormat="1" applyFont="1" applyBorder="1" applyAlignment="1" applyProtection="1">
      <alignment horizontal="right" vertical="center"/>
    </xf>
    <xf numFmtId="182" fontId="24" fillId="0" borderId="28" xfId="1" applyNumberFormat="1" applyFont="1" applyBorder="1" applyAlignment="1" applyProtection="1">
      <alignment horizontal="right" vertical="center"/>
    </xf>
    <xf numFmtId="182" fontId="24" fillId="0" borderId="36" xfId="1" applyNumberFormat="1" applyFont="1" applyBorder="1" applyAlignment="1" applyProtection="1">
      <alignment horizontal="right" vertical="center"/>
    </xf>
    <xf numFmtId="190" fontId="22" fillId="0" borderId="14" xfId="1" applyNumberFormat="1" applyFont="1" applyFill="1" applyBorder="1" applyAlignment="1" applyProtection="1">
      <alignment horizontal="right" vertical="center"/>
      <protection locked="0"/>
    </xf>
    <xf numFmtId="190" fontId="22" fillId="0" borderId="5" xfId="1" applyNumberFormat="1" applyFont="1" applyFill="1" applyBorder="1" applyAlignment="1" applyProtection="1">
      <alignment horizontal="right" vertical="center"/>
      <protection locked="0"/>
    </xf>
    <xf numFmtId="190" fontId="22" fillId="0" borderId="6" xfId="1" applyNumberFormat="1" applyFont="1" applyFill="1" applyBorder="1" applyAlignment="1" applyProtection="1">
      <alignment horizontal="right" vertical="center"/>
      <protection locked="0"/>
    </xf>
    <xf numFmtId="190" fontId="22" fillId="0" borderId="60" xfId="1" applyNumberFormat="1" applyFont="1" applyFill="1" applyBorder="1" applyAlignment="1" applyProtection="1">
      <alignment horizontal="right" vertical="center"/>
      <protection locked="0"/>
    </xf>
    <xf numFmtId="187" fontId="24" fillId="0" borderId="60" xfId="1" applyNumberFormat="1" applyFont="1" applyBorder="1" applyAlignment="1">
      <alignment vertical="center"/>
    </xf>
    <xf numFmtId="187" fontId="24" fillId="0" borderId="64" xfId="1" applyNumberFormat="1" applyFont="1" applyBorder="1" applyAlignment="1">
      <alignment vertical="center"/>
    </xf>
    <xf numFmtId="187" fontId="24" fillId="0" borderId="14" xfId="1" applyNumberFormat="1" applyFont="1" applyBorder="1" applyAlignment="1">
      <alignment horizontal="right" vertical="center"/>
    </xf>
    <xf numFmtId="191" fontId="24" fillId="2" borderId="71" xfId="1" applyNumberFormat="1" applyFont="1" applyFill="1" applyBorder="1" applyAlignment="1">
      <alignment horizontal="right" vertical="center"/>
    </xf>
    <xf numFmtId="191" fontId="24" fillId="2" borderId="70" xfId="1" applyNumberFormat="1" applyFont="1" applyFill="1" applyBorder="1" applyAlignment="1">
      <alignment horizontal="right" vertical="center"/>
    </xf>
    <xf numFmtId="187" fontId="24" fillId="0" borderId="5" xfId="3" applyNumberFormat="1" applyFont="1" applyBorder="1" applyAlignment="1" applyProtection="1">
      <alignment vertical="center"/>
    </xf>
    <xf numFmtId="191" fontId="24" fillId="2" borderId="49" xfId="1" applyNumberFormat="1" applyFont="1" applyFill="1" applyBorder="1" applyAlignment="1">
      <alignment horizontal="right" vertical="center"/>
    </xf>
    <xf numFmtId="187" fontId="24" fillId="0" borderId="36" xfId="1" applyNumberFormat="1" applyFont="1" applyBorder="1" applyAlignment="1">
      <alignment horizontal="right" vertical="center"/>
    </xf>
    <xf numFmtId="185" fontId="24" fillId="0" borderId="60" xfId="1" applyNumberFormat="1" applyFont="1" applyFill="1" applyBorder="1" applyAlignment="1">
      <alignment horizontal="right" vertical="center"/>
    </xf>
    <xf numFmtId="185" fontId="24" fillId="0" borderId="14" xfId="1" applyNumberFormat="1" applyFont="1" applyFill="1" applyBorder="1" applyAlignment="1">
      <alignment horizontal="right" vertical="center"/>
    </xf>
    <xf numFmtId="185" fontId="24" fillId="0" borderId="61" xfId="1" applyNumberFormat="1" applyFont="1" applyFill="1" applyBorder="1" applyAlignment="1">
      <alignment horizontal="right" vertical="center"/>
    </xf>
    <xf numFmtId="185" fontId="24" fillId="0" borderId="6" xfId="1" applyNumberFormat="1" applyFont="1" applyFill="1" applyBorder="1" applyAlignment="1">
      <alignment horizontal="right" vertical="center"/>
    </xf>
    <xf numFmtId="38" fontId="28" fillId="0" borderId="142" xfId="0" applyNumberFormat="1" applyFont="1" applyBorder="1">
      <alignment vertical="center"/>
    </xf>
    <xf numFmtId="38" fontId="28" fillId="0" borderId="143" xfId="0" applyNumberFormat="1" applyFont="1" applyBorder="1">
      <alignment vertical="center"/>
    </xf>
    <xf numFmtId="38" fontId="28" fillId="0" borderId="144" xfId="0" applyNumberFormat="1" applyFont="1" applyBorder="1">
      <alignment vertical="center"/>
    </xf>
    <xf numFmtId="38" fontId="28" fillId="0" borderId="74" xfId="0" applyNumberFormat="1" applyFont="1" applyBorder="1">
      <alignment vertical="center"/>
    </xf>
    <xf numFmtId="183" fontId="28" fillId="0" borderId="145" xfId="0" applyNumberFormat="1" applyFont="1" applyBorder="1">
      <alignment vertical="center"/>
    </xf>
    <xf numFmtId="183" fontId="28" fillId="0" borderId="141" xfId="0" applyNumberFormat="1" applyFont="1" applyBorder="1">
      <alignment vertical="center"/>
    </xf>
    <xf numFmtId="177" fontId="28" fillId="0" borderId="142" xfId="0" applyNumberFormat="1" applyFont="1" applyBorder="1">
      <alignment vertical="center"/>
    </xf>
    <xf numFmtId="177" fontId="28" fillId="0" borderId="146" xfId="0" applyNumberFormat="1" applyFont="1" applyBorder="1">
      <alignment vertical="center"/>
    </xf>
    <xf numFmtId="38" fontId="28" fillId="0" borderId="50" xfId="0" applyNumberFormat="1" applyFont="1" applyBorder="1">
      <alignment vertical="center"/>
    </xf>
    <xf numFmtId="177" fontId="28" fillId="0" borderId="67" xfId="0" applyNumberFormat="1" applyFont="1" applyBorder="1">
      <alignment vertical="center"/>
    </xf>
    <xf numFmtId="177" fontId="28" fillId="0" borderId="100" xfId="0" applyNumberFormat="1" applyFont="1" applyBorder="1">
      <alignment vertical="center"/>
    </xf>
    <xf numFmtId="177" fontId="28" fillId="0" borderId="101" xfId="0" applyNumberFormat="1" applyFont="1" applyBorder="1">
      <alignment vertical="center"/>
    </xf>
    <xf numFmtId="38" fontId="28" fillId="0" borderId="147" xfId="0" applyNumberFormat="1" applyFont="1" applyBorder="1">
      <alignment vertical="center"/>
    </xf>
    <xf numFmtId="38" fontId="28" fillId="0" borderId="148" xfId="0" applyNumberFormat="1" applyFont="1" applyBorder="1">
      <alignment vertical="center"/>
    </xf>
    <xf numFmtId="38" fontId="28" fillId="0" borderId="66" xfId="0" applyNumberFormat="1" applyFont="1" applyBorder="1">
      <alignment vertical="center"/>
    </xf>
    <xf numFmtId="38" fontId="28" fillId="0" borderId="149" xfId="0" applyNumberFormat="1" applyFont="1" applyBorder="1">
      <alignment vertical="center"/>
    </xf>
    <xf numFmtId="38" fontId="28" fillId="0" borderId="150" xfId="0" applyNumberFormat="1" applyFont="1" applyBorder="1">
      <alignment vertical="center"/>
    </xf>
    <xf numFmtId="38" fontId="28" fillId="0" borderId="146" xfId="0" applyNumberFormat="1" applyFont="1" applyBorder="1">
      <alignment vertical="center"/>
    </xf>
    <xf numFmtId="177" fontId="28" fillId="0" borderId="138" xfId="0" applyNumberFormat="1" applyFont="1" applyBorder="1">
      <alignment vertical="center"/>
    </xf>
    <xf numFmtId="49" fontId="4" fillId="0" borderId="72" xfId="0" applyNumberFormat="1" applyFont="1" applyFill="1" applyBorder="1" applyAlignment="1">
      <alignment horizontal="center" vertical="center"/>
    </xf>
    <xf numFmtId="49" fontId="4" fillId="0" borderId="9" xfId="0" applyNumberFormat="1" applyFont="1" applyBorder="1" applyAlignment="1">
      <alignment horizontal="center" vertical="center"/>
    </xf>
    <xf numFmtId="49" fontId="4" fillId="0" borderId="8" xfId="0" applyNumberFormat="1" applyFont="1" applyBorder="1" applyAlignment="1">
      <alignment horizontal="center" vertical="center"/>
    </xf>
    <xf numFmtId="49" fontId="4" fillId="0" borderId="8" xfId="0" applyNumberFormat="1" applyFont="1" applyFill="1" applyBorder="1" applyAlignment="1">
      <alignment horizontal="center" vertical="center"/>
    </xf>
    <xf numFmtId="184" fontId="4" fillId="0" borderId="8" xfId="0" applyNumberFormat="1" applyFont="1" applyFill="1" applyBorder="1" applyAlignment="1">
      <alignment horizontal="center" vertical="center"/>
    </xf>
    <xf numFmtId="184" fontId="4" fillId="0" borderId="72" xfId="0" applyNumberFormat="1" applyFont="1" applyFill="1" applyBorder="1" applyAlignment="1">
      <alignment horizontal="center" vertical="center"/>
    </xf>
    <xf numFmtId="49" fontId="4" fillId="0" borderId="35" xfId="0" applyNumberFormat="1" applyFont="1" applyFill="1" applyBorder="1" applyAlignment="1">
      <alignment horizontal="center" vertical="center"/>
    </xf>
    <xf numFmtId="49" fontId="4" fillId="0" borderId="74" xfId="0" applyNumberFormat="1" applyFont="1" applyFill="1" applyBorder="1" applyAlignment="1">
      <alignment horizontal="center" vertical="center"/>
    </xf>
    <xf numFmtId="49" fontId="4" fillId="0" borderId="38" xfId="0" applyNumberFormat="1" applyFont="1" applyFill="1" applyBorder="1" applyAlignment="1">
      <alignment horizontal="center" vertical="center"/>
    </xf>
    <xf numFmtId="188" fontId="4" fillId="0" borderId="27" xfId="0" applyNumberFormat="1" applyFont="1" applyFill="1" applyBorder="1" applyAlignment="1">
      <alignment horizontal="center" vertical="center"/>
    </xf>
    <xf numFmtId="188" fontId="4" fillId="0" borderId="26" xfId="0" applyNumberFormat="1" applyFont="1" applyFill="1" applyBorder="1" applyAlignment="1">
      <alignment horizontal="center" vertical="center"/>
    </xf>
    <xf numFmtId="184" fontId="4" fillId="0" borderId="9" xfId="0" applyNumberFormat="1" applyFont="1" applyFill="1" applyBorder="1" applyAlignment="1">
      <alignment horizontal="center" vertical="center"/>
    </xf>
    <xf numFmtId="185" fontId="4" fillId="0" borderId="26" xfId="0" applyNumberFormat="1" applyFont="1" applyFill="1" applyBorder="1" applyAlignment="1">
      <alignment horizontal="center" vertical="center"/>
    </xf>
    <xf numFmtId="184" fontId="4" fillId="0" borderId="26" xfId="0" applyNumberFormat="1" applyFont="1" applyFill="1" applyBorder="1" applyAlignment="1">
      <alignment horizontal="center" vertical="center"/>
    </xf>
    <xf numFmtId="0" fontId="1" fillId="0" borderId="0" xfId="8">
      <alignment vertical="center"/>
    </xf>
    <xf numFmtId="0" fontId="1" fillId="0" borderId="0" xfId="8" applyFill="1">
      <alignment vertical="center"/>
    </xf>
    <xf numFmtId="0" fontId="1" fillId="0" borderId="0" xfId="8" applyFill="1" applyAlignment="1">
      <alignment horizontal="center" vertical="center"/>
    </xf>
    <xf numFmtId="0" fontId="4" fillId="0" borderId="0" xfId="11" applyFont="1" applyAlignment="1">
      <alignment vertical="center"/>
    </xf>
    <xf numFmtId="0" fontId="4" fillId="0" borderId="0" xfId="11" applyFont="1" applyAlignment="1">
      <alignment horizontal="left" vertical="center"/>
    </xf>
    <xf numFmtId="192" fontId="4" fillId="0" borderId="90" xfId="11" applyNumberFormat="1" applyFont="1" applyBorder="1" applyAlignment="1">
      <alignment horizontal="center" vertical="center"/>
    </xf>
    <xf numFmtId="193" fontId="4" fillId="0" borderId="21" xfId="9" applyNumberFormat="1" applyFont="1" applyBorder="1" applyAlignment="1">
      <alignment horizontal="center" vertical="center"/>
    </xf>
    <xf numFmtId="194" fontId="4" fillId="0" borderId="21" xfId="9" applyNumberFormat="1" applyFont="1" applyBorder="1" applyAlignment="1">
      <alignment horizontal="right" vertical="center"/>
    </xf>
    <xf numFmtId="194" fontId="4" fillId="0" borderId="146" xfId="9" applyNumberFormat="1" applyFont="1" applyBorder="1" applyAlignment="1">
      <alignment horizontal="right" vertical="center"/>
    </xf>
    <xf numFmtId="192" fontId="4" fillId="0" borderId="22" xfId="11" applyNumberFormat="1" applyFont="1" applyBorder="1" applyAlignment="1">
      <alignment horizontal="center" vertical="center"/>
    </xf>
    <xf numFmtId="188" fontId="4" fillId="0" borderId="146" xfId="9" applyNumberFormat="1" applyFont="1" applyBorder="1" applyAlignment="1">
      <alignment horizontal="right" vertical="center"/>
    </xf>
    <xf numFmtId="195" fontId="4" fillId="0" borderId="23" xfId="11" applyNumberFormat="1" applyFont="1" applyBorder="1" applyAlignment="1">
      <alignment horizontal="right" vertical="center"/>
    </xf>
    <xf numFmtId="194" fontId="4" fillId="0" borderId="1" xfId="9" applyNumberFormat="1" applyFont="1" applyBorder="1" applyAlignment="1">
      <alignment horizontal="right" vertical="center"/>
    </xf>
    <xf numFmtId="194" fontId="4" fillId="0" borderId="142" xfId="9" applyNumberFormat="1" applyFont="1" applyBorder="1" applyAlignment="1">
      <alignment horizontal="right" vertical="center"/>
    </xf>
    <xf numFmtId="195" fontId="4" fillId="0" borderId="20" xfId="11" applyNumberFormat="1" applyFont="1" applyBorder="1" applyAlignment="1">
      <alignment horizontal="right" vertical="center"/>
    </xf>
    <xf numFmtId="188" fontId="4" fillId="0" borderId="1" xfId="9" applyNumberFormat="1" applyFont="1" applyBorder="1" applyAlignment="1">
      <alignment horizontal="right" vertical="center"/>
    </xf>
    <xf numFmtId="188" fontId="4" fillId="0" borderId="142" xfId="9" applyNumberFormat="1" applyFont="1" applyBorder="1" applyAlignment="1">
      <alignment horizontal="right" vertical="center"/>
    </xf>
    <xf numFmtId="192" fontId="4" fillId="0" borderId="72" xfId="11" applyNumberFormat="1" applyFont="1" applyBorder="1" applyAlignment="1">
      <alignment horizontal="center" vertical="center"/>
    </xf>
    <xf numFmtId="193" fontId="4" fillId="0" borderId="8" xfId="9" applyNumberFormat="1" applyFont="1" applyBorder="1" applyAlignment="1">
      <alignment horizontal="center" vertical="center"/>
    </xf>
    <xf numFmtId="194" fontId="4" fillId="0" borderId="8" xfId="9" applyNumberFormat="1" applyFont="1" applyBorder="1" applyAlignment="1">
      <alignment horizontal="right" vertical="center"/>
    </xf>
    <xf numFmtId="194" fontId="4" fillId="0" borderId="143" xfId="9" applyNumberFormat="1" applyFont="1" applyBorder="1" applyAlignment="1">
      <alignment horizontal="right" vertical="center"/>
    </xf>
    <xf numFmtId="192" fontId="4" fillId="0" borderId="9" xfId="11" applyNumberFormat="1" applyFont="1" applyBorder="1" applyAlignment="1">
      <alignment horizontal="center" vertical="center"/>
    </xf>
    <xf numFmtId="188" fontId="4" fillId="0" borderId="143" xfId="9" applyNumberFormat="1" applyFont="1" applyBorder="1" applyAlignment="1">
      <alignment horizontal="right" vertical="center"/>
    </xf>
    <xf numFmtId="194" fontId="4" fillId="0" borderId="0" xfId="9" applyNumberFormat="1" applyFont="1" applyBorder="1" applyAlignment="1">
      <alignment horizontal="center" vertical="center"/>
    </xf>
    <xf numFmtId="195" fontId="4" fillId="0" borderId="23" xfId="11" applyNumberFormat="1" applyFont="1" applyBorder="1" applyAlignment="1">
      <alignment horizontal="center" vertical="center"/>
    </xf>
    <xf numFmtId="194" fontId="4" fillId="0" borderId="1" xfId="9" applyNumberFormat="1" applyFont="1" applyBorder="1" applyAlignment="1">
      <alignment horizontal="center" vertical="center"/>
    </xf>
    <xf numFmtId="0" fontId="1" fillId="0" borderId="66" xfId="9" applyNumberFormat="1" applyFont="1" applyBorder="1" applyAlignment="1">
      <alignment horizontal="center" vertical="center"/>
    </xf>
    <xf numFmtId="0" fontId="1" fillId="0" borderId="8" xfId="9" applyNumberFormat="1" applyFont="1" applyBorder="1" applyAlignment="1">
      <alignment horizontal="center" vertical="center"/>
    </xf>
    <xf numFmtId="196" fontId="4" fillId="0" borderId="0" xfId="12" applyNumberFormat="1" applyFont="1" applyBorder="1" applyAlignment="1">
      <alignment horizontal="right" vertical="center"/>
    </xf>
    <xf numFmtId="0" fontId="1" fillId="0" borderId="71" xfId="11" applyFont="1" applyBorder="1" applyAlignment="1">
      <alignment horizontal="center" vertical="center"/>
    </xf>
    <xf numFmtId="177" fontId="4" fillId="0" borderId="0" xfId="11" applyNumberFormat="1" applyFont="1" applyAlignment="1">
      <alignment vertical="center"/>
    </xf>
    <xf numFmtId="194" fontId="4" fillId="0" borderId="1" xfId="11" quotePrefix="1" applyNumberFormat="1" applyFont="1" applyBorder="1" applyAlignment="1">
      <alignment horizontal="right" vertical="center"/>
    </xf>
    <xf numFmtId="188" fontId="4" fillId="0" borderId="1" xfId="11" quotePrefix="1" applyNumberFormat="1" applyFont="1" applyBorder="1" applyAlignment="1">
      <alignment horizontal="right" vertical="center"/>
    </xf>
    <xf numFmtId="38" fontId="4" fillId="0" borderId="0" xfId="10" applyFont="1" applyAlignment="1">
      <alignment vertical="center"/>
    </xf>
    <xf numFmtId="188" fontId="4" fillId="0" borderId="0" xfId="9" applyNumberFormat="1" applyFont="1" applyBorder="1" applyAlignment="1">
      <alignment vertical="center"/>
    </xf>
    <xf numFmtId="192" fontId="4" fillId="0" borderId="6" xfId="11" applyNumberFormat="1" applyFont="1" applyBorder="1" applyAlignment="1">
      <alignment horizontal="center" vertical="center"/>
    </xf>
    <xf numFmtId="193" fontId="4" fillId="0" borderId="5" xfId="9" applyNumberFormat="1" applyFont="1" applyBorder="1" applyAlignment="1">
      <alignment horizontal="center" vertical="center"/>
    </xf>
    <xf numFmtId="194" fontId="4" fillId="0" borderId="5" xfId="9" applyNumberFormat="1" applyFont="1" applyBorder="1" applyAlignment="1">
      <alignment horizontal="right" vertical="center"/>
    </xf>
    <xf numFmtId="194" fontId="4" fillId="0" borderId="152" xfId="9" applyNumberFormat="1" applyFont="1" applyBorder="1" applyAlignment="1">
      <alignment horizontal="right" vertical="center"/>
    </xf>
    <xf numFmtId="192" fontId="4" fillId="0" borderId="19" xfId="11" applyNumberFormat="1" applyFont="1" applyBorder="1" applyAlignment="1">
      <alignment horizontal="center" vertical="center"/>
    </xf>
    <xf numFmtId="188" fontId="4" fillId="0" borderId="152" xfId="9" applyNumberFormat="1" applyFont="1" applyBorder="1" applyAlignment="1">
      <alignment horizontal="right" vertical="center"/>
    </xf>
    <xf numFmtId="194" fontId="4" fillId="0" borderId="0" xfId="9" applyNumberFormat="1" applyFont="1" applyBorder="1" applyAlignment="1">
      <alignment horizontal="right" vertical="center"/>
    </xf>
    <xf numFmtId="196" fontId="4" fillId="0" borderId="90" xfId="12" applyNumberFormat="1" applyFont="1" applyBorder="1" applyAlignment="1">
      <alignment horizontal="right" vertical="center"/>
    </xf>
    <xf numFmtId="196" fontId="4" fillId="0" borderId="21" xfId="12" applyNumberFormat="1" applyFont="1" applyBorder="1" applyAlignment="1">
      <alignment horizontal="right" vertical="center"/>
    </xf>
    <xf numFmtId="196" fontId="4" fillId="0" borderId="33" xfId="12" applyNumberFormat="1" applyFont="1" applyBorder="1" applyAlignment="1">
      <alignment horizontal="right" vertical="center"/>
    </xf>
    <xf numFmtId="195" fontId="4" fillId="0" borderId="22" xfId="11" applyNumberFormat="1" applyFont="1" applyBorder="1" applyAlignment="1">
      <alignment vertical="center"/>
    </xf>
    <xf numFmtId="188" fontId="4" fillId="0" borderId="21" xfId="9" applyNumberFormat="1" applyFont="1" applyBorder="1" applyAlignment="1">
      <alignment vertical="center"/>
    </xf>
    <xf numFmtId="194" fontId="4" fillId="0" borderId="21" xfId="9" applyNumberFormat="1" applyFont="1" applyBorder="1" applyAlignment="1">
      <alignment vertical="center"/>
    </xf>
    <xf numFmtId="188" fontId="4" fillId="0" borderId="146" xfId="9" applyNumberFormat="1" applyFont="1" applyBorder="1" applyAlignment="1">
      <alignment vertical="center"/>
    </xf>
    <xf numFmtId="196" fontId="4" fillId="0" borderId="72" xfId="12" applyNumberFormat="1" applyFont="1" applyBorder="1" applyAlignment="1">
      <alignment horizontal="center" vertical="center"/>
    </xf>
    <xf numFmtId="196" fontId="4" fillId="0" borderId="8" xfId="12" applyNumberFormat="1" applyFont="1" applyBorder="1" applyAlignment="1">
      <alignment horizontal="right" vertical="center"/>
    </xf>
    <xf numFmtId="196" fontId="4" fillId="0" borderId="8" xfId="12" applyNumberFormat="1" applyFont="1" applyBorder="1" applyAlignment="1">
      <alignment horizontal="center" vertical="center"/>
    </xf>
    <xf numFmtId="196" fontId="4" fillId="0" borderId="26" xfId="12" applyNumberFormat="1" applyFont="1" applyBorder="1" applyAlignment="1">
      <alignment horizontal="right" vertical="center"/>
    </xf>
    <xf numFmtId="188" fontId="4" fillId="0" borderId="8" xfId="9" applyNumberFormat="1" applyFont="1" applyBorder="1" applyAlignment="1">
      <alignment vertical="center"/>
    </xf>
    <xf numFmtId="192" fontId="4" fillId="0" borderId="8" xfId="9" applyNumberFormat="1" applyFont="1" applyBorder="1" applyAlignment="1">
      <alignment horizontal="center" vertical="center"/>
    </xf>
    <xf numFmtId="188" fontId="4" fillId="0" borderId="143" xfId="9" applyNumberFormat="1" applyFont="1" applyBorder="1" applyAlignment="1">
      <alignment vertical="center"/>
    </xf>
    <xf numFmtId="0" fontId="30" fillId="0" borderId="13" xfId="11" applyFont="1" applyBorder="1" applyAlignment="1">
      <alignment horizontal="right" vertical="center"/>
    </xf>
    <xf numFmtId="0" fontId="30" fillId="0" borderId="37" xfId="11" applyFont="1" applyBorder="1" applyAlignment="1">
      <alignment horizontal="right" vertical="center"/>
    </xf>
    <xf numFmtId="0" fontId="30" fillId="0" borderId="147" xfId="11" applyFont="1" applyBorder="1" applyAlignment="1">
      <alignment horizontal="right" vertical="center"/>
    </xf>
    <xf numFmtId="0" fontId="30" fillId="0" borderId="12" xfId="11" applyFont="1" applyBorder="1" applyAlignment="1">
      <alignment horizontal="right" vertical="center"/>
    </xf>
    <xf numFmtId="0" fontId="1" fillId="0" borderId="16" xfId="4" applyFont="1" applyBorder="1" applyAlignment="1">
      <alignment horizontal="left" vertical="center"/>
    </xf>
    <xf numFmtId="0" fontId="30" fillId="0" borderId="120" xfId="11" applyFont="1" applyBorder="1" applyAlignment="1">
      <alignment horizontal="center" vertical="center" wrapText="1"/>
    </xf>
    <xf numFmtId="0" fontId="1" fillId="0" borderId="153" xfId="11" applyFont="1" applyBorder="1" applyAlignment="1">
      <alignment horizontal="center" vertical="center"/>
    </xf>
    <xf numFmtId="0" fontId="30" fillId="0" borderId="153" xfId="11" applyFont="1" applyBorder="1" applyAlignment="1">
      <alignment horizontal="center" vertical="center" wrapText="1"/>
    </xf>
    <xf numFmtId="0" fontId="1" fillId="0" borderId="154" xfId="11" applyFont="1" applyBorder="1" applyAlignment="1">
      <alignment horizontal="center" vertical="center"/>
    </xf>
    <xf numFmtId="0" fontId="4" fillId="0" borderId="0" xfId="11" applyFont="1" applyAlignment="1"/>
    <xf numFmtId="186" fontId="4" fillId="0" borderId="0" xfId="11" applyNumberFormat="1" applyFont="1" applyAlignment="1">
      <alignment horizontal="right"/>
    </xf>
    <xf numFmtId="0" fontId="4" fillId="0" borderId="0" xfId="11" applyFont="1" applyBorder="1" applyAlignment="1">
      <alignment horizontal="left"/>
    </xf>
    <xf numFmtId="0" fontId="4" fillId="0" borderId="0" xfId="11" applyFont="1" applyBorder="1" applyAlignment="1">
      <alignment horizontal="left" vertical="center"/>
    </xf>
    <xf numFmtId="0" fontId="4" fillId="0" borderId="0" xfId="11" applyFont="1" applyAlignment="1">
      <alignment horizontal="centerContinuous" vertical="center"/>
    </xf>
    <xf numFmtId="0" fontId="29" fillId="0" borderId="0" xfId="11" applyFont="1" applyAlignment="1">
      <alignment horizontal="centerContinuous" vertical="center"/>
    </xf>
    <xf numFmtId="186" fontId="29" fillId="0" borderId="0" xfId="11" applyNumberFormat="1" applyFont="1" applyAlignment="1">
      <alignment horizontal="centerContinuous" vertical="center"/>
    </xf>
    <xf numFmtId="20" fontId="48" fillId="0" borderId="0" xfId="11" applyNumberFormat="1" applyFont="1" applyAlignment="1">
      <alignment horizontal="centerContinuous" vertical="center"/>
    </xf>
    <xf numFmtId="0" fontId="13" fillId="0" borderId="0" xfId="0" applyFont="1" applyAlignment="1">
      <alignment horizontal="distributed" vertical="center"/>
    </xf>
    <xf numFmtId="176" fontId="4" fillId="0" borderId="71" xfId="0" applyNumberFormat="1" applyFont="1" applyBorder="1" applyAlignment="1">
      <alignment horizontal="center" vertical="center" textRotation="255"/>
    </xf>
    <xf numFmtId="176" fontId="4" fillId="0" borderId="35" xfId="0" applyNumberFormat="1" applyFont="1" applyBorder="1" applyAlignment="1">
      <alignment horizontal="center" vertical="center" textRotation="255"/>
    </xf>
    <xf numFmtId="176" fontId="4" fillId="0" borderId="2" xfId="0" applyNumberFormat="1" applyFont="1" applyBorder="1" applyAlignment="1">
      <alignment horizontal="center" vertical="center"/>
    </xf>
    <xf numFmtId="176" fontId="4" fillId="0" borderId="18" xfId="0" applyNumberFormat="1" applyFont="1" applyBorder="1" applyAlignment="1">
      <alignment horizontal="center" vertical="center"/>
    </xf>
    <xf numFmtId="176" fontId="4" fillId="0" borderId="79" xfId="0" applyNumberFormat="1" applyFont="1" applyBorder="1" applyAlignment="1">
      <alignment horizontal="center" vertical="center" textRotation="255"/>
    </xf>
    <xf numFmtId="176" fontId="4" fillId="0" borderId="59" xfId="0" applyNumberFormat="1" applyFont="1" applyBorder="1" applyAlignment="1">
      <alignment horizontal="center" vertical="center"/>
    </xf>
    <xf numFmtId="176" fontId="4" fillId="0" borderId="128" xfId="0" applyNumberFormat="1" applyFont="1" applyBorder="1" applyAlignment="1">
      <alignment horizontal="center" vertical="center"/>
    </xf>
    <xf numFmtId="176" fontId="4" fillId="0" borderId="112" xfId="0" applyNumberFormat="1" applyFont="1" applyBorder="1" applyAlignment="1">
      <alignment horizontal="center" vertical="center"/>
    </xf>
    <xf numFmtId="176" fontId="4" fillId="0" borderId="117" xfId="0" applyNumberFormat="1" applyFont="1" applyBorder="1" applyAlignment="1">
      <alignment horizontal="center" vertical="center"/>
    </xf>
    <xf numFmtId="176" fontId="4" fillId="0" borderId="126" xfId="0" applyNumberFormat="1" applyFont="1" applyBorder="1" applyAlignment="1">
      <alignment horizontal="center" vertical="center"/>
    </xf>
    <xf numFmtId="176" fontId="4" fillId="0" borderId="78" xfId="0" applyNumberFormat="1" applyFont="1" applyBorder="1" applyAlignment="1">
      <alignment horizontal="center" vertical="center" textRotation="255"/>
    </xf>
    <xf numFmtId="176" fontId="4" fillId="0" borderId="36" xfId="0" applyNumberFormat="1" applyFont="1" applyBorder="1" applyAlignment="1">
      <alignment horizontal="center" vertical="center" textRotation="255"/>
    </xf>
    <xf numFmtId="176" fontId="4" fillId="0" borderId="8" xfId="0" applyNumberFormat="1" applyFont="1" applyBorder="1" applyAlignment="1">
      <alignment horizontal="center" vertical="center" textRotation="255"/>
    </xf>
    <xf numFmtId="176" fontId="4" fillId="0" borderId="56" xfId="0" applyNumberFormat="1" applyFont="1" applyBorder="1" applyAlignment="1">
      <alignment horizontal="center" vertical="center" textRotation="255"/>
    </xf>
    <xf numFmtId="176" fontId="4" fillId="0" borderId="38" xfId="0" applyNumberFormat="1" applyFont="1" applyBorder="1" applyAlignment="1">
      <alignment horizontal="center" vertical="center"/>
    </xf>
    <xf numFmtId="176" fontId="4" fillId="0" borderId="66" xfId="0" applyNumberFormat="1" applyFont="1" applyBorder="1" applyAlignment="1">
      <alignment horizontal="center" vertical="center"/>
    </xf>
    <xf numFmtId="176" fontId="4" fillId="0" borderId="67" xfId="0" applyNumberFormat="1" applyFont="1" applyBorder="1" applyAlignment="1">
      <alignment horizontal="center" vertical="center"/>
    </xf>
    <xf numFmtId="176" fontId="4" fillId="0" borderId="49" xfId="0" applyNumberFormat="1" applyFont="1" applyBorder="1" applyAlignment="1">
      <alignment horizontal="center" vertical="center"/>
    </xf>
    <xf numFmtId="176" fontId="4" fillId="0" borderId="0" xfId="0" applyNumberFormat="1" applyFont="1" applyBorder="1" applyAlignment="1">
      <alignment horizontal="center" vertical="center"/>
    </xf>
    <xf numFmtId="176" fontId="4" fillId="0" borderId="123" xfId="0" applyNumberFormat="1" applyFont="1" applyBorder="1" applyAlignment="1">
      <alignment horizontal="center" vertical="center"/>
    </xf>
    <xf numFmtId="176" fontId="4" fillId="0" borderId="50" xfId="0" applyNumberFormat="1" applyFont="1" applyBorder="1" applyAlignment="1">
      <alignment horizontal="center" vertical="center"/>
    </xf>
    <xf numFmtId="176" fontId="4" fillId="0" borderId="51" xfId="0" applyNumberFormat="1" applyFont="1" applyBorder="1" applyAlignment="1">
      <alignment horizontal="center" vertical="center"/>
    </xf>
    <xf numFmtId="176" fontId="4" fillId="0" borderId="122" xfId="0" applyNumberFormat="1" applyFont="1" applyBorder="1" applyAlignment="1">
      <alignment horizontal="center" vertical="center"/>
    </xf>
    <xf numFmtId="176" fontId="4" fillId="0" borderId="49" xfId="0" applyNumberFormat="1" applyFont="1" applyBorder="1" applyAlignment="1">
      <alignment horizontal="center" vertical="center" textRotation="255"/>
    </xf>
    <xf numFmtId="176" fontId="4" fillId="0" borderId="2" xfId="0" applyNumberFormat="1" applyFont="1" applyBorder="1" applyAlignment="1">
      <alignment horizontal="center" vertical="center" textRotation="255"/>
    </xf>
    <xf numFmtId="176" fontId="4" fillId="0" borderId="53" xfId="0" applyNumberFormat="1" applyFont="1" applyBorder="1" applyAlignment="1">
      <alignment horizontal="center" vertical="center"/>
    </xf>
    <xf numFmtId="176" fontId="4" fillId="0" borderId="58" xfId="0" applyNumberFormat="1" applyFont="1" applyBorder="1" applyAlignment="1">
      <alignment horizontal="center" vertical="center"/>
    </xf>
    <xf numFmtId="176" fontId="4" fillId="0" borderId="110" xfId="0" applyNumberFormat="1" applyFont="1" applyBorder="1" applyAlignment="1">
      <alignment horizontal="center" vertical="center"/>
    </xf>
    <xf numFmtId="176" fontId="4" fillId="0" borderId="48" xfId="0" applyNumberFormat="1" applyFont="1" applyBorder="1" applyAlignment="1">
      <alignment horizontal="center" vertical="center"/>
    </xf>
    <xf numFmtId="176" fontId="4" fillId="0" borderId="109" xfId="0" applyNumberFormat="1" applyFont="1" applyBorder="1" applyAlignment="1">
      <alignment horizontal="center" vertical="center"/>
    </xf>
    <xf numFmtId="176" fontId="4" fillId="0" borderId="124" xfId="0" applyNumberFormat="1" applyFont="1" applyBorder="1" applyAlignment="1">
      <alignment horizontal="center" vertical="center"/>
    </xf>
    <xf numFmtId="176" fontId="4" fillId="0" borderId="111" xfId="0" applyNumberFormat="1" applyFont="1" applyBorder="1" applyAlignment="1">
      <alignment horizontal="center" vertical="center"/>
    </xf>
    <xf numFmtId="176" fontId="4" fillId="0" borderId="15" xfId="0" applyNumberFormat="1" applyFont="1" applyBorder="1" applyAlignment="1">
      <alignment horizontal="center" vertical="center" textRotation="255"/>
    </xf>
    <xf numFmtId="176" fontId="4" fillId="0" borderId="113" xfId="0" applyNumberFormat="1" applyFont="1" applyBorder="1" applyAlignment="1">
      <alignment horizontal="center" vertical="center"/>
    </xf>
    <xf numFmtId="176" fontId="4" fillId="0" borderId="3" xfId="0" applyNumberFormat="1" applyFont="1" applyBorder="1" applyAlignment="1">
      <alignment horizontal="center" vertical="center"/>
    </xf>
    <xf numFmtId="176" fontId="4" fillId="0" borderId="39" xfId="0" applyNumberFormat="1" applyFont="1" applyBorder="1" applyAlignment="1">
      <alignment horizontal="center" vertical="center" wrapText="1"/>
    </xf>
    <xf numFmtId="176" fontId="4" fillId="0" borderId="30" xfId="0" applyNumberFormat="1" applyFont="1" applyBorder="1" applyAlignment="1">
      <alignment horizontal="center" vertical="center" wrapText="1"/>
    </xf>
    <xf numFmtId="176" fontId="4" fillId="0" borderId="40" xfId="0" applyNumberFormat="1" applyFont="1" applyBorder="1" applyAlignment="1">
      <alignment horizontal="center" vertical="center" wrapText="1"/>
    </xf>
    <xf numFmtId="184" fontId="28" fillId="0" borderId="20" xfId="0" applyNumberFormat="1" applyFont="1" applyBorder="1" applyAlignment="1">
      <alignment horizontal="center" vertical="center" wrapText="1"/>
    </xf>
    <xf numFmtId="184" fontId="28" fillId="0" borderId="125" xfId="0" applyNumberFormat="1" applyFont="1" applyBorder="1" applyAlignment="1">
      <alignment horizontal="center" vertical="center"/>
    </xf>
    <xf numFmtId="188" fontId="4" fillId="0" borderId="29" xfId="0" applyNumberFormat="1" applyFont="1" applyBorder="1" applyAlignment="1">
      <alignment horizontal="center" vertical="center"/>
    </xf>
    <xf numFmtId="188" fontId="4" fillId="0" borderId="127" xfId="0" applyNumberFormat="1" applyFont="1" applyBorder="1" applyAlignment="1">
      <alignment horizontal="center" vertical="center"/>
    </xf>
    <xf numFmtId="184" fontId="28" fillId="0" borderId="79" xfId="0" applyNumberFormat="1" applyFont="1" applyBorder="1" applyAlignment="1">
      <alignment horizontal="center" vertical="center" wrapText="1"/>
    </xf>
    <xf numFmtId="184" fontId="28" fillId="0" borderId="107" xfId="0" applyNumberFormat="1" applyFont="1" applyBorder="1" applyAlignment="1">
      <alignment vertical="center" wrapText="1"/>
    </xf>
    <xf numFmtId="188" fontId="4" fillId="0" borderId="1" xfId="0" applyNumberFormat="1" applyFont="1" applyBorder="1" applyAlignment="1">
      <alignment horizontal="center" vertical="center"/>
    </xf>
    <xf numFmtId="188" fontId="4" fillId="0" borderId="25" xfId="0" applyNumberFormat="1" applyFont="1" applyBorder="1" applyAlignment="1">
      <alignment horizontal="center" vertical="center"/>
    </xf>
    <xf numFmtId="188" fontId="4" fillId="0" borderId="4" xfId="0" applyNumberFormat="1" applyFont="1" applyBorder="1" applyAlignment="1">
      <alignment horizontal="center" vertical="center"/>
    </xf>
    <xf numFmtId="188" fontId="4" fillId="0" borderId="24" xfId="0" applyNumberFormat="1" applyFont="1" applyBorder="1" applyAlignment="1">
      <alignment horizontal="center" vertical="center"/>
    </xf>
    <xf numFmtId="184" fontId="28" fillId="0" borderId="107" xfId="0" applyNumberFormat="1" applyFont="1" applyBorder="1" applyAlignment="1">
      <alignment horizontal="center" vertical="center" wrapText="1"/>
    </xf>
    <xf numFmtId="188" fontId="6" fillId="0" borderId="61" xfId="0" applyNumberFormat="1" applyFont="1" applyBorder="1" applyAlignment="1">
      <alignment horizontal="center" vertical="center"/>
    </xf>
    <xf numFmtId="188" fontId="6" fillId="0" borderId="62" xfId="0" applyNumberFormat="1" applyFont="1" applyBorder="1" applyAlignment="1">
      <alignment horizontal="center" vertical="center"/>
    </xf>
    <xf numFmtId="188" fontId="6" fillId="0" borderId="140" xfId="0" applyNumberFormat="1" applyFont="1" applyBorder="1" applyAlignment="1">
      <alignment horizontal="center" vertical="center"/>
    </xf>
    <xf numFmtId="184" fontId="4" fillId="0" borderId="100" xfId="0" applyNumberFormat="1" applyFont="1" applyBorder="1" applyAlignment="1">
      <alignment horizontal="center" vertical="center"/>
    </xf>
    <xf numFmtId="184" fontId="4" fillId="0" borderId="67" xfId="0" applyNumberFormat="1" applyFont="1" applyBorder="1" applyAlignment="1">
      <alignment horizontal="center" vertical="center"/>
    </xf>
    <xf numFmtId="184" fontId="4" fillId="0" borderId="92" xfId="0" applyNumberFormat="1" applyFont="1" applyBorder="1" applyAlignment="1">
      <alignment horizontal="center" vertical="center"/>
    </xf>
    <xf numFmtId="0" fontId="22" fillId="0" borderId="42" xfId="3" applyFont="1" applyBorder="1" applyAlignment="1" applyProtection="1">
      <alignment horizontal="center" vertical="center"/>
      <protection locked="0"/>
    </xf>
    <xf numFmtId="0" fontId="22" fillId="0" borderId="46" xfId="3" applyFont="1" applyBorder="1" applyAlignment="1" applyProtection="1">
      <alignment horizontal="center" vertical="center"/>
      <protection locked="0"/>
    </xf>
    <xf numFmtId="0" fontId="22" fillId="0" borderId="115" xfId="3" applyFont="1" applyBorder="1" applyAlignment="1" applyProtection="1">
      <alignment horizontal="center" vertical="center"/>
      <protection locked="0"/>
    </xf>
    <xf numFmtId="0" fontId="22" fillId="0" borderId="53" xfId="3" applyFont="1" applyBorder="1" applyAlignment="1" applyProtection="1">
      <alignment horizontal="center" vertical="center"/>
      <protection locked="0"/>
    </xf>
    <xf numFmtId="0" fontId="22" fillId="0" borderId="57" xfId="3" applyFont="1" applyBorder="1" applyAlignment="1" applyProtection="1">
      <alignment horizontal="center" vertical="center"/>
      <protection locked="0"/>
    </xf>
    <xf numFmtId="0" fontId="22" fillId="0" borderId="41" xfId="3" applyFont="1" applyBorder="1" applyAlignment="1" applyProtection="1">
      <alignment horizontal="center" vertical="center"/>
      <protection locked="0"/>
    </xf>
    <xf numFmtId="0" fontId="22" fillId="0" borderId="34" xfId="3" applyFont="1" applyBorder="1" applyAlignment="1" applyProtection="1">
      <alignment horizontal="center" vertical="center"/>
      <protection locked="0"/>
    </xf>
    <xf numFmtId="0" fontId="22" fillId="0" borderId="55" xfId="3" applyFont="1" applyBorder="1" applyAlignment="1" applyProtection="1">
      <alignment horizontal="center" vertical="center"/>
      <protection locked="0"/>
    </xf>
    <xf numFmtId="0" fontId="22" fillId="0" borderId="58" xfId="3" applyFont="1" applyBorder="1" applyAlignment="1" applyProtection="1">
      <alignment horizontal="center" vertical="center"/>
      <protection locked="0"/>
    </xf>
    <xf numFmtId="0" fontId="22" fillId="0" borderId="59" xfId="3" applyFont="1" applyBorder="1" applyAlignment="1" applyProtection="1">
      <alignment horizontal="center" vertical="center"/>
      <protection locked="0"/>
    </xf>
    <xf numFmtId="0" fontId="22" fillId="0" borderId="38" xfId="3" applyFont="1" applyBorder="1" applyAlignment="1" applyProtection="1">
      <alignment horizontal="center" vertical="center"/>
      <protection locked="0"/>
    </xf>
    <xf numFmtId="0" fontId="22" fillId="0" borderId="114" xfId="3" applyFont="1" applyBorder="1" applyAlignment="1" applyProtection="1">
      <alignment horizontal="center" vertical="center"/>
      <protection locked="0"/>
    </xf>
    <xf numFmtId="0" fontId="22" fillId="0" borderId="52" xfId="3" applyFont="1" applyBorder="1" applyAlignment="1" applyProtection="1">
      <alignment horizontal="center" vertical="center"/>
      <protection locked="0"/>
    </xf>
    <xf numFmtId="0" fontId="22" fillId="0" borderId="53" xfId="3" applyFont="1" applyFill="1" applyBorder="1" applyAlignment="1" applyProtection="1">
      <alignment horizontal="center" vertical="center"/>
      <protection locked="0"/>
    </xf>
    <xf numFmtId="0" fontId="22" fillId="0" borderId="114" xfId="3" applyFont="1" applyFill="1" applyBorder="1" applyAlignment="1" applyProtection="1">
      <alignment horizontal="center" vertical="center"/>
      <protection locked="0"/>
    </xf>
    <xf numFmtId="0" fontId="22" fillId="0" borderId="41" xfId="3" applyFont="1" applyFill="1" applyBorder="1" applyAlignment="1" applyProtection="1">
      <alignment horizontal="center" vertical="center"/>
      <protection locked="0"/>
    </xf>
    <xf numFmtId="0" fontId="22" fillId="0" borderId="52" xfId="3" applyFont="1" applyFill="1" applyBorder="1" applyAlignment="1" applyProtection="1">
      <alignment horizontal="center" vertical="center"/>
      <protection locked="0"/>
    </xf>
    <xf numFmtId="0" fontId="22" fillId="0" borderId="21" xfId="3" applyFont="1" applyBorder="1" applyAlignment="1" applyProtection="1">
      <alignment horizontal="center" vertical="center"/>
      <protection locked="0"/>
    </xf>
    <xf numFmtId="0" fontId="22" fillId="0" borderId="50" xfId="3" applyFont="1" applyBorder="1" applyAlignment="1" applyProtection="1">
      <alignment horizontal="center" vertical="center"/>
      <protection locked="0"/>
    </xf>
    <xf numFmtId="0" fontId="22" fillId="0" borderId="51" xfId="3" applyFont="1" applyBorder="1" applyAlignment="1" applyProtection="1">
      <alignment horizontal="center" vertical="center"/>
      <protection locked="0"/>
    </xf>
    <xf numFmtId="0" fontId="22" fillId="0" borderId="50" xfId="5" applyFont="1" applyBorder="1" applyAlignment="1" applyProtection="1">
      <alignment horizontal="center" vertical="center"/>
      <protection locked="0"/>
    </xf>
    <xf numFmtId="0" fontId="22" fillId="0" borderId="33" xfId="5" applyFont="1" applyBorder="1" applyAlignment="1" applyProtection="1">
      <alignment horizontal="center" vertical="center"/>
      <protection locked="0"/>
    </xf>
    <xf numFmtId="0" fontId="22" fillId="0" borderId="42" xfId="5" applyFont="1" applyBorder="1" applyAlignment="1" applyProtection="1">
      <alignment horizontal="center" vertical="center"/>
      <protection locked="0"/>
    </xf>
    <xf numFmtId="0" fontId="22" fillId="0" borderId="46" xfId="5" applyFont="1" applyBorder="1" applyAlignment="1" applyProtection="1">
      <alignment horizontal="center" vertical="center"/>
      <protection locked="0"/>
    </xf>
    <xf numFmtId="0" fontId="22" fillId="0" borderId="115" xfId="5" applyFont="1" applyBorder="1" applyAlignment="1" applyProtection="1">
      <alignment horizontal="center" vertical="center"/>
      <protection locked="0"/>
    </xf>
    <xf numFmtId="0" fontId="22" fillId="0" borderId="55" xfId="3" applyFont="1" applyFill="1" applyBorder="1" applyAlignment="1" applyProtection="1">
      <alignment horizontal="center" vertical="center"/>
      <protection locked="0"/>
    </xf>
    <xf numFmtId="0" fontId="22" fillId="0" borderId="58" xfId="3" applyFont="1" applyFill="1" applyBorder="1" applyAlignment="1" applyProtection="1">
      <alignment horizontal="center" vertical="center"/>
      <protection locked="0"/>
    </xf>
    <xf numFmtId="0" fontId="22" fillId="0" borderId="59" xfId="3" applyFont="1" applyFill="1" applyBorder="1" applyAlignment="1" applyProtection="1">
      <alignment horizontal="center" vertical="center"/>
      <protection locked="0"/>
    </xf>
    <xf numFmtId="0" fontId="22" fillId="0" borderId="38" xfId="3" applyFont="1" applyFill="1" applyBorder="1" applyAlignment="1" applyProtection="1">
      <alignment horizontal="center" vertical="center"/>
      <protection locked="0"/>
    </xf>
    <xf numFmtId="0" fontId="22" fillId="0" borderId="34" xfId="3" applyFont="1" applyFill="1" applyBorder="1" applyAlignment="1" applyProtection="1">
      <alignment horizontal="center" vertical="center"/>
      <protection locked="0"/>
    </xf>
    <xf numFmtId="0" fontId="22" fillId="0" borderId="79" xfId="5" applyFont="1" applyBorder="1" applyAlignment="1" applyProtection="1">
      <alignment horizontal="center" vertical="center"/>
      <protection locked="0"/>
    </xf>
    <xf numFmtId="0" fontId="22" fillId="0" borderId="35" xfId="5" applyFont="1" applyBorder="1" applyAlignment="1" applyProtection="1">
      <alignment horizontal="center" vertical="center"/>
      <protection locked="0"/>
    </xf>
    <xf numFmtId="0" fontId="22" fillId="0" borderId="120" xfId="5" applyFont="1" applyBorder="1" applyAlignment="1" applyProtection="1">
      <alignment horizontal="center" vertical="center"/>
      <protection locked="0"/>
    </xf>
    <xf numFmtId="0" fontId="22" fillId="0" borderId="74" xfId="5" applyFont="1" applyBorder="1" applyAlignment="1" applyProtection="1">
      <alignment horizontal="center" vertical="center"/>
      <protection locked="0"/>
    </xf>
    <xf numFmtId="0" fontId="22" fillId="0" borderId="53" xfId="5" applyFont="1" applyBorder="1" applyAlignment="1" applyProtection="1">
      <alignment horizontal="center" vertical="center"/>
      <protection locked="0"/>
    </xf>
    <xf numFmtId="0" fontId="22" fillId="0" borderId="58" xfId="5" applyFont="1" applyBorder="1" applyAlignment="1" applyProtection="1">
      <alignment horizontal="center" vertical="center"/>
      <protection locked="0"/>
    </xf>
    <xf numFmtId="0" fontId="22" fillId="0" borderId="48" xfId="5" applyFont="1" applyBorder="1" applyAlignment="1" applyProtection="1">
      <alignment horizontal="center" vertical="center"/>
      <protection locked="0"/>
    </xf>
    <xf numFmtId="0" fontId="22" fillId="0" borderId="0" xfId="5" applyFont="1" applyBorder="1" applyAlignment="1" applyProtection="1">
      <alignment horizontal="center" vertical="center"/>
      <protection locked="0"/>
    </xf>
    <xf numFmtId="0" fontId="22" fillId="0" borderId="41" xfId="5" applyFont="1" applyBorder="1" applyAlignment="1" applyProtection="1">
      <alignment horizontal="center" vertical="center"/>
      <protection locked="0"/>
    </xf>
    <xf numFmtId="0" fontId="22" fillId="0" borderId="38" xfId="5" applyFont="1" applyBorder="1" applyAlignment="1" applyProtection="1">
      <alignment horizontal="center" vertical="center"/>
      <protection locked="0"/>
    </xf>
    <xf numFmtId="0" fontId="22" fillId="0" borderId="36" xfId="3" applyFont="1" applyFill="1" applyBorder="1" applyAlignment="1" applyProtection="1">
      <alignment horizontal="center" vertical="center"/>
      <protection locked="0"/>
    </xf>
    <xf numFmtId="0" fontId="22" fillId="0" borderId="42" xfId="2" applyFont="1" applyBorder="1" applyAlignment="1" applyProtection="1">
      <alignment horizontal="center" vertical="center"/>
      <protection locked="0"/>
    </xf>
    <xf numFmtId="0" fontId="22" fillId="0" borderId="46" xfId="2" applyFont="1" applyBorder="1" applyAlignment="1" applyProtection="1">
      <alignment horizontal="center" vertical="center"/>
      <protection locked="0"/>
    </xf>
    <xf numFmtId="0" fontId="22" fillId="0" borderId="115" xfId="2" applyFont="1" applyBorder="1" applyAlignment="1" applyProtection="1">
      <alignment horizontal="center" vertical="center"/>
      <protection locked="0"/>
    </xf>
    <xf numFmtId="0" fontId="22" fillId="0" borderId="79" xfId="2" applyFont="1" applyBorder="1" applyAlignment="1" applyProtection="1">
      <alignment horizontal="center" vertical="center"/>
      <protection locked="0"/>
    </xf>
    <xf numFmtId="0" fontId="22" fillId="0" borderId="35" xfId="2" applyFont="1" applyBorder="1" applyAlignment="1" applyProtection="1">
      <alignment horizontal="center" vertical="center"/>
      <protection locked="0"/>
    </xf>
    <xf numFmtId="0" fontId="22" fillId="0" borderId="120" xfId="2" applyFont="1" applyBorder="1" applyAlignment="1" applyProtection="1">
      <alignment horizontal="center" vertical="center"/>
      <protection locked="0"/>
    </xf>
    <xf numFmtId="0" fontId="22" fillId="0" borderId="74" xfId="2" applyFont="1" applyBorder="1" applyAlignment="1" applyProtection="1">
      <alignment horizontal="center" vertical="center"/>
      <protection locked="0"/>
    </xf>
    <xf numFmtId="0" fontId="22" fillId="0" borderId="53" xfId="2" applyFont="1" applyBorder="1" applyAlignment="1" applyProtection="1">
      <alignment horizontal="center" vertical="center"/>
      <protection locked="0"/>
    </xf>
    <xf numFmtId="0" fontId="22" fillId="0" borderId="48" xfId="2" applyFont="1" applyBorder="1" applyAlignment="1" applyProtection="1">
      <alignment horizontal="center" vertical="center"/>
      <protection locked="0"/>
    </xf>
    <xf numFmtId="0" fontId="22" fillId="0" borderId="41" xfId="2" applyFont="1" applyBorder="1" applyAlignment="1" applyProtection="1">
      <alignment horizontal="center" vertical="center"/>
      <protection locked="0"/>
    </xf>
    <xf numFmtId="0" fontId="22" fillId="0" borderId="54" xfId="3" applyFont="1" applyBorder="1" applyAlignment="1" applyProtection="1">
      <alignment horizontal="center" vertical="center"/>
      <protection locked="0"/>
    </xf>
    <xf numFmtId="0" fontId="22" fillId="0" borderId="74" xfId="3" applyFont="1" applyBorder="1" applyAlignment="1" applyProtection="1">
      <alignment horizontal="center" vertical="center"/>
      <protection locked="0"/>
    </xf>
    <xf numFmtId="179" fontId="22" fillId="0" borderId="39" xfId="1" applyNumberFormat="1" applyFont="1" applyBorder="1" applyAlignment="1">
      <alignment horizontal="center" vertical="center"/>
    </xf>
    <xf numFmtId="179" fontId="22" fillId="0" borderId="43" xfId="1" applyNumberFormat="1" applyFont="1" applyBorder="1" applyAlignment="1">
      <alignment horizontal="center" vertical="center"/>
    </xf>
    <xf numFmtId="179" fontId="22" fillId="0" borderId="53" xfId="1" applyNumberFormat="1" applyFont="1" applyBorder="1" applyAlignment="1">
      <alignment horizontal="center" vertical="center"/>
    </xf>
    <xf numFmtId="179" fontId="22" fillId="0" borderId="114" xfId="1" applyNumberFormat="1" applyFont="1" applyBorder="1" applyAlignment="1">
      <alignment horizontal="center" vertical="center"/>
    </xf>
    <xf numFmtId="179" fontId="22" fillId="0" borderId="41" xfId="1" applyNumberFormat="1" applyFont="1" applyBorder="1" applyAlignment="1">
      <alignment horizontal="center" vertical="center"/>
    </xf>
    <xf numFmtId="179" fontId="22" fillId="0" borderId="52" xfId="1" applyNumberFormat="1" applyFont="1" applyBorder="1" applyAlignment="1">
      <alignment horizontal="center" vertical="center"/>
    </xf>
    <xf numFmtId="179" fontId="22" fillId="0" borderId="50" xfId="1" applyNumberFormat="1" applyFont="1" applyBorder="1" applyAlignment="1">
      <alignment horizontal="center" vertical="center"/>
    </xf>
    <xf numFmtId="179" fontId="22" fillId="0" borderId="33" xfId="1" applyNumberFormat="1" applyFont="1" applyBorder="1" applyAlignment="1">
      <alignment horizontal="center" vertical="center"/>
    </xf>
    <xf numFmtId="179" fontId="22" fillId="0" borderId="21" xfId="1" applyNumberFormat="1" applyFont="1" applyBorder="1" applyAlignment="1">
      <alignment horizontal="center" vertical="center"/>
    </xf>
    <xf numFmtId="179" fontId="22" fillId="0" borderId="55" xfId="1" applyNumberFormat="1" applyFont="1" applyBorder="1" applyAlignment="1">
      <alignment horizontal="center" vertical="center"/>
    </xf>
    <xf numFmtId="179" fontId="22" fillId="0" borderId="58" xfId="1" applyNumberFormat="1" applyFont="1" applyBorder="1" applyAlignment="1">
      <alignment horizontal="center" vertical="center"/>
    </xf>
    <xf numFmtId="179" fontId="22" fillId="0" borderId="59" xfId="1" applyNumberFormat="1" applyFont="1" applyBorder="1" applyAlignment="1">
      <alignment horizontal="center" vertical="center"/>
    </xf>
    <xf numFmtId="179" fontId="22" fillId="0" borderId="38" xfId="1" applyNumberFormat="1" applyFont="1" applyBorder="1" applyAlignment="1">
      <alignment horizontal="center" vertical="center"/>
    </xf>
    <xf numFmtId="179" fontId="25" fillId="0" borderId="53" xfId="1" applyNumberFormat="1" applyFont="1" applyBorder="1" applyAlignment="1">
      <alignment horizontal="center" vertical="center"/>
    </xf>
    <xf numFmtId="179" fontId="25" fillId="0" borderId="41" xfId="1" applyNumberFormat="1" applyFont="1" applyBorder="1" applyAlignment="1">
      <alignment horizontal="center" vertical="center"/>
    </xf>
    <xf numFmtId="0" fontId="25" fillId="0" borderId="42" xfId="3" applyFont="1" applyBorder="1" applyAlignment="1" applyProtection="1">
      <alignment horizontal="center" vertical="center"/>
      <protection locked="0"/>
    </xf>
    <xf numFmtId="0" fontId="25" fillId="0" borderId="46" xfId="3" applyFont="1" applyBorder="1" applyAlignment="1" applyProtection="1">
      <alignment horizontal="center" vertical="center"/>
      <protection locked="0"/>
    </xf>
    <xf numFmtId="0" fontId="25" fillId="0" borderId="115" xfId="3" applyFont="1" applyBorder="1" applyAlignment="1" applyProtection="1">
      <alignment horizontal="center" vertical="center"/>
      <protection locked="0"/>
    </xf>
    <xf numFmtId="49" fontId="25" fillId="0" borderId="42" xfId="3" applyNumberFormat="1" applyFont="1" applyBorder="1" applyAlignment="1" applyProtection="1">
      <alignment horizontal="center" vertical="center"/>
      <protection locked="0"/>
    </xf>
    <xf numFmtId="49" fontId="25" fillId="0" borderId="46" xfId="3" applyNumberFormat="1" applyFont="1" applyBorder="1" applyAlignment="1" applyProtection="1">
      <alignment horizontal="center" vertical="center"/>
      <protection locked="0"/>
    </xf>
    <xf numFmtId="49" fontId="25" fillId="0" borderId="115" xfId="3" applyNumberFormat="1" applyFont="1" applyBorder="1" applyAlignment="1" applyProtection="1">
      <alignment horizontal="center" vertical="center"/>
      <protection locked="0"/>
    </xf>
    <xf numFmtId="179" fontId="25" fillId="0" borderId="55" xfId="1" applyNumberFormat="1" applyFont="1" applyBorder="1" applyAlignment="1">
      <alignment horizontal="center" vertical="center"/>
    </xf>
    <xf numFmtId="179" fontId="25" fillId="0" borderId="59" xfId="1" applyNumberFormat="1" applyFont="1" applyBorder="1" applyAlignment="1">
      <alignment horizontal="center" vertical="center"/>
    </xf>
    <xf numFmtId="0" fontId="25" fillId="0" borderId="42" xfId="2" applyFont="1" applyBorder="1" applyAlignment="1" applyProtection="1">
      <alignment horizontal="center" vertical="center"/>
      <protection locked="0"/>
    </xf>
    <xf numFmtId="0" fontId="25" fillId="0" borderId="46" xfId="2" applyFont="1" applyBorder="1" applyAlignment="1" applyProtection="1">
      <alignment horizontal="center" vertical="center"/>
      <protection locked="0"/>
    </xf>
    <xf numFmtId="0" fontId="25" fillId="0" borderId="115" xfId="2" applyFont="1" applyBorder="1" applyAlignment="1" applyProtection="1">
      <alignment horizontal="center" vertical="center"/>
      <protection locked="0"/>
    </xf>
    <xf numFmtId="0" fontId="25" fillId="0" borderId="79" xfId="2" applyFont="1" applyBorder="1" applyAlignment="1" applyProtection="1">
      <alignment horizontal="center" vertical="center"/>
      <protection locked="0"/>
    </xf>
    <xf numFmtId="0" fontId="25" fillId="0" borderId="35" xfId="2" applyFont="1" applyBorder="1" applyAlignment="1" applyProtection="1">
      <alignment horizontal="center" vertical="center"/>
      <protection locked="0"/>
    </xf>
    <xf numFmtId="0" fontId="25" fillId="0" borderId="120" xfId="2" applyFont="1" applyBorder="1" applyAlignment="1" applyProtection="1">
      <alignment horizontal="center" vertical="center"/>
      <protection locked="0"/>
    </xf>
    <xf numFmtId="0" fontId="25" fillId="0" borderId="74" xfId="2" applyFont="1" applyBorder="1" applyAlignment="1" applyProtection="1">
      <alignment horizontal="center" vertical="center"/>
      <protection locked="0"/>
    </xf>
    <xf numFmtId="0" fontId="25" fillId="0" borderId="53" xfId="2" applyFont="1" applyBorder="1" applyAlignment="1" applyProtection="1">
      <alignment horizontal="center" vertical="center"/>
      <protection locked="0"/>
    </xf>
    <xf numFmtId="0" fontId="25" fillId="0" borderId="48" xfId="2" applyFont="1" applyBorder="1" applyAlignment="1" applyProtection="1">
      <alignment horizontal="center" vertical="center"/>
      <protection locked="0"/>
    </xf>
    <xf numFmtId="0" fontId="25" fillId="0" borderId="41" xfId="2" applyFont="1" applyBorder="1" applyAlignment="1" applyProtection="1">
      <alignment horizontal="center" vertical="center"/>
      <protection locked="0"/>
    </xf>
    <xf numFmtId="0" fontId="30" fillId="0" borderId="129" xfId="11" applyFont="1" applyBorder="1" applyAlignment="1">
      <alignment horizontal="center" vertical="center" wrapText="1"/>
    </xf>
    <xf numFmtId="0" fontId="30" fillId="0" borderId="130" xfId="11" applyFont="1" applyBorder="1" applyAlignment="1">
      <alignment horizontal="center" vertical="center" wrapText="1"/>
    </xf>
    <xf numFmtId="0" fontId="1" fillId="0" borderId="155" xfId="11" applyFont="1" applyBorder="1" applyAlignment="1">
      <alignment horizontal="center" vertical="center"/>
    </xf>
    <xf numFmtId="0" fontId="1" fillId="0" borderId="62" xfId="11" applyFont="1" applyBorder="1" applyAlignment="1">
      <alignment horizontal="center" vertical="center"/>
    </xf>
    <xf numFmtId="0" fontId="1" fillId="0" borderId="140" xfId="11" applyFont="1" applyBorder="1" applyAlignment="1">
      <alignment horizontal="center" vertical="center"/>
    </xf>
    <xf numFmtId="0" fontId="1" fillId="0" borderId="63" xfId="9" applyNumberFormat="1" applyFont="1" applyBorder="1" applyAlignment="1">
      <alignment horizontal="center" vertical="center"/>
    </xf>
    <xf numFmtId="0" fontId="1" fillId="0" borderId="151" xfId="9" applyNumberFormat="1" applyFont="1" applyBorder="1" applyAlignment="1">
      <alignment horizontal="center" vertical="center"/>
    </xf>
    <xf numFmtId="0" fontId="1" fillId="0" borderId="66" xfId="9" applyNumberFormat="1" applyFont="1" applyBorder="1" applyAlignment="1">
      <alignment horizontal="center" vertical="center"/>
    </xf>
    <xf numFmtId="0" fontId="1" fillId="0" borderId="126" xfId="9" applyNumberFormat="1" applyFont="1" applyBorder="1" applyAlignment="1">
      <alignment horizontal="center" vertical="center"/>
    </xf>
    <xf numFmtId="0" fontId="1" fillId="0" borderId="50" xfId="9" applyNumberFormat="1" applyFont="1" applyBorder="1" applyAlignment="1">
      <alignment horizontal="center" vertical="center"/>
    </xf>
    <xf numFmtId="0" fontId="1" fillId="0" borderId="122" xfId="9" applyNumberFormat="1" applyFont="1" applyBorder="1" applyAlignment="1">
      <alignment horizontal="center" vertical="center"/>
    </xf>
    <xf numFmtId="0" fontId="1" fillId="0" borderId="133" xfId="11" applyFont="1" applyBorder="1" applyAlignment="1">
      <alignment horizontal="center" vertical="center"/>
    </xf>
    <xf numFmtId="0" fontId="1" fillId="0" borderId="134" xfId="11" applyFont="1" applyBorder="1" applyAlignment="1">
      <alignment horizontal="center" vertical="center"/>
    </xf>
    <xf numFmtId="0" fontId="30" fillId="0" borderId="56" xfId="11" applyFont="1" applyBorder="1" applyAlignment="1">
      <alignment horizontal="center" vertical="center" wrapText="1"/>
    </xf>
    <xf numFmtId="0" fontId="30" fillId="0" borderId="107" xfId="11" applyFont="1" applyBorder="1" applyAlignment="1">
      <alignment horizontal="center" vertical="center" wrapText="1"/>
    </xf>
    <xf numFmtId="0" fontId="1" fillId="0" borderId="56" xfId="11" applyFont="1" applyBorder="1" applyAlignment="1">
      <alignment horizontal="center" vertical="center"/>
    </xf>
    <xf numFmtId="0" fontId="1" fillId="0" borderId="107" xfId="11" applyFont="1" applyBorder="1" applyAlignment="1">
      <alignment horizontal="center" vertical="center"/>
    </xf>
    <xf numFmtId="0" fontId="1" fillId="0" borderId="15" xfId="11" applyFont="1" applyBorder="1" applyAlignment="1">
      <alignment horizontal="center" vertical="center" textRotation="255"/>
    </xf>
    <xf numFmtId="0" fontId="1" fillId="0" borderId="78" xfId="11" applyFont="1" applyBorder="1" applyAlignment="1">
      <alignment horizontal="center" vertical="center" textRotation="255"/>
    </xf>
    <xf numFmtId="0" fontId="1" fillId="0" borderId="36" xfId="11" applyFont="1" applyBorder="1" applyAlignment="1">
      <alignment horizontal="center" vertical="center" textRotation="255"/>
    </xf>
    <xf numFmtId="0" fontId="1" fillId="0" borderId="75" xfId="11" applyFont="1" applyBorder="1" applyAlignment="1">
      <alignment horizontal="center" vertical="center" textRotation="255"/>
    </xf>
    <xf numFmtId="0" fontId="1" fillId="0" borderId="56" xfId="11" applyFont="1" applyBorder="1" applyAlignment="1">
      <alignment horizontal="center" vertical="center" textRotation="255"/>
    </xf>
    <xf numFmtId="0" fontId="1" fillId="0" borderId="71" xfId="11" applyFont="1" applyBorder="1" applyAlignment="1">
      <alignment horizontal="center" vertical="center" textRotation="255"/>
    </xf>
    <xf numFmtId="0" fontId="1" fillId="0" borderId="35" xfId="11" applyFont="1" applyBorder="1" applyAlignment="1">
      <alignment horizontal="center" vertical="center" textRotation="255"/>
    </xf>
    <xf numFmtId="0" fontId="1" fillId="0" borderId="56" xfId="9" applyNumberFormat="1" applyFont="1" applyBorder="1" applyAlignment="1">
      <alignment horizontal="center" vertical="center" textRotation="255"/>
    </xf>
    <xf numFmtId="0" fontId="1" fillId="0" borderId="71" xfId="9" applyNumberFormat="1" applyFont="1" applyBorder="1" applyAlignment="1">
      <alignment horizontal="center" vertical="center" textRotation="255"/>
    </xf>
    <xf numFmtId="0" fontId="1" fillId="0" borderId="35" xfId="9" applyNumberFormat="1" applyFont="1" applyBorder="1" applyAlignment="1">
      <alignment horizontal="center" vertical="center" textRotation="255"/>
    </xf>
    <xf numFmtId="0" fontId="1" fillId="0" borderId="53" xfId="11" applyFont="1" applyBorder="1" applyAlignment="1">
      <alignment horizontal="center" vertical="center"/>
    </xf>
    <xf numFmtId="0" fontId="1" fillId="0" borderId="58" xfId="11" applyFont="1" applyBorder="1" applyAlignment="1">
      <alignment horizontal="center" vertical="center"/>
    </xf>
    <xf numFmtId="0" fontId="1" fillId="0" borderId="110" xfId="11" applyFont="1" applyBorder="1" applyAlignment="1">
      <alignment horizontal="center" vertical="center"/>
    </xf>
    <xf numFmtId="0" fontId="1" fillId="0" borderId="109" xfId="11" applyFont="1" applyBorder="1" applyAlignment="1">
      <alignment horizontal="center" vertical="center"/>
    </xf>
    <xf numFmtId="0" fontId="1" fillId="0" borderId="124" xfId="11" applyFont="1" applyBorder="1" applyAlignment="1">
      <alignment horizontal="center" vertical="center"/>
    </xf>
    <xf numFmtId="0" fontId="1" fillId="0" borderId="111" xfId="11" applyFont="1" applyBorder="1" applyAlignment="1">
      <alignment horizontal="center" vertical="center"/>
    </xf>
    <xf numFmtId="0" fontId="1" fillId="0" borderId="2" xfId="4" applyFont="1" applyBorder="1" applyAlignment="1">
      <alignment horizontal="center" vertical="center"/>
    </xf>
    <xf numFmtId="0" fontId="1" fillId="0" borderId="3" xfId="4" applyFont="1" applyBorder="1" applyAlignment="1">
      <alignment horizontal="center" vertical="center"/>
    </xf>
    <xf numFmtId="0" fontId="1" fillId="0" borderId="18" xfId="4" applyFont="1" applyBorder="1" applyAlignment="1">
      <alignment horizontal="center" vertical="center"/>
    </xf>
    <xf numFmtId="0" fontId="1" fillId="0" borderId="50" xfId="11" applyFont="1" applyBorder="1" applyAlignment="1">
      <alignment horizontal="center" vertical="center"/>
    </xf>
    <xf numFmtId="0" fontId="1" fillId="0" borderId="51" xfId="11" applyFont="1" applyBorder="1" applyAlignment="1">
      <alignment horizontal="center" vertical="center"/>
    </xf>
    <xf numFmtId="0" fontId="1" fillId="0" borderId="122" xfId="11" applyFont="1" applyBorder="1" applyAlignment="1">
      <alignment horizontal="center" vertical="center"/>
    </xf>
    <xf numFmtId="0" fontId="1" fillId="0" borderId="63" xfId="11" applyFont="1" applyBorder="1" applyAlignment="1">
      <alignment horizontal="center" vertical="center"/>
    </xf>
    <xf numFmtId="0" fontId="1" fillId="0" borderId="151" xfId="11" applyFont="1" applyBorder="1" applyAlignment="1">
      <alignment horizontal="center" vertical="center"/>
    </xf>
    <xf numFmtId="0" fontId="1" fillId="0" borderId="112" xfId="11" applyFont="1" applyBorder="1" applyAlignment="1">
      <alignment horizontal="center" vertical="center"/>
    </xf>
    <xf numFmtId="0" fontId="1" fillId="0" borderId="117" xfId="11" applyFont="1" applyBorder="1" applyAlignment="1">
      <alignment horizontal="center" vertical="center"/>
    </xf>
    <xf numFmtId="38" fontId="28" fillId="0" borderId="131" xfId="0" applyNumberFormat="1" applyFont="1" applyBorder="1" applyAlignment="1">
      <alignment horizontal="center" vertical="center"/>
    </xf>
    <xf numFmtId="38" fontId="28" fillId="0" borderId="132" xfId="0" applyNumberFormat="1" applyFont="1" applyBorder="1" applyAlignment="1">
      <alignment horizontal="center" vertical="center"/>
    </xf>
    <xf numFmtId="38" fontId="28" fillId="0" borderId="133" xfId="0" applyNumberFormat="1" applyFont="1" applyBorder="1" applyAlignment="1">
      <alignment horizontal="center" vertical="center" wrapText="1"/>
    </xf>
    <xf numFmtId="38" fontId="28" fillId="0" borderId="134" xfId="0" applyNumberFormat="1" applyFont="1" applyBorder="1" applyAlignment="1">
      <alignment horizontal="center" vertical="center" wrapText="1"/>
    </xf>
    <xf numFmtId="38" fontId="28" fillId="0" borderId="54" xfId="0" applyNumberFormat="1" applyFont="1" applyBorder="1" applyAlignment="1">
      <alignment horizontal="center" vertical="center" wrapText="1"/>
    </xf>
    <xf numFmtId="38" fontId="28" fillId="0" borderId="135" xfId="0" applyNumberFormat="1" applyFont="1" applyBorder="1" applyAlignment="1">
      <alignment horizontal="center" vertical="center" wrapText="1"/>
    </xf>
    <xf numFmtId="38" fontId="28" fillId="0" borderId="129" xfId="0" applyNumberFormat="1" applyFont="1" applyBorder="1" applyAlignment="1">
      <alignment horizontal="center" vertical="center" wrapText="1"/>
    </xf>
    <xf numFmtId="38" fontId="28" fillId="0" borderId="130" xfId="0" applyNumberFormat="1" applyFont="1" applyBorder="1" applyAlignment="1">
      <alignment horizontal="center" vertical="center" wrapText="1"/>
    </xf>
  </cellXfs>
  <cellStyles count="13">
    <cellStyle name="桁区切り" xfId="1" builtinId="6"/>
    <cellStyle name="桁区切り 2" xfId="9" xr:uid="{E693510B-84A9-4788-A635-0AEBB03E154E}"/>
    <cellStyle name="桁区切り 3" xfId="10" xr:uid="{6EA57422-7502-4444-B485-334DD5A0AA2C}"/>
    <cellStyle name="標準" xfId="0" builtinId="0"/>
    <cellStyle name="標準 2" xfId="6" xr:uid="{00000000-0005-0000-0000-000002000000}"/>
    <cellStyle name="標準 2 2" xfId="8" xr:uid="{F1664C28-BBD5-4B2F-9446-4CACA1142C51}"/>
    <cellStyle name="標準 3" xfId="7" xr:uid="{00000000-0005-0000-0000-000003000000}"/>
    <cellStyle name="標準_10～12比率データ　印刷用" xfId="2" xr:uid="{00000000-0005-0000-0000-000005000000}"/>
    <cellStyle name="標準_１１－１０～１２診療分（医科歯科）" xfId="3" xr:uid="{00000000-0005-0000-0000-000006000000}"/>
    <cellStyle name="標準_管掌別審査状況(総括）" xfId="4" xr:uid="{00000000-0005-0000-0000-000007000000}"/>
    <cellStyle name="標準_都道府県newレイアウト3（医科）" xfId="5" xr:uid="{00000000-0005-0000-0000-000008000000}"/>
    <cellStyle name="標準_特審newレイアウト（医科）" xfId="11" xr:uid="{C8E39B41-A679-4387-BE45-26AB315CB4EC}"/>
    <cellStyle name="標準_特審newレイアウト（歯科）" xfId="12" xr:uid="{89D83E24-ACC4-45AC-B052-4D7DAD5E3A5D}"/>
  </cellStyles>
  <dxfs count="0"/>
  <tableStyles count="0" defaultTableStyle="TableStyleMedium2" defaultPivotStyle="PivotStyleLight16"/>
  <colors>
    <mruColors>
      <color rgb="FFFF00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1001368402381"/>
          <c:y val="2.3928227002696503E-2"/>
          <c:w val="0.89226579513350524"/>
          <c:h val="0.89930253151801021"/>
        </c:manualLayout>
      </c:layout>
      <c:barChart>
        <c:barDir val="col"/>
        <c:grouping val="stacked"/>
        <c:varyColors val="0"/>
        <c:ser>
          <c:idx val="12"/>
          <c:order val="0"/>
          <c:tx>
            <c:strRef>
              <c:f>⑦査定件!$M$42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058627503022796"/>
                  <c:y val="-2.9689985485970255E-3"/>
                </c:manualLayout>
              </c:layout>
              <c:tx>
                <c:strRef>
                  <c:f>⑦査定件!$N$58</c:f>
                  <c:strCache>
                    <c:ptCount val="1"/>
                    <c:pt idx="0">
                      <c:v>その他（縦覧）
3.9万件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{7E61FE89-E151-4744-ADCD-431B2F829C43}</c15:txfldGUID>
                      <c15:f>⑦査定件!$N$58</c15:f>
                      <c15:dlblFieldTableCache>
                        <c:ptCount val="1"/>
                        <c:pt idx="0">
                          <c:v>その他（縦覧）
3.9万件</c:v>
                        </c:pt>
                      </c15:dlblFieldTableCache>
                    </c15:dlblFTEntry>
                  </c15:dlblFieldTable>
                  <c15:showDataLabelsRange val="0"/>
                </c:ext>
                <c:ext xmlns:c16="http://schemas.microsoft.com/office/drawing/2014/chart" uri="{C3380CC4-5D6E-409C-BE32-E72D297353CC}">
                  <c16:uniqueId val="{00000000-B413-4D77-B424-5733AE05AEAF}"/>
                </c:ext>
              </c:extLst>
            </c:dLbl>
            <c:dLbl>
              <c:idx val="1"/>
              <c:layout>
                <c:manualLayout>
                  <c:x val="0.15689462974431553"/>
                  <c:y val="-5.5631876489326652E-3"/>
                </c:manualLayout>
              </c:layout>
              <c:tx>
                <c:strRef>
                  <c:f>⑦査定件!$P$58</c:f>
                  <c:strCache>
                    <c:ptCount val="1"/>
                    <c:pt idx="0">
                      <c:v>4.2万件
（+6.6％）</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{A7B32E3D-206D-4900-B44F-4227E7EDED42}</c15:txfldGUID>
                      <c15:f>⑦査定件!$P$58</c15:f>
                      <c15:dlblFieldTableCache>
                        <c:ptCount val="1"/>
                        <c:pt idx="0">
                          <c:v>4.2万件
（+6.6％）</c:v>
                        </c:pt>
                      </c15:dlblFieldTableCache>
                    </c15:dlblFTEntry>
                  </c15:dlblFieldTable>
                  <c15:showDataLabelsRange val="0"/>
                </c:ext>
                <c:ext xmlns:c16="http://schemas.microsoft.com/office/drawing/2014/chart" uri="{C3380CC4-5D6E-409C-BE32-E72D297353CC}">
                  <c16:uniqueId val="{00000001-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1"/>
              </c:ext>
            </c:extLst>
          </c:dLbls>
          <c:val>
            <c:numRef>
              <c:f>⑦査定件!$N$42:$O$42</c:f>
              <c:numCache>
                <c:formatCode>#,##0.0;[Red]\-#,##0.0</c:formatCode>
                <c:ptCount val="2"/>
                <c:pt idx="0">
                  <c:v>3.9361999999999999</c:v>
                </c:pt>
                <c:pt idx="1">
                  <c:v>4.1974999999999998</c:v>
                </c:pt>
              </c:numCache>
            </c:numRef>
          </c:val>
          <c:extLst>
            <c:ext xmlns:c16="http://schemas.microsoft.com/office/drawing/2014/chart" uri="{C3380CC4-5D6E-409C-BE32-E72D297353CC}">
              <c16:uniqueId val="{00000002-B413-4D77-B424-5733AE05AEAF}"/>
            </c:ext>
          </c:extLst>
        </c:ser>
        <c:ser>
          <c:idx val="11"/>
          <c:order val="1"/>
          <c:tx>
            <c:strRef>
              <c:f>⑦査定件!$M$41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tx>
                <c:strRef>
                  <c:f>⑦査定件!$N$57</c:f>
                  <c:strCache>
                    <c:ptCount val="1"/>
                    <c:pt idx="0">
                      <c:v>その他（突合）
4.9万件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{785A3303-2CF4-4246-9DF1-6E31BCAB2AC5}</c15:txfldGUID>
                      <c15:f>⑦査定件!$N$57</c15:f>
                      <c15:dlblFieldTableCache>
                        <c:ptCount val="1"/>
                        <c:pt idx="0">
                          <c:v>その他（突合）
4.9万件</c:v>
                        </c:pt>
                      </c15:dlblFieldTableCache>
                    </c15:dlblFTEntry>
                  </c15:dlblFieldTable>
                  <c15:showDataLabelsRange val="0"/>
                </c:ext>
                <c:ext xmlns:c16="http://schemas.microsoft.com/office/drawing/2014/chart" uri="{C3380CC4-5D6E-409C-BE32-E72D297353CC}">
                  <c16:uniqueId val="{00000003-B413-4D77-B424-5733AE05AEAF}"/>
                </c:ext>
              </c:extLst>
            </c:dLbl>
            <c:dLbl>
              <c:idx val="1"/>
              <c:tx>
                <c:strRef>
                  <c:f>⑦査定件!$P$57</c:f>
                  <c:strCache>
                    <c:ptCount val="1"/>
                    <c:pt idx="0">
                      <c:v>5.3万件
（+8.6％）</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{24691915-E91C-4659-8CEC-B2C8A2042AE9}</c15:txfldGUID>
                      <c15:f>⑦査定件!$P$57</c15:f>
                      <c15:dlblFieldTableCache>
                        <c:ptCount val="1"/>
                        <c:pt idx="0">
                          <c:v>5.3万件
（+8.6％）</c:v>
                        </c:pt>
                      </c15:dlblFieldTableCache>
                    </c15:dlblFTEntry>
                  </c15:dlblFieldTable>
                  <c15:showDataLabelsRange val="0"/>
                </c:ext>
                <c:ext xmlns:c16="http://schemas.microsoft.com/office/drawing/2014/chart" uri="{C3380CC4-5D6E-409C-BE32-E72D297353CC}">
                  <c16:uniqueId val="{00000004-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⑦査定件!$N$41:$O$41</c:f>
              <c:numCache>
                <c:formatCode>#,##0.0;[Red]\-#,##0.0</c:formatCode>
                <c:ptCount val="2"/>
                <c:pt idx="0">
                  <c:v>4.9172000000000002</c:v>
                </c:pt>
                <c:pt idx="1">
                  <c:v>5.3418999999999999</c:v>
                </c:pt>
              </c:numCache>
            </c:numRef>
          </c:val>
          <c:extLst>
            <c:ext xmlns:c16="http://schemas.microsoft.com/office/drawing/2014/chart" uri="{C3380CC4-5D6E-409C-BE32-E72D297353CC}">
              <c16:uniqueId val="{00000005-B413-4D77-B424-5733AE05AEAF}"/>
            </c:ext>
          </c:extLst>
        </c:ser>
        <c:ser>
          <c:idx val="6"/>
          <c:order val="2"/>
          <c:tx>
            <c:strRef>
              <c:f>⑦査定件!$M$40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⑦査定件!$N$56</c:f>
                  <c:strCache>
                    <c:ptCount val="1"/>
                    <c:pt idx="0">
                      <c:v>その他（単月）
13.8万件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{3830CCFE-8A6C-430C-A94B-DD6E6BF143DF}</c15:txfldGUID>
                      <c15:f>⑦査定件!$N$56</c15:f>
                      <c15:dlblFieldTableCache>
                        <c:ptCount val="1"/>
                        <c:pt idx="0">
                          <c:v>その他（単月）
13.8万件</c:v>
                        </c:pt>
                      </c15:dlblFieldTableCache>
                    </c15:dlblFTEntry>
                  </c15:dlblFieldTable>
                  <c15:showDataLabelsRange val="0"/>
                </c:ext>
                <c:ext xmlns:c16="http://schemas.microsoft.com/office/drawing/2014/chart" uri="{C3380CC4-5D6E-409C-BE32-E72D297353CC}">
                  <c16:uniqueId val="{00000006-B413-4D77-B424-5733AE05AEAF}"/>
                </c:ext>
              </c:extLst>
            </c:dLbl>
            <c:dLbl>
              <c:idx val="1"/>
              <c:tx>
                <c:strRef>
                  <c:f>⑦査定件!$P$56</c:f>
                  <c:strCache>
                    <c:ptCount val="1"/>
                    <c:pt idx="0">
                      <c:v>14.5万件
（+4.4％）</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{C5031545-B992-4EC5-9729-93C85885A8D6}</c15:txfldGUID>
                      <c15:f>⑦査定件!$P$56</c15:f>
                      <c15:dlblFieldTableCache>
                        <c:ptCount val="1"/>
                        <c:pt idx="0">
                          <c:v>14.5万件
（+4.4％）</c:v>
                        </c:pt>
                      </c15:dlblFieldTableCache>
                    </c15:dlblFTEntry>
                  </c15:dlblFieldTable>
                  <c15:showDataLabelsRange val="0"/>
                </c:ext>
                <c:ext xmlns:c16="http://schemas.microsoft.com/office/drawing/2014/chart" uri="{C3380CC4-5D6E-409C-BE32-E72D297353CC}">
                  <c16:uniqueId val="{00000007-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(⑦査定件!$M$61,⑦査定件!$O$61)</c:f>
              <c:strCache>
                <c:ptCount val="2"/>
                <c:pt idx="0">
                  <c:v>令和7年3月審査分</c:v>
                </c:pt>
                <c:pt idx="1">
                  <c:v>令和8年3月審査分</c:v>
                </c:pt>
              </c:strCache>
            </c:strRef>
          </c:cat>
          <c:val>
            <c:numRef>
              <c:f>⑦査定件!$N$40:$O$40</c:f>
              <c:numCache>
                <c:formatCode>#,##0.0;[Red]\-#,##0.0</c:formatCode>
                <c:ptCount val="2"/>
                <c:pt idx="0">
                  <c:v>13.849</c:v>
                </c:pt>
                <c:pt idx="1">
                  <c:v>14.452500000000001</c:v>
                </c:pt>
              </c:numCache>
            </c:numRef>
          </c:val>
          <c:extLst>
            <c:ext xmlns:c16="http://schemas.microsoft.com/office/drawing/2014/chart" uri="{C3380CC4-5D6E-409C-BE32-E72D297353CC}">
              <c16:uniqueId val="{00000008-B413-4D77-B424-5733AE05AEAF}"/>
            </c:ext>
          </c:extLst>
        </c:ser>
        <c:ser>
          <c:idx val="10"/>
          <c:order val="3"/>
          <c:tx>
            <c:strRef>
              <c:f>⑦査定件!$M$39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⑦査定件!$N$55</c:f>
                  <c:strCache>
                    <c:ptCount val="1"/>
                    <c:pt idx="0">
                      <c:v>健保組合（縦覧）
4.2万件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{A9B160E7-82C6-4F68-B605-71ADFE724837}</c15:txfldGUID>
                      <c15:f>⑦査定件!$N$55</c15:f>
                      <c15:dlblFieldTableCache>
                        <c:ptCount val="1"/>
                        <c:pt idx="0">
                          <c:v>健保組合（縦覧）
4.2万件</c:v>
                        </c:pt>
                      </c15:dlblFieldTableCache>
                    </c15:dlblFTEntry>
                  </c15:dlblFieldTable>
                  <c15:showDataLabelsRange val="0"/>
                </c:ext>
                <c:ext xmlns:c16="http://schemas.microsoft.com/office/drawing/2014/chart" uri="{C3380CC4-5D6E-409C-BE32-E72D297353CC}">
                  <c16:uniqueId val="{00000009-B413-4D77-B424-5733AE05AEAF}"/>
                </c:ext>
              </c:extLst>
            </c:dLbl>
            <c:dLbl>
              <c:idx val="1"/>
              <c:tx>
                <c:strRef>
                  <c:f>⑦査定件!$P$55</c:f>
                  <c:strCache>
                    <c:ptCount val="1"/>
                    <c:pt idx="0">
                      <c:v>4.4万件
（+4.7％）</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{8B5F6940-48C1-4114-B37D-EE9D92DCBFC7}</c15:txfldGUID>
                      <c15:f>⑦査定件!$P$55</c15:f>
                      <c15:dlblFieldTableCache>
                        <c:ptCount val="1"/>
                        <c:pt idx="0">
                          <c:v>4.4万件
（+4.7％）</c:v>
                        </c:pt>
                      </c15:dlblFieldTableCache>
                    </c15:dlblFTEntry>
                  </c15:dlblFieldTable>
                  <c15:showDataLabelsRange val="0"/>
                </c:ext>
                <c:ext xmlns:c16="http://schemas.microsoft.com/office/drawing/2014/chart" uri="{C3380CC4-5D6E-409C-BE32-E72D297353CC}">
                  <c16:uniqueId val="{0000000A-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⑦査定件!$N$39:$O$39</c:f>
              <c:numCache>
                <c:formatCode>#,##0.0;[Red]\-#,##0.0</c:formatCode>
                <c:ptCount val="2"/>
                <c:pt idx="0">
                  <c:v>4.2474999999999996</c:v>
                </c:pt>
                <c:pt idx="1">
                  <c:v>4.4454000000000002</c:v>
                </c:pt>
              </c:numCache>
            </c:numRef>
          </c:val>
          <c:extLst>
            <c:ext xmlns:c16="http://schemas.microsoft.com/office/drawing/2014/chart" uri="{C3380CC4-5D6E-409C-BE32-E72D297353CC}">
              <c16:uniqueId val="{0000000B-B413-4D77-B424-5733AE05AEAF}"/>
            </c:ext>
          </c:extLst>
        </c:ser>
        <c:ser>
          <c:idx val="9"/>
          <c:order val="4"/>
          <c:tx>
            <c:strRef>
              <c:f>⑦査定件!$M$38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⑦査定件!$N$54</c:f>
                  <c:strCache>
                    <c:ptCount val="1"/>
                    <c:pt idx="0">
                      <c:v>健保組合（突合）
4.4万件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{3CB3A362-568C-412D-8744-33BA52656EEC}</c15:txfldGUID>
                      <c15:f>⑦査定件!$N$54</c15:f>
                      <c15:dlblFieldTableCache>
                        <c:ptCount val="1"/>
                        <c:pt idx="0">
                          <c:v>健保組合（突合）
4.4万件</c:v>
                        </c:pt>
                      </c15:dlblFieldTableCache>
                    </c15:dlblFTEntry>
                  </c15:dlblFieldTable>
                  <c15:showDataLabelsRange val="0"/>
                </c:ext>
                <c:ext xmlns:c16="http://schemas.microsoft.com/office/drawing/2014/chart" uri="{C3380CC4-5D6E-409C-BE32-E72D297353CC}">
                  <c16:uniqueId val="{0000000C-B413-4D77-B424-5733AE05AEAF}"/>
                </c:ext>
              </c:extLst>
            </c:dLbl>
            <c:dLbl>
              <c:idx val="1"/>
              <c:tx>
                <c:strRef>
                  <c:f>⑦査定件!$P$54</c:f>
                  <c:strCache>
                    <c:ptCount val="1"/>
                    <c:pt idx="0">
                      <c:v>4.6万件
（+4.5％）</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{81F4AD0E-7E1E-4CD4-909C-D243B74BCB8D}</c15:txfldGUID>
                      <c15:f>⑦査定件!$P$54</c15:f>
                      <c15:dlblFieldTableCache>
                        <c:ptCount val="1"/>
                        <c:pt idx="0">
                          <c:v>4.6万件
（+4.5％）</c:v>
                        </c:pt>
                      </c15:dlblFieldTableCache>
                    </c15:dlblFTEntry>
                  </c15:dlblFieldTable>
                  <c15:showDataLabelsRange val="0"/>
                </c:ext>
                <c:ext xmlns:c16="http://schemas.microsoft.com/office/drawing/2014/chart" uri="{C3380CC4-5D6E-409C-BE32-E72D297353CC}">
                  <c16:uniqueId val="{0000000D-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⑦査定件!$N$38:$O$38</c:f>
              <c:numCache>
                <c:formatCode>#,##0.0;[Red]\-#,##0.0</c:formatCode>
                <c:ptCount val="2"/>
                <c:pt idx="0">
                  <c:v>4.3887</c:v>
                </c:pt>
                <c:pt idx="1">
                  <c:v>4.585</c:v>
                </c:pt>
              </c:numCache>
            </c:numRef>
          </c:val>
          <c:extLst>
            <c:ext xmlns:c16="http://schemas.microsoft.com/office/drawing/2014/chart" uri="{C3380CC4-5D6E-409C-BE32-E72D297353CC}">
              <c16:uniqueId val="{0000000E-B413-4D77-B424-5733AE05AEAF}"/>
            </c:ext>
          </c:extLst>
        </c:ser>
        <c:ser>
          <c:idx val="4"/>
          <c:order val="5"/>
          <c:tx>
            <c:strRef>
              <c:f>⑦査定件!$M$37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⑦査定件!$N$53</c:f>
                  <c:strCache>
                    <c:ptCount val="1"/>
                    <c:pt idx="0">
                      <c:v>健保組合（単月）
15.1万件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{8EFB30A0-5BE0-41ED-B163-531F0C0E56C1}</c15:txfldGUID>
                      <c15:f>⑦査定件!$N$53</c15:f>
                      <c15:dlblFieldTableCache>
                        <c:ptCount val="1"/>
                        <c:pt idx="0">
                          <c:v>健保組合（単月）
15.1万件</c:v>
                        </c:pt>
                      </c15:dlblFieldTableCache>
                    </c15:dlblFTEntry>
                  </c15:dlblFieldTable>
                  <c15:showDataLabelsRange val="0"/>
                </c:ext>
                <c:ext xmlns:c16="http://schemas.microsoft.com/office/drawing/2014/chart" uri="{C3380CC4-5D6E-409C-BE32-E72D297353CC}">
                  <c16:uniqueId val="{0000000F-B413-4D77-B424-5733AE05AEAF}"/>
                </c:ext>
              </c:extLst>
            </c:dLbl>
            <c:dLbl>
              <c:idx val="1"/>
              <c:tx>
                <c:strRef>
                  <c:f>⑦査定件!$P$53</c:f>
                  <c:strCache>
                    <c:ptCount val="1"/>
                    <c:pt idx="0">
                      <c:v>15.6万件
（+3.7％）</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{FB8506BA-7649-4E06-A153-EF0B36D55E0F}</c15:txfldGUID>
                      <c15:f>⑦査定件!$P$53</c15:f>
                      <c15:dlblFieldTableCache>
                        <c:ptCount val="1"/>
                        <c:pt idx="0">
                          <c:v>15.6万件
（+3.7％）</c:v>
                        </c:pt>
                      </c15:dlblFieldTableCache>
                    </c15:dlblFTEntry>
                  </c15:dlblFieldTable>
                  <c15:showDataLabelsRange val="0"/>
                </c:ext>
                <c:ext xmlns:c16="http://schemas.microsoft.com/office/drawing/2014/chart" uri="{C3380CC4-5D6E-409C-BE32-E72D297353CC}">
                  <c16:uniqueId val="{00000010-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(⑦査定件!$M$61,⑦査定件!$O$61)</c:f>
              <c:strCache>
                <c:ptCount val="2"/>
                <c:pt idx="0">
                  <c:v>令和7年3月審査分</c:v>
                </c:pt>
                <c:pt idx="1">
                  <c:v>令和8年3月審査分</c:v>
                </c:pt>
              </c:strCache>
            </c:strRef>
          </c:cat>
          <c:val>
            <c:numRef>
              <c:f>⑦査定件!$N$37:$O$37</c:f>
              <c:numCache>
                <c:formatCode>#,##0.0;[Red]\-#,##0.0</c:formatCode>
                <c:ptCount val="2"/>
                <c:pt idx="0">
                  <c:v>15.074400000000001</c:v>
                </c:pt>
                <c:pt idx="1">
                  <c:v>15.637</c:v>
                </c:pt>
              </c:numCache>
            </c:numRef>
          </c:val>
          <c:extLst>
            <c:ext xmlns:c16="http://schemas.microsoft.com/office/drawing/2014/chart" uri="{C3380CC4-5D6E-409C-BE32-E72D297353CC}">
              <c16:uniqueId val="{00000011-B413-4D77-B424-5733AE05AEAF}"/>
            </c:ext>
          </c:extLst>
        </c:ser>
        <c:ser>
          <c:idx val="8"/>
          <c:order val="6"/>
          <c:tx>
            <c:strRef>
              <c:f>⑦査定件!$M$36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058631372656174"/>
                  <c:y val="1.4912281731750361E-2"/>
                </c:manualLayout>
              </c:layout>
              <c:tx>
                <c:strRef>
                  <c:f>⑦査定件!$N$52</c:f>
                  <c:strCache>
                    <c:ptCount val="1"/>
                    <c:pt idx="0">
                      <c:v>共済組合（縦覧）
1.4万件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{38261702-C262-46D4-8745-8F909B34CBF4}</c15:txfldGUID>
                      <c15:f>⑦査定件!$N$52</c15:f>
                      <c15:dlblFieldTableCache>
                        <c:ptCount val="1"/>
                        <c:pt idx="0">
                          <c:v>共済組合（縦覧）
1.4万件</c:v>
                        </c:pt>
                      </c15:dlblFieldTableCache>
                    </c15:dlblFTEntry>
                  </c15:dlblFieldTable>
                  <c15:showDataLabelsRange val="0"/>
                </c:ext>
                <c:ext xmlns:c16="http://schemas.microsoft.com/office/drawing/2014/chart" uri="{C3380CC4-5D6E-409C-BE32-E72D297353CC}">
                  <c16:uniqueId val="{00000012-B413-4D77-B424-5733AE05AEAF}"/>
                </c:ext>
              </c:extLst>
            </c:dLbl>
            <c:dLbl>
              <c:idx val="1"/>
              <c:layout>
                <c:manualLayout>
                  <c:x val="0.16243209767318398"/>
                  <c:y val="2.1901438857071406E-2"/>
                </c:manualLayout>
              </c:layout>
              <c:tx>
                <c:strRef>
                  <c:f>⑦査定件!$P$52</c:f>
                  <c:strCache>
                    <c:ptCount val="1"/>
                    <c:pt idx="0">
                      <c:v>1.5万件
（+7.1％）</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{7C41DDE1-27D4-4245-9FA5-3EB84F6FAE74}</c15:txfldGUID>
                      <c15:f>⑦査定件!$P$52</c15:f>
                      <c15:dlblFieldTableCache>
                        <c:ptCount val="1"/>
                        <c:pt idx="0">
                          <c:v>1.5万件
（+7.1％）</c:v>
                        </c:pt>
                      </c15:dlblFieldTableCache>
                    </c15:dlblFTEntry>
                  </c15:dlblFieldTable>
                  <c15:showDataLabelsRange val="0"/>
                </c:ext>
                <c:ext xmlns:c16="http://schemas.microsoft.com/office/drawing/2014/chart" uri="{C3380CC4-5D6E-409C-BE32-E72D297353CC}">
                  <c16:uniqueId val="{00000013-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⑦査定件!$N$36:$O$36</c:f>
              <c:numCache>
                <c:formatCode>#,##0.0;[Red]\-#,##0.0</c:formatCode>
                <c:ptCount val="2"/>
                <c:pt idx="0">
                  <c:v>1.4037999999999999</c:v>
                </c:pt>
                <c:pt idx="1">
                  <c:v>1.5033000000000001</c:v>
                </c:pt>
              </c:numCache>
            </c:numRef>
          </c:val>
          <c:extLst>
            <c:ext xmlns:c16="http://schemas.microsoft.com/office/drawing/2014/chart" uri="{C3380CC4-5D6E-409C-BE32-E72D297353CC}">
              <c16:uniqueId val="{00000014-B413-4D77-B424-5733AE05AEAF}"/>
            </c:ext>
          </c:extLst>
        </c:ser>
        <c:ser>
          <c:idx val="7"/>
          <c:order val="7"/>
          <c:tx>
            <c:strRef>
              <c:f>⑦査定件!$M$35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058631372656174"/>
                  <c:y val="-2.1690591609818708E-2"/>
                </c:manualLayout>
              </c:layout>
              <c:tx>
                <c:strRef>
                  <c:f>⑦査定件!$N$51</c:f>
                  <c:strCache>
                    <c:ptCount val="1"/>
                    <c:pt idx="0">
                      <c:v>共済組合（突合）
1.5万件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{B1220E35-C1A4-47BB-B8DB-FA3F1145332C}</c15:txfldGUID>
                      <c15:f>⑦査定件!$N$51</c15:f>
                      <c15:dlblFieldTableCache>
                        <c:ptCount val="1"/>
                        <c:pt idx="0">
                          <c:v>共済組合（突合）
1.5万件</c:v>
                        </c:pt>
                      </c15:dlblFieldTableCache>
                    </c15:dlblFTEntry>
                  </c15:dlblFieldTable>
                  <c15:showDataLabelsRange val="0"/>
                </c:ext>
                <c:ext xmlns:c16="http://schemas.microsoft.com/office/drawing/2014/chart" uri="{C3380CC4-5D6E-409C-BE32-E72D297353CC}">
                  <c16:uniqueId val="{00000015-B413-4D77-B424-5733AE05AEAF}"/>
                </c:ext>
              </c:extLst>
            </c:dLbl>
            <c:dLbl>
              <c:idx val="1"/>
              <c:layout>
                <c:manualLayout>
                  <c:x val="0.16243213342456819"/>
                  <c:y val="-1.4912281731750361E-2"/>
                </c:manualLayout>
              </c:layout>
              <c:tx>
                <c:strRef>
                  <c:f>⑦査定件!$P$51</c:f>
                  <c:strCache>
                    <c:ptCount val="1"/>
                    <c:pt idx="0">
                      <c:v>1.6万件
（+5.3％）</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{D37B9B4E-1647-4B26-907A-5F559CAF87B0}</c15:txfldGUID>
                      <c15:f>⑦査定件!$P$51</c15:f>
                      <c15:dlblFieldTableCache>
                        <c:ptCount val="1"/>
                        <c:pt idx="0">
                          <c:v>1.6万件
（+5.3％）</c:v>
                        </c:pt>
                      </c15:dlblFieldTableCache>
                    </c15:dlblFTEntry>
                  </c15:dlblFieldTable>
                  <c15:showDataLabelsRange val="0"/>
                </c:ext>
                <c:ext xmlns:c16="http://schemas.microsoft.com/office/drawing/2014/chart" uri="{C3380CC4-5D6E-409C-BE32-E72D297353CC}">
                  <c16:uniqueId val="{00000016-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⑦査定件!$N$35:$O$35</c:f>
              <c:numCache>
                <c:formatCode>#,##0.0;[Red]\-#,##0.0</c:formatCode>
                <c:ptCount val="2"/>
                <c:pt idx="0">
                  <c:v>1.5497000000000001</c:v>
                </c:pt>
                <c:pt idx="1">
                  <c:v>1.6326000000000001</c:v>
                </c:pt>
              </c:numCache>
            </c:numRef>
          </c:val>
          <c:extLst>
            <c:ext xmlns:c16="http://schemas.microsoft.com/office/drawing/2014/chart" uri="{C3380CC4-5D6E-409C-BE32-E72D297353CC}">
              <c16:uniqueId val="{00000017-B413-4D77-B424-5733AE05AEAF}"/>
            </c:ext>
          </c:extLst>
        </c:ser>
        <c:ser>
          <c:idx val="3"/>
          <c:order val="8"/>
          <c:tx>
            <c:strRef>
              <c:f>⑦査定件!$M$34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tx>
                <c:strRef>
                  <c:f>⑦査定件!$N$50</c:f>
                  <c:strCache>
                    <c:ptCount val="1"/>
                    <c:pt idx="0">
                      <c:v>共済組合（単月）
5.2万件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{B8F314FE-3C6E-44F1-BC0F-5AE798789C6A}</c15:txfldGUID>
                      <c15:f>⑦査定件!$N$50</c15:f>
                      <c15:dlblFieldTableCache>
                        <c:ptCount val="1"/>
                        <c:pt idx="0">
                          <c:v>共済組合（単月）
5.2万件</c:v>
                        </c:pt>
                      </c15:dlblFieldTableCache>
                    </c15:dlblFTEntry>
                  </c15:dlblFieldTable>
                  <c15:showDataLabelsRange val="0"/>
                </c:ext>
                <c:ext xmlns:c16="http://schemas.microsoft.com/office/drawing/2014/chart" uri="{C3380CC4-5D6E-409C-BE32-E72D297353CC}">
                  <c16:uniqueId val="{00000018-B413-4D77-B424-5733AE05AEAF}"/>
                </c:ext>
              </c:extLst>
            </c:dLbl>
            <c:dLbl>
              <c:idx val="1"/>
              <c:tx>
                <c:strRef>
                  <c:f>⑦査定件!$P$50</c:f>
                  <c:strCache>
                    <c:ptCount val="1"/>
                    <c:pt idx="0">
                      <c:v>5.5万件
（+4.8％）</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{D639C36D-637C-492E-9342-1CE4A50A8C43}</c15:txfldGUID>
                      <c15:f>⑦査定件!$P$50</c15:f>
                      <c15:dlblFieldTableCache>
                        <c:ptCount val="1"/>
                        <c:pt idx="0">
                          <c:v>5.5万件
（+4.8％）</c:v>
                        </c:pt>
                      </c15:dlblFieldTableCache>
                    </c15:dlblFTEntry>
                  </c15:dlblFieldTable>
                  <c15:showDataLabelsRange val="0"/>
                </c:ext>
                <c:ext xmlns:c16="http://schemas.microsoft.com/office/drawing/2014/chart" uri="{C3380CC4-5D6E-409C-BE32-E72D297353CC}">
                  <c16:uniqueId val="{00000019-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(⑦査定件!$M$61,⑦査定件!$O$61)</c:f>
              <c:strCache>
                <c:ptCount val="2"/>
                <c:pt idx="0">
                  <c:v>令和7年3月審査分</c:v>
                </c:pt>
                <c:pt idx="1">
                  <c:v>令和8年3月審査分</c:v>
                </c:pt>
              </c:strCache>
            </c:strRef>
          </c:cat>
          <c:val>
            <c:numRef>
              <c:f>⑦査定件!$N$34:$O$34</c:f>
              <c:numCache>
                <c:formatCode>#,##0.0;[Red]\-#,##0.0</c:formatCode>
                <c:ptCount val="2"/>
                <c:pt idx="0">
                  <c:v>5.2016</c:v>
                </c:pt>
                <c:pt idx="1">
                  <c:v>5.4534000000000002</c:v>
                </c:pt>
              </c:numCache>
            </c:numRef>
          </c:val>
          <c:extLst>
            <c:ext xmlns:c16="http://schemas.microsoft.com/office/drawing/2014/chart" uri="{C3380CC4-5D6E-409C-BE32-E72D297353CC}">
              <c16:uniqueId val="{0000001A-B413-4D77-B424-5733AE05AEAF}"/>
            </c:ext>
          </c:extLst>
        </c:ser>
        <c:ser>
          <c:idx val="5"/>
          <c:order val="9"/>
          <c:tx>
            <c:strRef>
              <c:f>⑦査定件!$M$33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⑦査定件!$N$49</c:f>
                  <c:strCache>
                    <c:ptCount val="1"/>
                    <c:pt idx="0">
                      <c:v>協会けんぽ（縦覧）
6.1万件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{0F736EDD-7884-4611-BDA2-157EF2D030DF}</c15:txfldGUID>
                      <c15:f>⑦査定件!$N$49</c15:f>
                      <c15:dlblFieldTableCache>
                        <c:ptCount val="1"/>
                        <c:pt idx="0">
                          <c:v>協会けんぽ（縦覧）
6.1万件</c:v>
                        </c:pt>
                      </c15:dlblFieldTableCache>
                    </c15:dlblFTEntry>
                  </c15:dlblFieldTable>
                  <c15:showDataLabelsRange val="0"/>
                </c:ext>
                <c:ext xmlns:c16="http://schemas.microsoft.com/office/drawing/2014/chart" uri="{C3380CC4-5D6E-409C-BE32-E72D297353CC}">
                  <c16:uniqueId val="{0000001B-B413-4D77-B424-5733AE05AEAF}"/>
                </c:ext>
              </c:extLst>
            </c:dLbl>
            <c:dLbl>
              <c:idx val="1"/>
              <c:tx>
                <c:strRef>
                  <c:f>⑦査定件!$P$49</c:f>
                  <c:strCache>
                    <c:ptCount val="1"/>
                    <c:pt idx="0">
                      <c:v>6.5万件
（+5.5％）</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{2C988174-67ED-44CD-B21B-9F5F92787186}</c15:txfldGUID>
                      <c15:f>⑦査定件!$P$49</c15:f>
                      <c15:dlblFieldTableCache>
                        <c:ptCount val="1"/>
                        <c:pt idx="0">
                          <c:v>6.5万件
（+5.5％）</c:v>
                        </c:pt>
                      </c15:dlblFieldTableCache>
                    </c15:dlblFTEntry>
                  </c15:dlblFieldTable>
                  <c15:showDataLabelsRange val="0"/>
                </c:ext>
                <c:ext xmlns:c16="http://schemas.microsoft.com/office/drawing/2014/chart" uri="{C3380CC4-5D6E-409C-BE32-E72D297353CC}">
                  <c16:uniqueId val="{0000001C-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⑦査定件!$N$33:$O$33</c:f>
              <c:numCache>
                <c:formatCode>#,##0.0;[Red]\-#,##0.0</c:formatCode>
                <c:ptCount val="2"/>
                <c:pt idx="0">
                  <c:v>6.1307999999999998</c:v>
                </c:pt>
                <c:pt idx="1">
                  <c:v>6.4667000000000003</c:v>
                </c:pt>
              </c:numCache>
            </c:numRef>
          </c:val>
          <c:extLst>
            <c:ext xmlns:c16="http://schemas.microsoft.com/office/drawing/2014/chart" uri="{C3380CC4-5D6E-409C-BE32-E72D297353CC}">
              <c16:uniqueId val="{0000001D-B413-4D77-B424-5733AE05AEAF}"/>
            </c:ext>
          </c:extLst>
        </c:ser>
        <c:ser>
          <c:idx val="1"/>
          <c:order val="10"/>
          <c:tx>
            <c:strRef>
              <c:f>⑦査定件!$M$32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⑦査定件!$N$48</c:f>
                  <c:strCache>
                    <c:ptCount val="1"/>
                    <c:pt idx="0">
                      <c:v>協会けんぽ（突合）
6.9万件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{BA5FC71A-3113-4B6F-A671-DBACAE29C072}</c15:txfldGUID>
                      <c15:f>⑦査定件!$N$48</c15:f>
                      <c15:dlblFieldTableCache>
                        <c:ptCount val="1"/>
                        <c:pt idx="0">
                          <c:v>協会けんぽ（突合）
6.9万件</c:v>
                        </c:pt>
                      </c15:dlblFieldTableCache>
                    </c15:dlblFTEntry>
                  </c15:dlblFieldTable>
                  <c15:showDataLabelsRange val="0"/>
                </c:ext>
                <c:ext xmlns:c16="http://schemas.microsoft.com/office/drawing/2014/chart" uri="{C3380CC4-5D6E-409C-BE32-E72D297353CC}">
                  <c16:uniqueId val="{0000001E-B413-4D77-B424-5733AE05AEAF}"/>
                </c:ext>
              </c:extLst>
            </c:dLbl>
            <c:dLbl>
              <c:idx val="1"/>
              <c:tx>
                <c:strRef>
                  <c:f>⑦査定件!$P$48</c:f>
                  <c:strCache>
                    <c:ptCount val="1"/>
                    <c:pt idx="0">
                      <c:v>7.4万件
（+7.1％）</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{80FE924A-5A00-4E64-860E-D701F187FE3C}</c15:txfldGUID>
                      <c15:f>⑦査定件!$P$48</c15:f>
                      <c15:dlblFieldTableCache>
                        <c:ptCount val="1"/>
                        <c:pt idx="0">
                          <c:v>7.4万件
（+7.1％）</c:v>
                        </c:pt>
                      </c15:dlblFieldTableCache>
                    </c15:dlblFTEntry>
                  </c15:dlblFieldTable>
                  <c15:showDataLabelsRange val="0"/>
                </c:ext>
                <c:ext xmlns:c16="http://schemas.microsoft.com/office/drawing/2014/chart" uri="{C3380CC4-5D6E-409C-BE32-E72D297353CC}">
                  <c16:uniqueId val="{0000001F-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⑦査定件!$N$32:$O$32</c:f>
              <c:numCache>
                <c:formatCode>#,##0.0;[Red]\-#,##0.0</c:formatCode>
                <c:ptCount val="2"/>
                <c:pt idx="0">
                  <c:v>6.8727999999999998</c:v>
                </c:pt>
                <c:pt idx="1">
                  <c:v>7.3583999999999996</c:v>
                </c:pt>
              </c:numCache>
            </c:numRef>
          </c:val>
          <c:extLst>
            <c:ext xmlns:c16="http://schemas.microsoft.com/office/drawing/2014/chart" uri="{C3380CC4-5D6E-409C-BE32-E72D297353CC}">
              <c16:uniqueId val="{00000020-B413-4D77-B424-5733AE05AEAF}"/>
            </c:ext>
          </c:extLst>
        </c:ser>
        <c:ser>
          <c:idx val="2"/>
          <c:order val="11"/>
          <c:tx>
            <c:strRef>
              <c:f>⑦査定件!$M$31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⑦査定件!$N$47</c:f>
                  <c:strCache>
                    <c:ptCount val="1"/>
                    <c:pt idx="0">
                      <c:v>協会けんぽ（単月）
22.7万件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separator>
</c:separator>
              <c:extLst>
                <c:ext xmlns:c15="http://schemas.microsoft.com/office/drawing/2012/chart" uri="{CE6537A1-D6FC-4f65-9D91-7224C49458BB}">
                  <c15:dlblFieldTable>
                    <c15:dlblFTEntry>
                      <c15:txfldGUID>{E2095550-07BE-49D4-999F-FA8EAFD7F4D2}</c15:txfldGUID>
                      <c15:f>⑦査定件!$N$47</c15:f>
                      <c15:dlblFieldTableCache>
                        <c:ptCount val="1"/>
                        <c:pt idx="0">
                          <c:v>協会けんぽ（単月）
22.7万件</c:v>
                        </c:pt>
                      </c15:dlblFieldTableCache>
                    </c15:dlblFTEntry>
                  </c15:dlblFieldTable>
                  <c15:showDataLabelsRange val="0"/>
                </c:ext>
                <c:ext xmlns:c16="http://schemas.microsoft.com/office/drawing/2014/chart" uri="{C3380CC4-5D6E-409C-BE32-E72D297353CC}">
                  <c16:uniqueId val="{00000021-B413-4D77-B424-5733AE05AEAF}"/>
                </c:ext>
              </c:extLst>
            </c:dLbl>
            <c:dLbl>
              <c:idx val="1"/>
              <c:tx>
                <c:strRef>
                  <c:f>⑦査定件!$P$47</c:f>
                  <c:strCache>
                    <c:ptCount val="1"/>
                    <c:pt idx="0">
                      <c:v>23.7万件
（+4.4％）</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separator>
</c:separator>
              <c:extLst>
                <c:ext xmlns:c15="http://schemas.microsoft.com/office/drawing/2012/chart" uri="{CE6537A1-D6FC-4f65-9D91-7224C49458BB}">
                  <c15:dlblFieldTable>
                    <c15:dlblFTEntry>
                      <c15:txfldGUID>{D7039730-901C-4F16-AEBA-8EB80CCB51FE}</c15:txfldGUID>
                      <c15:f>⑦査定件!$P$47</c15:f>
                      <c15:dlblFieldTableCache>
                        <c:ptCount val="1"/>
                        <c:pt idx="0">
                          <c:v>23.7万件
（+4.4％）</c:v>
                        </c:pt>
                      </c15:dlblFieldTableCache>
                    </c15:dlblFTEntry>
                  </c15:dlblFieldTable>
                  <c15:showDataLabelsRange val="0"/>
                </c:ext>
                <c:ext xmlns:c16="http://schemas.microsoft.com/office/drawing/2014/chart" uri="{C3380CC4-5D6E-409C-BE32-E72D297353CC}">
                  <c16:uniqueId val="{00000022-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0"/>
              </c:ext>
            </c:extLst>
          </c:dLbls>
          <c:cat>
            <c:strRef>
              <c:f>(⑦査定件!$M$61,⑦査定件!$O$61)</c:f>
              <c:strCache>
                <c:ptCount val="2"/>
                <c:pt idx="0">
                  <c:v>令和7年3月審査分</c:v>
                </c:pt>
                <c:pt idx="1">
                  <c:v>令和8年3月審査分</c:v>
                </c:pt>
              </c:strCache>
            </c:strRef>
          </c:cat>
          <c:val>
            <c:numRef>
              <c:f>⑦査定件!$N$31:$O$31</c:f>
              <c:numCache>
                <c:formatCode>#,##0.0;[Red]\-#,##0.0</c:formatCode>
                <c:ptCount val="2"/>
                <c:pt idx="0">
                  <c:v>22.6648</c:v>
                </c:pt>
                <c:pt idx="1">
                  <c:v>23.655999999999999</c:v>
                </c:pt>
              </c:numCache>
            </c:numRef>
          </c:val>
          <c:extLst>
            <c:ext xmlns:c16="http://schemas.microsoft.com/office/drawing/2014/chart" uri="{C3380CC4-5D6E-409C-BE32-E72D297353CC}">
              <c16:uniqueId val="{00000023-B413-4D77-B424-5733AE05AEAF}"/>
            </c:ext>
          </c:extLst>
        </c:ser>
        <c:dLbls>
          <c:showLegendKey val="0"/>
          <c:showVal val="0"/>
          <c:showCatName val="0"/>
          <c:showSerName val="0"/>
          <c:showPercent val="0"/>
          <c:showBubbleSize val="0"/>
        </c:dLbls>
        <c:gapWidth val="150"/>
        <c:overlap val="100"/>
        <c:serLines/>
        <c:axId val="378401192"/>
        <c:axId val="378407072"/>
      </c:barChart>
      <c:lineChart>
        <c:grouping val="standard"/>
        <c:varyColors val="0"/>
        <c:ser>
          <c:idx val="0"/>
          <c:order val="12"/>
          <c:tx>
            <c:strRef>
              <c:f>⑦査定件!$M$30</c:f>
              <c:strCache>
                <c:ptCount val="1"/>
                <c:pt idx="0">
                  <c:v>全管掌</c:v>
                </c:pt>
              </c:strCache>
            </c:strRef>
          </c:tx>
          <c:spPr>
            <a:ln w="19050">
              <a:noFill/>
            </a:ln>
          </c:spPr>
          <c:marker>
            <c:symbol val="none"/>
          </c:marker>
          <c:dLbls>
            <c:dLbl>
              <c:idx val="0"/>
              <c:tx>
                <c:strRef>
                  <c:f>⑦査定件!$N$46</c:f>
                  <c:strCache>
                    <c:ptCount val="1"/>
                    <c:pt idx="0">
                      <c:v>全管掌
90.2万件</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{335A2CF7-01A5-42F6-B24D-23C23B9606FC}</c15:txfldGUID>
                      <c15:f>⑦査定件!$N$46</c15:f>
                      <c15:dlblFieldTableCache>
                        <c:ptCount val="1"/>
                        <c:pt idx="0">
                          <c:v>全管掌
90.2万件</c:v>
                        </c:pt>
                      </c15:dlblFieldTableCache>
                    </c15:dlblFTEntry>
                  </c15:dlblFieldTable>
                  <c15:showDataLabelsRange val="0"/>
                </c:ext>
                <c:ext xmlns:c16="http://schemas.microsoft.com/office/drawing/2014/chart" uri="{C3380CC4-5D6E-409C-BE32-E72D297353CC}">
                  <c16:uniqueId val="{00000024-B413-4D77-B424-5733AE05AEAF}"/>
                </c:ext>
              </c:extLst>
            </c:dLbl>
            <c:dLbl>
              <c:idx val="1"/>
              <c:tx>
                <c:strRef>
                  <c:f>⑦査定件!$P$46</c:f>
                  <c:strCache>
                    <c:ptCount val="1"/>
                    <c:pt idx="0">
                      <c:v>94.7万件
（+5.0％）</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{5B2D7C4B-6CF7-4E71-9B21-4EE7622C1FED}</c15:txfldGUID>
                      <c15:f>⑦査定件!$P$46</c15:f>
                      <c15:dlblFieldTableCache>
                        <c:ptCount val="1"/>
                        <c:pt idx="0">
                          <c:v>94.7万件
（+5.0％）</c:v>
                        </c:pt>
                      </c15:dlblFieldTableCache>
                    </c15:dlblFTEntry>
                  </c15:dlblFieldTable>
                  <c15:showDataLabelsRange val="0"/>
                </c:ext>
                <c:ext xmlns:c16="http://schemas.microsoft.com/office/drawing/2014/chart" uri="{C3380CC4-5D6E-409C-BE32-E72D297353CC}">
                  <c16:uniqueId val="{00000025-B413-4D77-B424-5733AE05AEAF}"/>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val>
            <c:numRef>
              <c:f>⑦査定件!$N$30:$O$30</c:f>
              <c:numCache>
                <c:formatCode>#,##0.0;[Red]\-#,##0.0</c:formatCode>
                <c:ptCount val="2"/>
                <c:pt idx="0">
                  <c:v>90.236500000000007</c:v>
                </c:pt>
                <c:pt idx="1">
                  <c:v>94.729699999999994</c:v>
                </c:pt>
              </c:numCache>
            </c:numRef>
          </c:val>
          <c:smooth val="0"/>
          <c:extLst>
            <c:ext xmlns:c16="http://schemas.microsoft.com/office/drawing/2014/chart" uri="{C3380CC4-5D6E-409C-BE32-E72D297353CC}">
              <c16:uniqueId val="{00000026-B413-4D77-B424-5733AE05AEAF}"/>
            </c:ext>
          </c:extLst>
        </c:ser>
        <c:dLbls>
          <c:showLegendKey val="0"/>
          <c:showVal val="1"/>
          <c:showCatName val="0"/>
          <c:showSerName val="0"/>
          <c:showPercent val="0"/>
          <c:showBubbleSize val="0"/>
        </c:dLbls>
        <c:marker val="1"/>
        <c:smooth val="0"/>
        <c:axId val="378401192"/>
        <c:axId val="378407072"/>
      </c:lineChart>
      <c:catAx>
        <c:axId val="378401192"/>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7072"/>
        <c:crosses val="autoZero"/>
        <c:auto val="1"/>
        <c:lblAlgn val="ctr"/>
        <c:lblOffset val="100"/>
        <c:tickLblSkip val="1"/>
        <c:tickMarkSkip val="1"/>
        <c:noMultiLvlLbl val="0"/>
      </c:catAx>
      <c:valAx>
        <c:axId val="378407072"/>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件数（万件）</a:t>
                </a:r>
              </a:p>
            </c:rich>
          </c:tx>
          <c:layout>
            <c:manualLayout>
              <c:xMode val="edge"/>
              <c:yMode val="edge"/>
              <c:x val="6.9060820056772851E-3"/>
              <c:y val="0.41475593471340605"/>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1192"/>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8066364480617452E-2"/>
          <c:y val="2.1934208085805127E-2"/>
          <c:w val="0.89640944433691161"/>
          <c:h val="0.90129655043490153"/>
        </c:manualLayout>
      </c:layout>
      <c:barChart>
        <c:barDir val="col"/>
        <c:grouping val="stacked"/>
        <c:varyColors val="0"/>
        <c:ser>
          <c:idx val="12"/>
          <c:order val="0"/>
          <c:tx>
            <c:strRef>
              <c:f>⑧査定点!$M$42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5876988442743001"/>
                  <c:y val="-6.9203237707174715E-3"/>
                </c:manualLayout>
              </c:layout>
              <c:tx>
                <c:strRef>
                  <c:f>⑧査定点!$N$58</c:f>
                  <c:strCache>
                    <c:ptCount val="1"/>
                    <c:pt idx="0">
                      <c:v>その他（縦覧）
10.4百万点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{D5A21DB0-C00B-421F-8417-BCC7AD0E5095}</c15:txfldGUID>
                      <c15:f>⑧査定点!$N$58</c15:f>
                      <c15:dlblFieldTableCache>
                        <c:ptCount val="1"/>
                        <c:pt idx="0">
                          <c:v>その他（縦覧）
10.4百万点</c:v>
                        </c:pt>
                      </c15:dlblFieldTableCache>
                    </c15:dlblFTEntry>
                  </c15:dlblFieldTable>
                  <c15:showDataLabelsRange val="0"/>
                </c:ext>
                <c:ext xmlns:c16="http://schemas.microsoft.com/office/drawing/2014/chart" uri="{C3380CC4-5D6E-409C-BE32-E72D297353CC}">
                  <c16:uniqueId val="{00000000-0407-478E-BC85-67DF2310B326}"/>
                </c:ext>
              </c:extLst>
            </c:dLbl>
            <c:dLbl>
              <c:idx val="1"/>
              <c:layout>
                <c:manualLayout>
                  <c:x val="0.16058627340090775"/>
                  <c:y val="-8.2759235515141027E-3"/>
                </c:manualLayout>
              </c:layout>
              <c:tx>
                <c:strRef>
                  <c:f>⑧査定点!$P$58</c:f>
                  <c:strCache>
                    <c:ptCount val="1"/>
                    <c:pt idx="0">
                      <c:v>12.1百万点
（+16.4％）</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{3181BB37-9344-473F-88C5-4D884BBB18ED}</c15:txfldGUID>
                      <c15:f>⑧査定点!$P$58</c15:f>
                      <c15:dlblFieldTableCache>
                        <c:ptCount val="1"/>
                        <c:pt idx="0">
                          <c:v>12.1百万点
（+16.4％）</c:v>
                        </c:pt>
                      </c15:dlblFieldTableCache>
                    </c15:dlblFTEntry>
                  </c15:dlblFieldTable>
                  <c15:showDataLabelsRange val="0"/>
                </c:ext>
                <c:ext xmlns:c16="http://schemas.microsoft.com/office/drawing/2014/chart" uri="{C3380CC4-5D6E-409C-BE32-E72D297353CC}">
                  <c16:uniqueId val="{00000001-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⑧査定点!$N$42:$O$42</c:f>
              <c:numCache>
                <c:formatCode>#,##0.0;[Red]\-#,##0.0</c:formatCode>
                <c:ptCount val="2"/>
                <c:pt idx="0">
                  <c:v>10.426534999999999</c:v>
                </c:pt>
                <c:pt idx="1">
                  <c:v>12.140966000000001</c:v>
                </c:pt>
              </c:numCache>
            </c:numRef>
          </c:val>
          <c:extLst>
            <c:ext xmlns:c16="http://schemas.microsoft.com/office/drawing/2014/chart" uri="{C3380CC4-5D6E-409C-BE32-E72D297353CC}">
              <c16:uniqueId val="{00000002-0407-478E-BC85-67DF2310B326}"/>
            </c:ext>
          </c:extLst>
        </c:ser>
        <c:ser>
          <c:idx val="11"/>
          <c:order val="1"/>
          <c:tx>
            <c:strRef>
              <c:f>⑧査定点!$M$41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tx>
                <c:strRef>
                  <c:f>⑧査定点!$N$57</c:f>
                  <c:strCache>
                    <c:ptCount val="1"/>
                    <c:pt idx="0">
                      <c:v>その他（突合）
14.0百万点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{5CD210AD-6A7B-4C2D-B7FE-498A9E9B3E18}</c15:txfldGUID>
                      <c15:f>⑧査定点!$N$57</c15:f>
                      <c15:dlblFieldTableCache>
                        <c:ptCount val="1"/>
                        <c:pt idx="0">
                          <c:v>その他（突合）
14.0百万点</c:v>
                        </c:pt>
                      </c15:dlblFieldTableCache>
                    </c15:dlblFTEntry>
                  </c15:dlblFieldTable>
                  <c15:showDataLabelsRange val="0"/>
                </c:ext>
                <c:ext xmlns:c16="http://schemas.microsoft.com/office/drawing/2014/chart" uri="{C3380CC4-5D6E-409C-BE32-E72D297353CC}">
                  <c16:uniqueId val="{00000003-0407-478E-BC85-67DF2310B326}"/>
                </c:ext>
              </c:extLst>
            </c:dLbl>
            <c:dLbl>
              <c:idx val="1"/>
              <c:tx>
                <c:strRef>
                  <c:f>⑧査定点!$P$57</c:f>
                  <c:strCache>
                    <c:ptCount val="1"/>
                    <c:pt idx="0">
                      <c:v>15.8百万点
（+13.1％）</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{FEB8828C-6A26-425C-83D6-24EF4A9A91A7}</c15:txfldGUID>
                      <c15:f>⑧査定点!$P$57</c15:f>
                      <c15:dlblFieldTableCache>
                        <c:ptCount val="1"/>
                        <c:pt idx="0">
                          <c:v>15.8百万点
（+13.1％）</c:v>
                        </c:pt>
                      </c15:dlblFieldTableCache>
                    </c15:dlblFTEntry>
                  </c15:dlblFieldTable>
                  <c15:showDataLabelsRange val="0"/>
                </c:ext>
                <c:ext xmlns:c16="http://schemas.microsoft.com/office/drawing/2014/chart" uri="{C3380CC4-5D6E-409C-BE32-E72D297353CC}">
                  <c16:uniqueId val="{00000004-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⑧査定点!$N$41:$O$41</c:f>
              <c:numCache>
                <c:formatCode>#,##0.0;[Red]\-#,##0.0</c:formatCode>
                <c:ptCount val="2"/>
                <c:pt idx="0">
                  <c:v>14.004826</c:v>
                </c:pt>
                <c:pt idx="1">
                  <c:v>15.834787</c:v>
                </c:pt>
              </c:numCache>
            </c:numRef>
          </c:val>
          <c:extLst>
            <c:ext xmlns:c16="http://schemas.microsoft.com/office/drawing/2014/chart" uri="{C3380CC4-5D6E-409C-BE32-E72D297353CC}">
              <c16:uniqueId val="{00000005-0407-478E-BC85-67DF2310B326}"/>
            </c:ext>
          </c:extLst>
        </c:ser>
        <c:ser>
          <c:idx val="6"/>
          <c:order val="2"/>
          <c:tx>
            <c:strRef>
              <c:f>⑧査定点!$M$40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⑧査定点!$N$56</c:f>
                  <c:strCache>
                    <c:ptCount val="1"/>
                    <c:pt idx="0">
                      <c:v>その他（単月）
99.5百万点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{1C654D09-A1FB-4562-961B-AAED4B85B679}</c15:txfldGUID>
                      <c15:f>⑧査定点!$N$56</c15:f>
                      <c15:dlblFieldTableCache>
                        <c:ptCount val="1"/>
                        <c:pt idx="0">
                          <c:v>その他（単月）
99.5百万点</c:v>
                        </c:pt>
                      </c15:dlblFieldTableCache>
                    </c15:dlblFTEntry>
                  </c15:dlblFieldTable>
                  <c15:showDataLabelsRange val="0"/>
                </c:ext>
                <c:ext xmlns:c16="http://schemas.microsoft.com/office/drawing/2014/chart" uri="{C3380CC4-5D6E-409C-BE32-E72D297353CC}">
                  <c16:uniqueId val="{00000006-0407-478E-BC85-67DF2310B326}"/>
                </c:ext>
              </c:extLst>
            </c:dLbl>
            <c:dLbl>
              <c:idx val="1"/>
              <c:tx>
                <c:strRef>
                  <c:f>⑧査定点!$P$56</c:f>
                  <c:strCache>
                    <c:ptCount val="1"/>
                    <c:pt idx="0">
                      <c:v>116.9百万点
（+17.4％）</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{8C23CF1D-04C7-4715-B388-6300A3E37520}</c15:txfldGUID>
                      <c15:f>⑧査定点!$P$56</c15:f>
                      <c15:dlblFieldTableCache>
                        <c:ptCount val="1"/>
                        <c:pt idx="0">
                          <c:v>116.9百万点
（+17.4％）</c:v>
                        </c:pt>
                      </c15:dlblFieldTableCache>
                    </c15:dlblFTEntry>
                  </c15:dlblFieldTable>
                  <c15:showDataLabelsRange val="0"/>
                </c:ext>
                <c:ext xmlns:c16="http://schemas.microsoft.com/office/drawing/2014/chart" uri="{C3380CC4-5D6E-409C-BE32-E72D297353CC}">
                  <c16:uniqueId val="{00000007-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(⑧査定点!$M$61,⑧査定点!$O$61)</c:f>
              <c:strCache>
                <c:ptCount val="2"/>
                <c:pt idx="0">
                  <c:v>令和7年3月審査分</c:v>
                </c:pt>
                <c:pt idx="1">
                  <c:v>令和8年3月審査分</c:v>
                </c:pt>
              </c:strCache>
            </c:strRef>
          </c:cat>
          <c:val>
            <c:numRef>
              <c:f>⑧査定点!$N$40:$O$40</c:f>
              <c:numCache>
                <c:formatCode>#,##0.0;[Red]\-#,##0.0</c:formatCode>
                <c:ptCount val="2"/>
                <c:pt idx="0">
                  <c:v>99.510706999999996</c:v>
                </c:pt>
                <c:pt idx="1">
                  <c:v>116.86287700000001</c:v>
                </c:pt>
              </c:numCache>
            </c:numRef>
          </c:val>
          <c:extLst>
            <c:ext xmlns:c16="http://schemas.microsoft.com/office/drawing/2014/chart" uri="{C3380CC4-5D6E-409C-BE32-E72D297353CC}">
              <c16:uniqueId val="{00000008-0407-478E-BC85-67DF2310B326}"/>
            </c:ext>
          </c:extLst>
        </c:ser>
        <c:ser>
          <c:idx val="10"/>
          <c:order val="3"/>
          <c:tx>
            <c:strRef>
              <c:f>⑧査定点!$M$39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427795312257465"/>
                  <c:y val="1.6267943707363931E-2"/>
                </c:manualLayout>
              </c:layout>
              <c:tx>
                <c:strRef>
                  <c:f>⑧査定点!$N$55</c:f>
                  <c:strCache>
                    <c:ptCount val="1"/>
                    <c:pt idx="0">
                      <c:v>健保組合（縦覧）
10.1百万点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{7A2445AF-5EE2-40B9-8F9A-28A0F1FE7D6F}</c15:txfldGUID>
                      <c15:f>⑧査定点!$N$55</c15:f>
                      <c15:dlblFieldTableCache>
                        <c:ptCount val="1"/>
                        <c:pt idx="0">
                          <c:v>健保組合（縦覧）
10.1百万点</c:v>
                        </c:pt>
                      </c15:dlblFieldTableCache>
                    </c15:dlblFTEntry>
                  </c15:dlblFieldTable>
                  <c15:showDataLabelsRange val="0"/>
                </c:ext>
                <c:ext xmlns:c16="http://schemas.microsoft.com/office/drawing/2014/chart" uri="{C3380CC4-5D6E-409C-BE32-E72D297353CC}">
                  <c16:uniqueId val="{00000009-0407-478E-BC85-67DF2310B326}"/>
                </c:ext>
              </c:extLst>
            </c:dLbl>
            <c:dLbl>
              <c:idx val="1"/>
              <c:layout>
                <c:manualLayout>
                  <c:x val="0.15135721523652945"/>
                  <c:y val="1.0845295804909354E-2"/>
                </c:manualLayout>
              </c:layout>
              <c:tx>
                <c:strRef>
                  <c:f>⑧査定点!$P$55</c:f>
                  <c:strCache>
                    <c:ptCount val="1"/>
                    <c:pt idx="0">
                      <c:v>12.0百万点
（+19.0％）</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{6D0B7813-E2B8-40AC-8D9F-C0F16298C665}</c15:txfldGUID>
                      <c15:f>⑧査定点!$P$55</c15:f>
                      <c15:dlblFieldTableCache>
                        <c:ptCount val="1"/>
                        <c:pt idx="0">
                          <c:v>12.0百万点
（+19.0％）</c:v>
                        </c:pt>
                      </c15:dlblFieldTableCache>
                    </c15:dlblFTEntry>
                  </c15:dlblFieldTable>
                  <c15:showDataLabelsRange val="0"/>
                </c:ext>
                <c:ext xmlns:c16="http://schemas.microsoft.com/office/drawing/2014/chart" uri="{C3380CC4-5D6E-409C-BE32-E72D297353CC}">
                  <c16:uniqueId val="{0000000A-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⑧査定点!$N$39:$O$39</c:f>
              <c:numCache>
                <c:formatCode>#,##0.0;[Red]\-#,##0.0</c:formatCode>
                <c:ptCount val="2"/>
                <c:pt idx="0">
                  <c:v>10.065903</c:v>
                </c:pt>
                <c:pt idx="1">
                  <c:v>11.980962999999999</c:v>
                </c:pt>
              </c:numCache>
            </c:numRef>
          </c:val>
          <c:extLst>
            <c:ext xmlns:c16="http://schemas.microsoft.com/office/drawing/2014/chart" uri="{C3380CC4-5D6E-409C-BE32-E72D297353CC}">
              <c16:uniqueId val="{0000000B-0407-478E-BC85-67DF2310B326}"/>
            </c:ext>
          </c:extLst>
        </c:ser>
        <c:ser>
          <c:idx val="9"/>
          <c:order val="4"/>
          <c:tx>
            <c:strRef>
              <c:f>⑧査定点!$M$38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243213342456819"/>
                  <c:y val="-1.4912281731750361E-2"/>
                </c:manualLayout>
              </c:layout>
              <c:tx>
                <c:strRef>
                  <c:f>⑧査定点!$N$54</c:f>
                  <c:strCache>
                    <c:ptCount val="1"/>
                    <c:pt idx="0">
                      <c:v>健保組合（突合）
9.3百万点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{11572937-0179-4F5B-8AAD-1B3CC613A01F}</c15:txfldGUID>
                      <c15:f>⑧査定点!$N$54</c15:f>
                      <c15:dlblFieldTableCache>
                        <c:ptCount val="1"/>
                        <c:pt idx="0">
                          <c:v>健保組合（突合）
9.3百万点</c:v>
                        </c:pt>
                      </c15:dlblFieldTableCache>
                    </c15:dlblFTEntry>
                  </c15:dlblFieldTable>
                  <c15:showDataLabelsRange val="0"/>
                </c:ext>
                <c:ext xmlns:c16="http://schemas.microsoft.com/office/drawing/2014/chart" uri="{C3380CC4-5D6E-409C-BE32-E72D297353CC}">
                  <c16:uniqueId val="{0000000C-0407-478E-BC85-67DF2310B326}"/>
                </c:ext>
              </c:extLst>
            </c:dLbl>
            <c:dLbl>
              <c:idx val="1"/>
              <c:layout>
                <c:manualLayout>
                  <c:x val="0.15504885463254237"/>
                  <c:y val="-1.76236056829778E-2"/>
                </c:manualLayout>
              </c:layout>
              <c:tx>
                <c:strRef>
                  <c:f>⑧査定点!$P$54</c:f>
                  <c:strCache>
                    <c:ptCount val="1"/>
                    <c:pt idx="0">
                      <c:v>10.6百万点
（+14.7％）</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{D524B068-14A6-441C-A03E-154FDA64B6CA}</c15:txfldGUID>
                      <c15:f>⑧査定点!$P$54</c15:f>
                      <c15:dlblFieldTableCache>
                        <c:ptCount val="1"/>
                        <c:pt idx="0">
                          <c:v>10.6百万点
（+14.7％）</c:v>
                        </c:pt>
                      </c15:dlblFieldTableCache>
                    </c15:dlblFTEntry>
                  </c15:dlblFieldTable>
                  <c15:showDataLabelsRange val="0"/>
                </c:ext>
                <c:ext xmlns:c16="http://schemas.microsoft.com/office/drawing/2014/chart" uri="{C3380CC4-5D6E-409C-BE32-E72D297353CC}">
                  <c16:uniqueId val="{0000000D-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⑧査定点!$N$38:$O$38</c:f>
              <c:numCache>
                <c:formatCode>#,##0.0;[Red]\-#,##0.0</c:formatCode>
                <c:ptCount val="2"/>
                <c:pt idx="0">
                  <c:v>9.266001000000001</c:v>
                </c:pt>
                <c:pt idx="1">
                  <c:v>10.630250999999999</c:v>
                </c:pt>
              </c:numCache>
            </c:numRef>
          </c:val>
          <c:extLst>
            <c:ext xmlns:c16="http://schemas.microsoft.com/office/drawing/2014/chart" uri="{C3380CC4-5D6E-409C-BE32-E72D297353CC}">
              <c16:uniqueId val="{0000000E-0407-478E-BC85-67DF2310B326}"/>
            </c:ext>
          </c:extLst>
        </c:ser>
        <c:ser>
          <c:idx val="4"/>
          <c:order val="5"/>
          <c:tx>
            <c:strRef>
              <c:f>⑧査定点!$M$37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⑧査定点!$N$53</c:f>
                  <c:strCache>
                    <c:ptCount val="1"/>
                    <c:pt idx="0">
                      <c:v>健保組合（単月）
87.6百万点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{3DCC17B2-A137-4F49-9D82-8173BCB08CA4}</c15:txfldGUID>
                      <c15:f>⑧査定点!$N$53</c15:f>
                      <c15:dlblFieldTableCache>
                        <c:ptCount val="1"/>
                        <c:pt idx="0">
                          <c:v>健保組合（単月）
87.6百万点</c:v>
                        </c:pt>
                      </c15:dlblFieldTableCache>
                    </c15:dlblFTEntry>
                  </c15:dlblFieldTable>
                  <c15:showDataLabelsRange val="0"/>
                </c:ext>
                <c:ext xmlns:c16="http://schemas.microsoft.com/office/drawing/2014/chart" uri="{C3380CC4-5D6E-409C-BE32-E72D297353CC}">
                  <c16:uniqueId val="{0000000F-0407-478E-BC85-67DF2310B326}"/>
                </c:ext>
              </c:extLst>
            </c:dLbl>
            <c:dLbl>
              <c:idx val="1"/>
              <c:tx>
                <c:strRef>
                  <c:f>⑧査定点!$P$53</c:f>
                  <c:strCache>
                    <c:ptCount val="1"/>
                    <c:pt idx="0">
                      <c:v>100.6百万点
（+14.8％）</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{E928D900-E3F4-40D7-A51C-10E86C7AC5A7}</c15:txfldGUID>
                      <c15:f>⑧査定点!$P$53</c15:f>
                      <c15:dlblFieldTableCache>
                        <c:ptCount val="1"/>
                        <c:pt idx="0">
                          <c:v>100.6百万点
（+14.8％）</c:v>
                        </c:pt>
                      </c15:dlblFieldTableCache>
                    </c15:dlblFTEntry>
                  </c15:dlblFieldTable>
                  <c15:showDataLabelsRange val="0"/>
                </c:ext>
                <c:ext xmlns:c16="http://schemas.microsoft.com/office/drawing/2014/chart" uri="{C3380CC4-5D6E-409C-BE32-E72D297353CC}">
                  <c16:uniqueId val="{00000010-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(⑧査定点!$M$61,⑧査定点!$O$61)</c:f>
              <c:strCache>
                <c:ptCount val="2"/>
                <c:pt idx="0">
                  <c:v>令和7年3月審査分</c:v>
                </c:pt>
                <c:pt idx="1">
                  <c:v>令和8年3月審査分</c:v>
                </c:pt>
              </c:strCache>
            </c:strRef>
          </c:cat>
          <c:val>
            <c:numRef>
              <c:f>⑧査定点!$N$37:$O$37</c:f>
              <c:numCache>
                <c:formatCode>#,##0.0;[Red]\-#,##0.0</c:formatCode>
                <c:ptCount val="2"/>
                <c:pt idx="0">
                  <c:v>87.635397999999995</c:v>
                </c:pt>
                <c:pt idx="1">
                  <c:v>100.579196</c:v>
                </c:pt>
              </c:numCache>
            </c:numRef>
          </c:val>
          <c:extLst>
            <c:ext xmlns:c16="http://schemas.microsoft.com/office/drawing/2014/chart" uri="{C3380CC4-5D6E-409C-BE32-E72D297353CC}">
              <c16:uniqueId val="{00000011-0407-478E-BC85-67DF2310B326}"/>
            </c:ext>
          </c:extLst>
        </c:ser>
        <c:ser>
          <c:idx val="8"/>
          <c:order val="6"/>
          <c:tx>
            <c:strRef>
              <c:f>⑧査定点!$M$36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058631372656174"/>
                  <c:y val="2.1690591609818708E-2"/>
                </c:manualLayout>
              </c:layout>
              <c:tx>
                <c:strRef>
                  <c:f>⑧査定点!$N$52</c:f>
                  <c:strCache>
                    <c:ptCount val="1"/>
                    <c:pt idx="0">
                      <c:v>共済組合（縦覧）
3.3百万点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{B4C1ECD7-4889-417D-98A9-22BC7F42DCD8}</c15:txfldGUID>
                      <c15:f>⑧査定点!$N$52</c15:f>
                      <c15:dlblFieldTableCache>
                        <c:ptCount val="1"/>
                        <c:pt idx="0">
                          <c:v>共済組合（縦覧）
3.3百万点</c:v>
                        </c:pt>
                      </c15:dlblFieldTableCache>
                    </c15:dlblFTEntry>
                  </c15:dlblFieldTable>
                  <c15:showDataLabelsRange val="0"/>
                </c:ext>
                <c:ext xmlns:c16="http://schemas.microsoft.com/office/drawing/2014/chart" uri="{C3380CC4-5D6E-409C-BE32-E72D297353CC}">
                  <c16:uniqueId val="{00000012-0407-478E-BC85-67DF2310B326}"/>
                </c:ext>
              </c:extLst>
            </c:dLbl>
            <c:dLbl>
              <c:idx val="1"/>
              <c:layout>
                <c:manualLayout>
                  <c:x val="0.15135721523652945"/>
                  <c:y val="1.3556619756136692E-2"/>
                </c:manualLayout>
              </c:layout>
              <c:tx>
                <c:strRef>
                  <c:f>⑧査定点!$P$52</c:f>
                  <c:strCache>
                    <c:ptCount val="1"/>
                    <c:pt idx="0">
                      <c:v>3.7百万点
（+14.1％）</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{B4EDCC57-644D-4671-9770-E8AFEF20CC03}</c15:txfldGUID>
                      <c15:f>⑧査定点!$P$52</c15:f>
                      <c15:dlblFieldTableCache>
                        <c:ptCount val="1"/>
                        <c:pt idx="0">
                          <c:v>3.7百万点
（+14.1％）</c:v>
                        </c:pt>
                      </c15:dlblFieldTableCache>
                    </c15:dlblFTEntry>
                  </c15:dlblFieldTable>
                  <c15:showDataLabelsRange val="0"/>
                </c:ext>
                <c:ext xmlns:c16="http://schemas.microsoft.com/office/drawing/2014/chart" uri="{C3380CC4-5D6E-409C-BE32-E72D297353CC}">
                  <c16:uniqueId val="{00000013-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⑧査定点!$N$36:$O$36</c:f>
              <c:numCache>
                <c:formatCode>#,##0.0;[Red]\-#,##0.0</c:formatCode>
                <c:ptCount val="2"/>
                <c:pt idx="0">
                  <c:v>3.2792150000000002</c:v>
                </c:pt>
                <c:pt idx="1">
                  <c:v>3.7414520000000002</c:v>
                </c:pt>
              </c:numCache>
            </c:numRef>
          </c:val>
          <c:extLst>
            <c:ext xmlns:c16="http://schemas.microsoft.com/office/drawing/2014/chart" uri="{C3380CC4-5D6E-409C-BE32-E72D297353CC}">
              <c16:uniqueId val="{00000014-0407-478E-BC85-67DF2310B326}"/>
            </c:ext>
          </c:extLst>
        </c:ser>
        <c:ser>
          <c:idx val="7"/>
          <c:order val="7"/>
          <c:tx>
            <c:strRef>
              <c:f>⑧査定点!$M$35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243213342456819"/>
                  <c:y val="-1.2200957780523023E-2"/>
                </c:manualLayout>
              </c:layout>
              <c:tx>
                <c:strRef>
                  <c:f>⑧査定点!$N$51</c:f>
                  <c:strCache>
                    <c:ptCount val="1"/>
                    <c:pt idx="0">
                      <c:v>共済組合（突合）
3.3百万点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{7CEF1CE9-1E60-4DD6-8C97-A462AD363B36}</c15:txfldGUID>
                      <c15:f>⑧査定点!$N$51</c15:f>
                      <c15:dlblFieldTableCache>
                        <c:ptCount val="1"/>
                        <c:pt idx="0">
                          <c:v>共済組合（突合）
3.3百万点</c:v>
                        </c:pt>
                      </c15:dlblFieldTableCache>
                    </c15:dlblFTEntry>
                  </c15:dlblFieldTable>
                  <c15:showDataLabelsRange val="0"/>
                </c:ext>
                <c:ext xmlns:c16="http://schemas.microsoft.com/office/drawing/2014/chart" uri="{C3380CC4-5D6E-409C-BE32-E72D297353CC}">
                  <c16:uniqueId val="{00000015-0407-478E-BC85-67DF2310B326}"/>
                </c:ext>
              </c:extLst>
            </c:dLbl>
            <c:dLbl>
              <c:idx val="1"/>
              <c:layout>
                <c:manualLayout>
                  <c:x val="0.15689467433054882"/>
                  <c:y val="-2.0334929634205138E-2"/>
                </c:manualLayout>
              </c:layout>
              <c:tx>
                <c:strRef>
                  <c:f>⑧査定点!$P$51</c:f>
                  <c:strCache>
                    <c:ptCount val="1"/>
                    <c:pt idx="0">
                      <c:v>3.7百万点
（+11.8％）</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{0F52FD87-4193-4BC3-8B7D-A13490CA23A5}</c15:txfldGUID>
                      <c15:f>⑧査定点!$P$51</c15:f>
                      <c15:dlblFieldTableCache>
                        <c:ptCount val="1"/>
                        <c:pt idx="0">
                          <c:v>3.7百万点
（+11.8％）</c:v>
                        </c:pt>
                      </c15:dlblFieldTableCache>
                    </c15:dlblFTEntry>
                  </c15:dlblFieldTable>
                  <c15:showDataLabelsRange val="0"/>
                </c:ext>
                <c:ext xmlns:c16="http://schemas.microsoft.com/office/drawing/2014/chart" uri="{C3380CC4-5D6E-409C-BE32-E72D297353CC}">
                  <c16:uniqueId val="{00000016-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⑧査定点!$N$35:$O$35</c:f>
              <c:numCache>
                <c:formatCode>#,##0.0;[Red]\-#,##0.0</c:formatCode>
                <c:ptCount val="2"/>
                <c:pt idx="0">
                  <c:v>3.3470210000000002</c:v>
                </c:pt>
                <c:pt idx="1">
                  <c:v>3.7405300000000001</c:v>
                </c:pt>
              </c:numCache>
            </c:numRef>
          </c:val>
          <c:extLst>
            <c:ext xmlns:c16="http://schemas.microsoft.com/office/drawing/2014/chart" uri="{C3380CC4-5D6E-409C-BE32-E72D297353CC}">
              <c16:uniqueId val="{00000017-0407-478E-BC85-67DF2310B326}"/>
            </c:ext>
          </c:extLst>
        </c:ser>
        <c:ser>
          <c:idx val="3"/>
          <c:order val="8"/>
          <c:tx>
            <c:strRef>
              <c:f>⑧査定点!$M$34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tx>
                <c:strRef>
                  <c:f>⑧査定点!$N$50</c:f>
                  <c:strCache>
                    <c:ptCount val="1"/>
                    <c:pt idx="0">
                      <c:v>共済組合（単月）
32.0百万点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{B27EDCAF-94C5-45B4-A8F3-515B2FFEED1D}</c15:txfldGUID>
                      <c15:f>⑧査定点!$N$50</c15:f>
                      <c15:dlblFieldTableCache>
                        <c:ptCount val="1"/>
                        <c:pt idx="0">
                          <c:v>共済組合（単月）
32.0百万点</c:v>
                        </c:pt>
                      </c15:dlblFieldTableCache>
                    </c15:dlblFTEntry>
                  </c15:dlblFieldTable>
                  <c15:showDataLabelsRange val="0"/>
                </c:ext>
                <c:ext xmlns:c16="http://schemas.microsoft.com/office/drawing/2014/chart" uri="{C3380CC4-5D6E-409C-BE32-E72D297353CC}">
                  <c16:uniqueId val="{00000018-0407-478E-BC85-67DF2310B326}"/>
                </c:ext>
              </c:extLst>
            </c:dLbl>
            <c:dLbl>
              <c:idx val="1"/>
              <c:tx>
                <c:strRef>
                  <c:f>⑧査定点!$P$50</c:f>
                  <c:strCache>
                    <c:ptCount val="1"/>
                    <c:pt idx="0">
                      <c:v>37.0百万点
（+15.6％）</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{97119F5E-36F0-49E4-9027-110296D83E04}</c15:txfldGUID>
                      <c15:f>⑧査定点!$P$50</c15:f>
                      <c15:dlblFieldTableCache>
                        <c:ptCount val="1"/>
                        <c:pt idx="0">
                          <c:v>37.0百万点
（+15.6％）</c:v>
                        </c:pt>
                      </c15:dlblFieldTableCache>
                    </c15:dlblFTEntry>
                  </c15:dlblFieldTable>
                  <c15:showDataLabelsRange val="0"/>
                </c:ext>
                <c:ext xmlns:c16="http://schemas.microsoft.com/office/drawing/2014/chart" uri="{C3380CC4-5D6E-409C-BE32-E72D297353CC}">
                  <c16:uniqueId val="{00000019-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(⑧査定点!$M$61,⑧査定点!$O$61)</c:f>
              <c:strCache>
                <c:ptCount val="2"/>
                <c:pt idx="0">
                  <c:v>令和7年3月審査分</c:v>
                </c:pt>
                <c:pt idx="1">
                  <c:v>令和8年3月審査分</c:v>
                </c:pt>
              </c:strCache>
            </c:strRef>
          </c:cat>
          <c:val>
            <c:numRef>
              <c:f>⑧査定点!$N$34:$O$34</c:f>
              <c:numCache>
                <c:formatCode>#,##0.0;[Red]\-#,##0.0</c:formatCode>
                <c:ptCount val="2"/>
                <c:pt idx="0">
                  <c:v>32.029448000000002</c:v>
                </c:pt>
                <c:pt idx="1">
                  <c:v>37.022296000000004</c:v>
                </c:pt>
              </c:numCache>
            </c:numRef>
          </c:val>
          <c:extLst>
            <c:ext xmlns:c16="http://schemas.microsoft.com/office/drawing/2014/chart" uri="{C3380CC4-5D6E-409C-BE32-E72D297353CC}">
              <c16:uniqueId val="{0000001A-0407-478E-BC85-67DF2310B326}"/>
            </c:ext>
          </c:extLst>
        </c:ser>
        <c:ser>
          <c:idx val="5"/>
          <c:order val="9"/>
          <c:tx>
            <c:strRef>
              <c:f>⑧査定点!$M$33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layout>
                <c:manualLayout>
                  <c:x val="-0.16333362335232957"/>
                  <c:y val="-1.4030064423765699E-3"/>
                </c:manualLayout>
              </c:layout>
              <c:tx>
                <c:strRef>
                  <c:f>⑧査定点!$N$49</c:f>
                  <c:strCache>
                    <c:ptCount val="1"/>
                    <c:pt idx="0">
                      <c:v>協会けんぽ（縦覧）
15.5百万点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{E6E51F56-8AC0-4381-9A04-6077C603A7DA}</c15:txfldGUID>
                      <c15:f>⑧査定点!$N$49</c15:f>
                      <c15:dlblFieldTableCache>
                        <c:ptCount val="1"/>
                        <c:pt idx="0">
                          <c:v>協会けんぽ（縦覧）
15.5百万点</c:v>
                        </c:pt>
                      </c15:dlblFieldTableCache>
                    </c15:dlblFTEntry>
                  </c15:dlblFieldTable>
                  <c15:showDataLabelsRange val="0"/>
                </c:ext>
                <c:ext xmlns:c16="http://schemas.microsoft.com/office/drawing/2014/chart" uri="{C3380CC4-5D6E-409C-BE32-E72D297353CC}">
                  <c16:uniqueId val="{0000001B-0407-478E-BC85-67DF2310B326}"/>
                </c:ext>
              </c:extLst>
            </c:dLbl>
            <c:dLbl>
              <c:idx val="1"/>
              <c:layout>
                <c:manualLayout>
                  <c:x val="0.15688621104682343"/>
                  <c:y val="-1.0656010656010753E-2"/>
                </c:manualLayout>
              </c:layout>
              <c:tx>
                <c:strRef>
                  <c:f>⑧査定点!$P$49</c:f>
                  <c:strCache>
                    <c:ptCount val="1"/>
                    <c:pt idx="0">
                      <c:v>17.5百万点
（+13.3％）</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{AC53E71F-5826-4009-91F6-26ABAFC2AEBB}</c15:txfldGUID>
                      <c15:f>⑧査定点!$P$49</c15:f>
                      <c15:dlblFieldTableCache>
                        <c:ptCount val="1"/>
                        <c:pt idx="0">
                          <c:v>17.5百万点
（+13.3％）</c:v>
                        </c:pt>
                      </c15:dlblFieldTableCache>
                    </c15:dlblFTEntry>
                  </c15:dlblFieldTable>
                  <c15:showDataLabelsRange val="0"/>
                </c:ext>
                <c:ext xmlns:c16="http://schemas.microsoft.com/office/drawing/2014/chart" uri="{C3380CC4-5D6E-409C-BE32-E72D297353CC}">
                  <c16:uniqueId val="{0000001C-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⑧査定点!$N$33:$O$33</c:f>
              <c:numCache>
                <c:formatCode>#,##0.0;[Red]\-#,##0.0</c:formatCode>
                <c:ptCount val="2"/>
                <c:pt idx="0">
                  <c:v>15.463944999999999</c:v>
                </c:pt>
                <c:pt idx="1">
                  <c:v>17.528307000000002</c:v>
                </c:pt>
              </c:numCache>
            </c:numRef>
          </c:val>
          <c:extLst>
            <c:ext xmlns:c16="http://schemas.microsoft.com/office/drawing/2014/chart" uri="{C3380CC4-5D6E-409C-BE32-E72D297353CC}">
              <c16:uniqueId val="{0000001D-0407-478E-BC85-67DF2310B326}"/>
            </c:ext>
          </c:extLst>
        </c:ser>
        <c:ser>
          <c:idx val="1"/>
          <c:order val="10"/>
          <c:tx>
            <c:strRef>
              <c:f>⑧査定点!$M$32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⑧査定点!$N$48</c:f>
                  <c:strCache>
                    <c:ptCount val="1"/>
                    <c:pt idx="0">
                      <c:v>協会けんぽ（突合）
15.7百万点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{9BF26233-F1FA-4BE3-B338-8420510118B4}</c15:txfldGUID>
                      <c15:f>⑧査定点!$N$48</c15:f>
                      <c15:dlblFieldTableCache>
                        <c:ptCount val="1"/>
                        <c:pt idx="0">
                          <c:v>協会けんぽ（突合）
15.7百万点</c:v>
                        </c:pt>
                      </c15:dlblFieldTableCache>
                    </c15:dlblFTEntry>
                  </c15:dlblFieldTable>
                  <c15:showDataLabelsRange val="0"/>
                </c:ext>
                <c:ext xmlns:c16="http://schemas.microsoft.com/office/drawing/2014/chart" uri="{C3380CC4-5D6E-409C-BE32-E72D297353CC}">
                  <c16:uniqueId val="{0000001E-0407-478E-BC85-67DF2310B326}"/>
                </c:ext>
              </c:extLst>
            </c:dLbl>
            <c:dLbl>
              <c:idx val="1"/>
              <c:tx>
                <c:strRef>
                  <c:f>⑧査定点!$P$48</c:f>
                  <c:strCache>
                    <c:ptCount val="1"/>
                    <c:pt idx="0">
                      <c:v>18.1百万点
（+15.6％）</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{0105C1E0-9844-4368-8DED-9A7BDAE491B6}</c15:txfldGUID>
                      <c15:f>⑧査定点!$P$48</c15:f>
                      <c15:dlblFieldTableCache>
                        <c:ptCount val="1"/>
                        <c:pt idx="0">
                          <c:v>18.1百万点
（+15.6％）</c:v>
                        </c:pt>
                      </c15:dlblFieldTableCache>
                    </c15:dlblFTEntry>
                  </c15:dlblFieldTable>
                  <c15:showDataLabelsRange val="0"/>
                </c:ext>
                <c:ext xmlns:c16="http://schemas.microsoft.com/office/drawing/2014/chart" uri="{C3380CC4-5D6E-409C-BE32-E72D297353CC}">
                  <c16:uniqueId val="{0000001F-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⑧査定点!$N$32:$O$32</c:f>
              <c:numCache>
                <c:formatCode>#,##0.0;[Red]\-#,##0.0</c:formatCode>
                <c:ptCount val="2"/>
                <c:pt idx="0">
                  <c:v>15.653705</c:v>
                </c:pt>
                <c:pt idx="1">
                  <c:v>18.100673999999998</c:v>
                </c:pt>
              </c:numCache>
            </c:numRef>
          </c:val>
          <c:extLst>
            <c:ext xmlns:c16="http://schemas.microsoft.com/office/drawing/2014/chart" uri="{C3380CC4-5D6E-409C-BE32-E72D297353CC}">
              <c16:uniqueId val="{00000020-0407-478E-BC85-67DF2310B326}"/>
            </c:ext>
          </c:extLst>
        </c:ser>
        <c:ser>
          <c:idx val="2"/>
          <c:order val="11"/>
          <c:tx>
            <c:strRef>
              <c:f>⑧査定点!$M$31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⑧査定点!$N$47</c:f>
                  <c:strCache>
                    <c:ptCount val="1"/>
                    <c:pt idx="0">
                      <c:v>協会けんぽ（単月）
150.0百万点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{EE79F02F-8DF9-428A-A6B1-4D2CC1C252F5}</c15:txfldGUID>
                      <c15:f>⑧査定点!$N$47</c15:f>
                      <c15:dlblFieldTableCache>
                        <c:ptCount val="1"/>
                        <c:pt idx="0">
                          <c:v>協会けんぽ（単月）
150.0百万点</c:v>
                        </c:pt>
                      </c15:dlblFieldTableCache>
                    </c15:dlblFTEntry>
                  </c15:dlblFieldTable>
                  <c15:showDataLabelsRange val="0"/>
                </c:ext>
                <c:ext xmlns:c16="http://schemas.microsoft.com/office/drawing/2014/chart" uri="{C3380CC4-5D6E-409C-BE32-E72D297353CC}">
                  <c16:uniqueId val="{00000021-0407-478E-BC85-67DF2310B326}"/>
                </c:ext>
              </c:extLst>
            </c:dLbl>
            <c:dLbl>
              <c:idx val="1"/>
              <c:tx>
                <c:strRef>
                  <c:f>⑧査定点!$P$47</c:f>
                  <c:strCache>
                    <c:ptCount val="1"/>
                    <c:pt idx="0">
                      <c:v>167.6百万点
（+11.7％）</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{FA0F9710-1C6E-434B-9548-B6712437E6A5}</c15:txfldGUID>
                      <c15:f>⑧査定点!$P$47</c15:f>
                      <c15:dlblFieldTableCache>
                        <c:ptCount val="1"/>
                        <c:pt idx="0">
                          <c:v>167.6百万点
（+11.7％）</c:v>
                        </c:pt>
                      </c15:dlblFieldTableCache>
                    </c15:dlblFTEntry>
                  </c15:dlblFieldTable>
                  <c15:showDataLabelsRange val="0"/>
                </c:ext>
                <c:ext xmlns:c16="http://schemas.microsoft.com/office/drawing/2014/chart" uri="{C3380CC4-5D6E-409C-BE32-E72D297353CC}">
                  <c16:uniqueId val="{00000022-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(⑧査定点!$M$61,⑧査定点!$O$61)</c:f>
              <c:strCache>
                <c:ptCount val="2"/>
                <c:pt idx="0">
                  <c:v>令和7年3月審査分</c:v>
                </c:pt>
                <c:pt idx="1">
                  <c:v>令和8年3月審査分</c:v>
                </c:pt>
              </c:strCache>
            </c:strRef>
          </c:cat>
          <c:val>
            <c:numRef>
              <c:f>⑧査定点!$N$31:$O$31</c:f>
              <c:numCache>
                <c:formatCode>#,##0.0;[Red]\-#,##0.0</c:formatCode>
                <c:ptCount val="2"/>
                <c:pt idx="0">
                  <c:v>149.96240400000002</c:v>
                </c:pt>
                <c:pt idx="1">
                  <c:v>167.57814000000002</c:v>
                </c:pt>
              </c:numCache>
            </c:numRef>
          </c:val>
          <c:extLst>
            <c:ext xmlns:c16="http://schemas.microsoft.com/office/drawing/2014/chart" uri="{C3380CC4-5D6E-409C-BE32-E72D297353CC}">
              <c16:uniqueId val="{00000023-0407-478E-BC85-67DF2310B326}"/>
            </c:ext>
          </c:extLst>
        </c:ser>
        <c:dLbls>
          <c:showLegendKey val="0"/>
          <c:showVal val="0"/>
          <c:showCatName val="0"/>
          <c:showSerName val="0"/>
          <c:showPercent val="0"/>
          <c:showBubbleSize val="0"/>
        </c:dLbls>
        <c:gapWidth val="150"/>
        <c:overlap val="100"/>
        <c:serLines/>
        <c:axId val="378403152"/>
        <c:axId val="378403936"/>
      </c:barChart>
      <c:lineChart>
        <c:grouping val="standard"/>
        <c:varyColors val="0"/>
        <c:ser>
          <c:idx val="0"/>
          <c:order val="12"/>
          <c:tx>
            <c:strRef>
              <c:f>⑧査定点!$M$30</c:f>
              <c:strCache>
                <c:ptCount val="1"/>
                <c:pt idx="0">
                  <c:v>全管掌</c:v>
                </c:pt>
              </c:strCache>
            </c:strRef>
          </c:tx>
          <c:spPr>
            <a:ln w="19050">
              <a:noFill/>
            </a:ln>
          </c:spPr>
          <c:marker>
            <c:symbol val="none"/>
          </c:marker>
          <c:dLbls>
            <c:dLbl>
              <c:idx val="0"/>
              <c:layout>
                <c:manualLayout>
                  <c:x val="-6.57460628811182E-2"/>
                  <c:y val="-3.3134513584747075E-2"/>
                </c:manualLayout>
              </c:layout>
              <c:tx>
                <c:strRef>
                  <c:f>⑧査定点!$N$46</c:f>
                  <c:strCache>
                    <c:ptCount val="1"/>
                    <c:pt idx="0">
                      <c:v>全管掌
450.6百万点</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r"/>
              <c:showLegendKey val="0"/>
              <c:showVal val="0"/>
              <c:showCatName val="0"/>
              <c:showSerName val="0"/>
              <c:showPercent val="0"/>
              <c:showBubbleSize val="0"/>
              <c:extLst>
                <c:ext xmlns:c15="http://schemas.microsoft.com/office/drawing/2012/chart" uri="{CE6537A1-D6FC-4f65-9D91-7224C49458BB}">
                  <c15:dlblFieldTable>
                    <c15:dlblFTEntry>
                      <c15:txfldGUID>{D2DB5CC6-6552-4508-AF65-1B83E35FB5BD}</c15:txfldGUID>
                      <c15:f>⑧査定点!$N$46</c15:f>
                      <c15:dlblFieldTableCache>
                        <c:ptCount val="1"/>
                        <c:pt idx="0">
                          <c:v>全管掌
450.6百万点</c:v>
                        </c:pt>
                      </c15:dlblFieldTableCache>
                    </c15:dlblFTEntry>
                  </c15:dlblFieldTable>
                  <c15:showDataLabelsRange val="0"/>
                </c:ext>
                <c:ext xmlns:c16="http://schemas.microsoft.com/office/drawing/2014/chart" uri="{C3380CC4-5D6E-409C-BE32-E72D297353CC}">
                  <c16:uniqueId val="{00000024-0407-478E-BC85-67DF2310B326}"/>
                </c:ext>
              </c:extLst>
            </c:dLbl>
            <c:dLbl>
              <c:idx val="1"/>
              <c:layout>
                <c:manualLayout>
                  <c:x val="-6.6913870855408078E-2"/>
                  <c:y val="-3.1473774292101603E-2"/>
                </c:manualLayout>
              </c:layout>
              <c:tx>
                <c:strRef>
                  <c:f>⑧査定点!$P$46</c:f>
                  <c:strCache>
                    <c:ptCount val="1"/>
                    <c:pt idx="0">
                      <c:v>515.7百万点
（+14.4％）</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r"/>
              <c:showLegendKey val="0"/>
              <c:showVal val="0"/>
              <c:showCatName val="0"/>
              <c:showSerName val="0"/>
              <c:showPercent val="0"/>
              <c:showBubbleSize val="0"/>
              <c:extLst>
                <c:ext xmlns:c15="http://schemas.microsoft.com/office/drawing/2012/chart" uri="{CE6537A1-D6FC-4f65-9D91-7224C49458BB}">
                  <c15:dlblFieldTable>
                    <c15:dlblFTEntry>
                      <c15:txfldGUID>{4553D80F-C6DF-4104-AFA2-7556E2C4AF65}</c15:txfldGUID>
                      <c15:f>⑧査定点!$P$46</c15:f>
                      <c15:dlblFieldTableCache>
                        <c:ptCount val="1"/>
                        <c:pt idx="0">
                          <c:v>515.7百万点
（+14.4％）</c:v>
                        </c:pt>
                      </c15:dlblFieldTableCache>
                    </c15:dlblFTEntry>
                  </c15:dlblFieldTable>
                  <c15:showDataLabelsRange val="0"/>
                </c:ext>
                <c:ext xmlns:c16="http://schemas.microsoft.com/office/drawing/2014/chart" uri="{C3380CC4-5D6E-409C-BE32-E72D297353CC}">
                  <c16:uniqueId val="{00000025-0407-478E-BC85-67DF2310B326}"/>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⑧査定点!$N$30:$O$30</c:f>
              <c:numCache>
                <c:formatCode>#,##0.0;[Red]\-#,##0.0</c:formatCode>
                <c:ptCount val="2"/>
                <c:pt idx="0">
                  <c:v>450.64510799999999</c:v>
                </c:pt>
                <c:pt idx="1">
                  <c:v>515.74043900000004</c:v>
                </c:pt>
              </c:numCache>
            </c:numRef>
          </c:val>
          <c:smooth val="0"/>
          <c:extLst>
            <c:ext xmlns:c16="http://schemas.microsoft.com/office/drawing/2014/chart" uri="{C3380CC4-5D6E-409C-BE32-E72D297353CC}">
              <c16:uniqueId val="{00000026-0407-478E-BC85-67DF2310B326}"/>
            </c:ext>
          </c:extLst>
        </c:ser>
        <c:dLbls>
          <c:showLegendKey val="0"/>
          <c:showVal val="1"/>
          <c:showCatName val="0"/>
          <c:showSerName val="0"/>
          <c:showPercent val="0"/>
          <c:showBubbleSize val="0"/>
        </c:dLbls>
        <c:marker val="1"/>
        <c:smooth val="0"/>
        <c:axId val="378403152"/>
        <c:axId val="378403936"/>
      </c:lineChart>
      <c:catAx>
        <c:axId val="378403152"/>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3936"/>
        <c:crosses val="autoZero"/>
        <c:auto val="1"/>
        <c:lblAlgn val="ctr"/>
        <c:lblOffset val="100"/>
        <c:tickLblSkip val="1"/>
        <c:tickMarkSkip val="1"/>
        <c:noMultiLvlLbl val="0"/>
      </c:catAx>
      <c:valAx>
        <c:axId val="378403936"/>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点数（百万点）</a:t>
                </a:r>
              </a:p>
            </c:rich>
          </c:tx>
          <c:layout>
            <c:manualLayout>
              <c:xMode val="edge"/>
              <c:yMode val="edge"/>
              <c:x val="4.1406092431051887E-3"/>
              <c:y val="0.40108401601314991"/>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3152"/>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1001368402381"/>
          <c:y val="2.3928227002696503E-2"/>
          <c:w val="0.89226579513350524"/>
          <c:h val="0.89930253151801021"/>
        </c:manualLayout>
      </c:layout>
      <c:barChart>
        <c:barDir val="col"/>
        <c:grouping val="stacked"/>
        <c:varyColors val="0"/>
        <c:ser>
          <c:idx val="12"/>
          <c:order val="0"/>
          <c:tx>
            <c:strRef>
              <c:f>⑨再審件!$M$42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243209930250432"/>
                  <c:y val="-5.4936139975510058E-3"/>
                </c:manualLayout>
              </c:layout>
              <c:tx>
                <c:strRef>
                  <c:f>⑨再審件!$N$58</c:f>
                  <c:strCache>
                    <c:ptCount val="1"/>
                    <c:pt idx="0">
                      <c:v>その他（縦覧）
0.8万件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{E239322B-C700-45AD-B041-8B65CA308706}</c15:txfldGUID>
                      <c15:f>⑨再審件!$N$58</c15:f>
                      <c15:dlblFieldTableCache>
                        <c:ptCount val="1"/>
                        <c:pt idx="0">
                          <c:v>その他（縦覧）
0.8万件</c:v>
                        </c:pt>
                      </c15:dlblFieldTableCache>
                    </c15:dlblFTEntry>
                  </c15:dlblFieldTable>
                  <c15:showDataLabelsRange val="0"/>
                </c:ext>
                <c:ext xmlns:c16="http://schemas.microsoft.com/office/drawing/2014/chart" uri="{C3380CC4-5D6E-409C-BE32-E72D297353CC}">
                  <c16:uniqueId val="{00000000-18A8-48CE-BF84-ED59F889CBD1}"/>
                </c:ext>
              </c:extLst>
            </c:dLbl>
            <c:dLbl>
              <c:idx val="1"/>
              <c:layout>
                <c:manualLayout>
                  <c:x val="0.16243209930250432"/>
                  <c:y val="-5.6356242183013836E-3"/>
                </c:manualLayout>
              </c:layout>
              <c:tx>
                <c:strRef>
                  <c:f>⑨再審件!$P$58</c:f>
                  <c:strCache>
                    <c:ptCount val="1"/>
                    <c:pt idx="0">
                      <c:v>0.7万件
（▲15.4％）</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{C03B1A04-69D9-40D0-AF1E-CF6C160FCB7E}</c15:txfldGUID>
                      <c15:f>⑨再審件!$P$58</c15:f>
                      <c15:dlblFieldTableCache>
                        <c:ptCount val="1"/>
                        <c:pt idx="0">
                          <c:v>0.7万件
（▲15.4％）</c:v>
                        </c:pt>
                      </c15:dlblFieldTableCache>
                    </c15:dlblFTEntry>
                  </c15:dlblFieldTable>
                  <c15:showDataLabelsRange val="0"/>
                </c:ext>
                <c:ext xmlns:c16="http://schemas.microsoft.com/office/drawing/2014/chart" uri="{C3380CC4-5D6E-409C-BE32-E72D297353CC}">
                  <c16:uniqueId val="{00000001-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⑨再審件!$N$42:$O$42</c:f>
              <c:numCache>
                <c:formatCode>#,##0.0;[Red]\-#,##0.0</c:formatCode>
                <c:ptCount val="2"/>
                <c:pt idx="0">
                  <c:v>0.78549999999999998</c:v>
                </c:pt>
                <c:pt idx="1">
                  <c:v>0.66479999999999995</c:v>
                </c:pt>
              </c:numCache>
            </c:numRef>
          </c:val>
          <c:extLst>
            <c:ext xmlns:c16="http://schemas.microsoft.com/office/drawing/2014/chart" uri="{C3380CC4-5D6E-409C-BE32-E72D297353CC}">
              <c16:uniqueId val="{00000002-18A8-48CE-BF84-ED59F889CBD1}"/>
            </c:ext>
          </c:extLst>
        </c:ser>
        <c:ser>
          <c:idx val="11"/>
          <c:order val="1"/>
          <c:tx>
            <c:strRef>
              <c:f>⑨再審件!$M$41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242368875161323"/>
                  <c:y val="-1.9073944428275331E-2"/>
                </c:manualLayout>
              </c:layout>
              <c:tx>
                <c:strRef>
                  <c:f>⑨再審件!$N$57</c:f>
                  <c:strCache>
                    <c:ptCount val="1"/>
                    <c:pt idx="0">
                      <c:v>その他（突合）
0.6万件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{E7FDF2B5-EFB7-4150-980B-7AC299599211}</c15:txfldGUID>
                      <c15:f>⑨再審件!$N$57</c15:f>
                      <c15:dlblFieldTableCache>
                        <c:ptCount val="1"/>
                        <c:pt idx="0">
                          <c:v>その他（突合）
0.6万件</c:v>
                        </c:pt>
                      </c15:dlblFieldTableCache>
                    </c15:dlblFTEntry>
                  </c15:dlblFieldTable>
                  <c15:showDataLabelsRange val="0"/>
                </c:ext>
                <c:ext xmlns:c16="http://schemas.microsoft.com/office/drawing/2014/chart" uri="{C3380CC4-5D6E-409C-BE32-E72D297353CC}">
                  <c16:uniqueId val="{00000003-18A8-48CE-BF84-ED59F889CBD1}"/>
                </c:ext>
              </c:extLst>
            </c:dLbl>
            <c:dLbl>
              <c:idx val="1"/>
              <c:layout>
                <c:manualLayout>
                  <c:x val="0.16427792520410087"/>
                  <c:y val="-2.3188255314239663E-2"/>
                </c:manualLayout>
              </c:layout>
              <c:tx>
                <c:strRef>
                  <c:f>⑨再審件!$P$57</c:f>
                  <c:strCache>
                    <c:ptCount val="1"/>
                    <c:pt idx="0">
                      <c:v>0.6万件
（+7.4％）</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{68529FD4-F372-458D-A301-8306708B7826}</c15:txfldGUID>
                      <c15:f>⑨再審件!$P$57</c15:f>
                      <c15:dlblFieldTableCache>
                        <c:ptCount val="1"/>
                        <c:pt idx="0">
                          <c:v>0.6万件
（+7.4％）</c:v>
                        </c:pt>
                      </c15:dlblFieldTableCache>
                    </c15:dlblFTEntry>
                  </c15:dlblFieldTable>
                  <c15:showDataLabelsRange val="0"/>
                </c:ext>
                <c:ext xmlns:c16="http://schemas.microsoft.com/office/drawing/2014/chart" uri="{C3380CC4-5D6E-409C-BE32-E72D297353CC}">
                  <c16:uniqueId val="{00000004-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⑨再審件!$N$41:$O$41</c:f>
              <c:numCache>
                <c:formatCode>#,##0.0;[Red]\-#,##0.0</c:formatCode>
                <c:ptCount val="2"/>
                <c:pt idx="0">
                  <c:v>0.57920000000000005</c:v>
                </c:pt>
                <c:pt idx="1">
                  <c:v>0.622</c:v>
                </c:pt>
              </c:numCache>
            </c:numRef>
          </c:val>
          <c:extLst>
            <c:ext xmlns:c16="http://schemas.microsoft.com/office/drawing/2014/chart" uri="{C3380CC4-5D6E-409C-BE32-E72D297353CC}">
              <c16:uniqueId val="{00000005-18A8-48CE-BF84-ED59F889CBD1}"/>
            </c:ext>
          </c:extLst>
        </c:ser>
        <c:ser>
          <c:idx val="6"/>
          <c:order val="2"/>
          <c:tx>
            <c:strRef>
              <c:f>⑨再審件!$M$40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⑨再審件!$N$56</c:f>
                  <c:strCache>
                    <c:ptCount val="1"/>
                    <c:pt idx="0">
                      <c:v>その他（単月）
1.0万件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{413586AD-CCFF-4511-AF9E-2C5D425CE108}</c15:txfldGUID>
                      <c15:f>⑨再審件!$N$56</c15:f>
                      <c15:dlblFieldTableCache>
                        <c:ptCount val="1"/>
                        <c:pt idx="0">
                          <c:v>その他（単月）
1.0万件</c:v>
                        </c:pt>
                      </c15:dlblFieldTableCache>
                    </c15:dlblFTEntry>
                  </c15:dlblFieldTable>
                  <c15:showDataLabelsRange val="0"/>
                </c:ext>
                <c:ext xmlns:c16="http://schemas.microsoft.com/office/drawing/2014/chart" uri="{C3380CC4-5D6E-409C-BE32-E72D297353CC}">
                  <c16:uniqueId val="{00000006-18A8-48CE-BF84-ED59F889CBD1}"/>
                </c:ext>
              </c:extLst>
            </c:dLbl>
            <c:dLbl>
              <c:idx val="1"/>
              <c:tx>
                <c:strRef>
                  <c:f>⑨再審件!$P$56</c:f>
                  <c:strCache>
                    <c:ptCount val="1"/>
                    <c:pt idx="0">
                      <c:v>0.9万件
（▲8.8％）</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{954FBA44-D246-4A52-A8C3-D6D4B2CF0216}</c15:txfldGUID>
                      <c15:f>⑨再審件!$P$56</c15:f>
                      <c15:dlblFieldTableCache>
                        <c:ptCount val="1"/>
                        <c:pt idx="0">
                          <c:v>0.9万件
（▲8.8％）</c:v>
                        </c:pt>
                      </c15:dlblFieldTableCache>
                    </c15:dlblFTEntry>
                  </c15:dlblFieldTable>
                  <c15:showDataLabelsRange val="0"/>
                </c:ext>
                <c:ext xmlns:c16="http://schemas.microsoft.com/office/drawing/2014/chart" uri="{C3380CC4-5D6E-409C-BE32-E72D297353CC}">
                  <c16:uniqueId val="{00000007-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(⑨再審件!$M$61,⑨再審件!$O$61)</c:f>
              <c:strCache>
                <c:ptCount val="2"/>
                <c:pt idx="0">
                  <c:v>令和7年3月審査分</c:v>
                </c:pt>
                <c:pt idx="1">
                  <c:v>令和8年3月審査分</c:v>
                </c:pt>
              </c:strCache>
            </c:strRef>
          </c:cat>
          <c:val>
            <c:numRef>
              <c:f>⑨再審件!$N$40:$O$40</c:f>
              <c:numCache>
                <c:formatCode>#,##0.0;[Red]\-#,##0.0</c:formatCode>
                <c:ptCount val="2"/>
                <c:pt idx="0">
                  <c:v>1.0344</c:v>
                </c:pt>
                <c:pt idx="1">
                  <c:v>0.94299999999999995</c:v>
                </c:pt>
              </c:numCache>
            </c:numRef>
          </c:val>
          <c:extLst>
            <c:ext xmlns:c16="http://schemas.microsoft.com/office/drawing/2014/chart" uri="{C3380CC4-5D6E-409C-BE32-E72D297353CC}">
              <c16:uniqueId val="{00000008-18A8-48CE-BF84-ED59F889CBD1}"/>
            </c:ext>
          </c:extLst>
        </c:ser>
        <c:ser>
          <c:idx val="10"/>
          <c:order val="3"/>
          <c:tx>
            <c:strRef>
              <c:f>⑨再審件!$M$39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⑨再審件!$N$55</c:f>
                  <c:strCache>
                    <c:ptCount val="1"/>
                    <c:pt idx="0">
                      <c:v>健保組合（縦覧）
2.7万件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{0F0D3CB5-D3EE-4E31-943B-A349A0DE64A6}</c15:txfldGUID>
                      <c15:f>⑨再審件!$N$55</c15:f>
                      <c15:dlblFieldTableCache>
                        <c:ptCount val="1"/>
                        <c:pt idx="0">
                          <c:v>健保組合（縦覧）
2.7万件</c:v>
                        </c:pt>
                      </c15:dlblFieldTableCache>
                    </c15:dlblFTEntry>
                  </c15:dlblFieldTable>
                  <c15:showDataLabelsRange val="0"/>
                </c:ext>
                <c:ext xmlns:c16="http://schemas.microsoft.com/office/drawing/2014/chart" uri="{C3380CC4-5D6E-409C-BE32-E72D297353CC}">
                  <c16:uniqueId val="{00000009-18A8-48CE-BF84-ED59F889CBD1}"/>
                </c:ext>
              </c:extLst>
            </c:dLbl>
            <c:dLbl>
              <c:idx val="1"/>
              <c:tx>
                <c:strRef>
                  <c:f>⑨再審件!$P$55</c:f>
                  <c:strCache>
                    <c:ptCount val="1"/>
                    <c:pt idx="0">
                      <c:v>2.4万件
（▲13.7％）</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{B4D732EA-40C0-4D6E-A03B-F6C8D7098D90}</c15:txfldGUID>
                      <c15:f>⑨再審件!$P$55</c15:f>
                      <c15:dlblFieldTableCache>
                        <c:ptCount val="1"/>
                        <c:pt idx="0">
                          <c:v>2.4万件
（▲13.7％）</c:v>
                        </c:pt>
                      </c15:dlblFieldTableCache>
                    </c15:dlblFTEntry>
                  </c15:dlblFieldTable>
                  <c15:showDataLabelsRange val="0"/>
                </c:ext>
                <c:ext xmlns:c16="http://schemas.microsoft.com/office/drawing/2014/chart" uri="{C3380CC4-5D6E-409C-BE32-E72D297353CC}">
                  <c16:uniqueId val="{0000000A-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⑨再審件!$N$39:$O$39</c:f>
              <c:numCache>
                <c:formatCode>#,##0.0;[Red]\-#,##0.0</c:formatCode>
                <c:ptCount val="2"/>
                <c:pt idx="0">
                  <c:v>2.7359</c:v>
                </c:pt>
                <c:pt idx="1">
                  <c:v>2.3620000000000001</c:v>
                </c:pt>
              </c:numCache>
            </c:numRef>
          </c:val>
          <c:extLst>
            <c:ext xmlns:c16="http://schemas.microsoft.com/office/drawing/2014/chart" uri="{C3380CC4-5D6E-409C-BE32-E72D297353CC}">
              <c16:uniqueId val="{0000000B-18A8-48CE-BF84-ED59F889CBD1}"/>
            </c:ext>
          </c:extLst>
        </c:ser>
        <c:ser>
          <c:idx val="9"/>
          <c:order val="4"/>
          <c:tx>
            <c:strRef>
              <c:f>⑨再審件!$M$38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⑨再審件!$N$54</c:f>
                  <c:strCache>
                    <c:ptCount val="1"/>
                    <c:pt idx="0">
                      <c:v>健保組合（突合）
1.2万件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{4C5BD234-EE02-4253-AA23-33D8C4F2A33C}</c15:txfldGUID>
                      <c15:f>⑨再審件!$N$54</c15:f>
                      <c15:dlblFieldTableCache>
                        <c:ptCount val="1"/>
                        <c:pt idx="0">
                          <c:v>健保組合（突合）
1.2万件</c:v>
                        </c:pt>
                      </c15:dlblFieldTableCache>
                    </c15:dlblFTEntry>
                  </c15:dlblFieldTable>
                  <c15:showDataLabelsRange val="0"/>
                </c:ext>
                <c:ext xmlns:c16="http://schemas.microsoft.com/office/drawing/2014/chart" uri="{C3380CC4-5D6E-409C-BE32-E72D297353CC}">
                  <c16:uniqueId val="{0000000C-18A8-48CE-BF84-ED59F889CBD1}"/>
                </c:ext>
              </c:extLst>
            </c:dLbl>
            <c:dLbl>
              <c:idx val="1"/>
              <c:tx>
                <c:strRef>
                  <c:f>⑨再審件!$P$54</c:f>
                  <c:strCache>
                    <c:ptCount val="1"/>
                    <c:pt idx="0">
                      <c:v>1.3万件
（+12.8％）</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{29DA1AC6-9940-4343-B87E-7F907A526289}</c15:txfldGUID>
                      <c15:f>⑨再審件!$P$54</c15:f>
                      <c15:dlblFieldTableCache>
                        <c:ptCount val="1"/>
                        <c:pt idx="0">
                          <c:v>1.3万件
（+12.8％）</c:v>
                        </c:pt>
                      </c15:dlblFieldTableCache>
                    </c15:dlblFTEntry>
                  </c15:dlblFieldTable>
                  <c15:showDataLabelsRange val="0"/>
                </c:ext>
                <c:ext xmlns:c16="http://schemas.microsoft.com/office/drawing/2014/chart" uri="{C3380CC4-5D6E-409C-BE32-E72D297353CC}">
                  <c16:uniqueId val="{0000000D-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⑨再審件!$N$38:$O$38</c:f>
              <c:numCache>
                <c:formatCode>#,##0.0;[Red]\-#,##0.0</c:formatCode>
                <c:ptCount val="2"/>
                <c:pt idx="0">
                  <c:v>1.1891</c:v>
                </c:pt>
                <c:pt idx="1">
                  <c:v>1.3413999999999999</c:v>
                </c:pt>
              </c:numCache>
            </c:numRef>
          </c:val>
          <c:extLst>
            <c:ext xmlns:c16="http://schemas.microsoft.com/office/drawing/2014/chart" uri="{C3380CC4-5D6E-409C-BE32-E72D297353CC}">
              <c16:uniqueId val="{0000000E-18A8-48CE-BF84-ED59F889CBD1}"/>
            </c:ext>
          </c:extLst>
        </c:ser>
        <c:ser>
          <c:idx val="4"/>
          <c:order val="5"/>
          <c:tx>
            <c:strRef>
              <c:f>⑨再審件!$M$37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⑨再審件!$N$53</c:f>
                  <c:strCache>
                    <c:ptCount val="1"/>
                    <c:pt idx="0">
                      <c:v>健保組合（単月）
3.9万件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{343363D1-E594-4342-B829-F5D992C3EE6D}</c15:txfldGUID>
                      <c15:f>⑨再審件!$N$53</c15:f>
                      <c15:dlblFieldTableCache>
                        <c:ptCount val="1"/>
                        <c:pt idx="0">
                          <c:v>健保組合（単月）
3.9万件</c:v>
                        </c:pt>
                      </c15:dlblFieldTableCache>
                    </c15:dlblFTEntry>
                  </c15:dlblFieldTable>
                  <c15:showDataLabelsRange val="0"/>
                </c:ext>
                <c:ext xmlns:c16="http://schemas.microsoft.com/office/drawing/2014/chart" uri="{C3380CC4-5D6E-409C-BE32-E72D297353CC}">
                  <c16:uniqueId val="{0000000F-18A8-48CE-BF84-ED59F889CBD1}"/>
                </c:ext>
              </c:extLst>
            </c:dLbl>
            <c:dLbl>
              <c:idx val="1"/>
              <c:tx>
                <c:strRef>
                  <c:f>⑨再審件!$P$53</c:f>
                  <c:strCache>
                    <c:ptCount val="1"/>
                    <c:pt idx="0">
                      <c:v>4.1万件
（+6.2％）</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{2A5032F4-EA98-48F2-9811-B4537C5D5909}</c15:txfldGUID>
                      <c15:f>⑨再審件!$P$53</c15:f>
                      <c15:dlblFieldTableCache>
                        <c:ptCount val="1"/>
                        <c:pt idx="0">
                          <c:v>4.1万件
（+6.2％）</c:v>
                        </c:pt>
                      </c15:dlblFieldTableCache>
                    </c15:dlblFTEntry>
                  </c15:dlblFieldTable>
                  <c15:showDataLabelsRange val="0"/>
                </c:ext>
                <c:ext xmlns:c16="http://schemas.microsoft.com/office/drawing/2014/chart" uri="{C3380CC4-5D6E-409C-BE32-E72D297353CC}">
                  <c16:uniqueId val="{00000010-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(⑨再審件!$M$61,⑨再審件!$O$61)</c:f>
              <c:strCache>
                <c:ptCount val="2"/>
                <c:pt idx="0">
                  <c:v>令和7年3月審査分</c:v>
                </c:pt>
                <c:pt idx="1">
                  <c:v>令和8年3月審査分</c:v>
                </c:pt>
              </c:strCache>
            </c:strRef>
          </c:cat>
          <c:val>
            <c:numRef>
              <c:f>⑨再審件!$N$37:$O$37</c:f>
              <c:numCache>
                <c:formatCode>#,##0.0;[Red]\-#,##0.0</c:formatCode>
                <c:ptCount val="2"/>
                <c:pt idx="0">
                  <c:v>3.8832</c:v>
                </c:pt>
                <c:pt idx="1">
                  <c:v>4.1257000000000001</c:v>
                </c:pt>
              </c:numCache>
            </c:numRef>
          </c:val>
          <c:extLst>
            <c:ext xmlns:c16="http://schemas.microsoft.com/office/drawing/2014/chart" uri="{C3380CC4-5D6E-409C-BE32-E72D297353CC}">
              <c16:uniqueId val="{00000011-18A8-48CE-BF84-ED59F889CBD1}"/>
            </c:ext>
          </c:extLst>
        </c:ser>
        <c:ser>
          <c:idx val="8"/>
          <c:order val="6"/>
          <c:tx>
            <c:strRef>
              <c:f>⑨再審件!$M$36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058631372656174"/>
                  <c:y val="1.2200957780523023E-2"/>
                </c:manualLayout>
              </c:layout>
              <c:tx>
                <c:strRef>
                  <c:f>⑨再審件!$N$52</c:f>
                  <c:strCache>
                    <c:ptCount val="1"/>
                    <c:pt idx="0">
                      <c:v>共済組合（縦覧）
0.7万件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{B552D406-9E45-43C1-8126-F4243298E549}</c15:txfldGUID>
                      <c15:f>⑨再審件!$N$52</c15:f>
                      <c15:dlblFieldTableCache>
                        <c:ptCount val="1"/>
                        <c:pt idx="0">
                          <c:v>共済組合（縦覧）
0.7万件</c:v>
                        </c:pt>
                      </c15:dlblFieldTableCache>
                    </c15:dlblFTEntry>
                  </c15:dlblFieldTable>
                  <c15:showDataLabelsRange val="0"/>
                </c:ext>
                <c:ext xmlns:c16="http://schemas.microsoft.com/office/drawing/2014/chart" uri="{C3380CC4-5D6E-409C-BE32-E72D297353CC}">
                  <c16:uniqueId val="{00000012-18A8-48CE-BF84-ED59F889CBD1}"/>
                </c:ext>
              </c:extLst>
            </c:dLbl>
            <c:dLbl>
              <c:idx val="1"/>
              <c:layout>
                <c:manualLayout>
                  <c:x val="0.15135714389292484"/>
                  <c:y val="2.4472849984661007E-2"/>
                </c:manualLayout>
              </c:layout>
              <c:tx>
                <c:strRef>
                  <c:f>⑨再審件!$P$52</c:f>
                  <c:strCache>
                    <c:ptCount val="1"/>
                    <c:pt idx="0">
                      <c:v>0.5万件
（▲25.3％）</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{6065B0C8-37A6-4783-9E33-FEB876EF3903}</c15:txfldGUID>
                      <c15:f>⑨再審件!$P$52</c15:f>
                      <c15:dlblFieldTableCache>
                        <c:ptCount val="1"/>
                        <c:pt idx="0">
                          <c:v>0.5万件
（▲25.3％）</c:v>
                        </c:pt>
                      </c15:dlblFieldTableCache>
                    </c15:dlblFTEntry>
                  </c15:dlblFieldTable>
                  <c15:showDataLabelsRange val="0"/>
                </c:ext>
                <c:ext xmlns:c16="http://schemas.microsoft.com/office/drawing/2014/chart" uri="{C3380CC4-5D6E-409C-BE32-E72D297353CC}">
                  <c16:uniqueId val="{00000013-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⑨再審件!$N$36:$O$36</c:f>
              <c:numCache>
                <c:formatCode>#,##0.0;[Red]\-#,##0.0</c:formatCode>
                <c:ptCount val="2"/>
                <c:pt idx="0">
                  <c:v>0.68859999999999999</c:v>
                </c:pt>
                <c:pt idx="1">
                  <c:v>0.51449999999999996</c:v>
                </c:pt>
              </c:numCache>
            </c:numRef>
          </c:val>
          <c:extLst>
            <c:ext xmlns:c16="http://schemas.microsoft.com/office/drawing/2014/chart" uri="{C3380CC4-5D6E-409C-BE32-E72D297353CC}">
              <c16:uniqueId val="{00000014-18A8-48CE-BF84-ED59F889CBD1}"/>
            </c:ext>
          </c:extLst>
        </c:ser>
        <c:ser>
          <c:idx val="7"/>
          <c:order val="7"/>
          <c:tx>
            <c:strRef>
              <c:f>⑨再審件!$M$35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058631372656174"/>
                  <c:y val="-1.3556619756136692E-2"/>
                </c:manualLayout>
              </c:layout>
              <c:tx>
                <c:strRef>
                  <c:f>⑨再審件!$N$51</c:f>
                  <c:strCache>
                    <c:ptCount val="1"/>
                    <c:pt idx="0">
                      <c:v>共済組合（突合）
0.4万件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{3AEA0910-D913-4FDA-87A9-2AEB40B8F727}</c15:txfldGUID>
                      <c15:f>⑨再審件!$N$51</c15:f>
                      <c15:dlblFieldTableCache>
                        <c:ptCount val="1"/>
                        <c:pt idx="0">
                          <c:v>共済組合（突合）
0.4万件</c:v>
                        </c:pt>
                      </c15:dlblFieldTableCache>
                    </c15:dlblFTEntry>
                  </c15:dlblFieldTable>
                  <c15:showDataLabelsRange val="0"/>
                </c:ext>
                <c:ext xmlns:c16="http://schemas.microsoft.com/office/drawing/2014/chart" uri="{C3380CC4-5D6E-409C-BE32-E72D297353CC}">
                  <c16:uniqueId val="{00000015-18A8-48CE-BF84-ED59F889CBD1}"/>
                </c:ext>
              </c:extLst>
            </c:dLbl>
            <c:dLbl>
              <c:idx val="1"/>
              <c:layout>
                <c:manualLayout>
                  <c:x val="0.15320303493453591"/>
                  <c:y val="-8.133971853682016E-3"/>
                </c:manualLayout>
              </c:layout>
              <c:tx>
                <c:strRef>
                  <c:f>⑨再審件!$P$51</c:f>
                  <c:strCache>
                    <c:ptCount val="1"/>
                    <c:pt idx="0">
                      <c:v>0.4万件
（+2.2％）</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{D86E2F91-3B98-49EF-A465-9F06678CD220}</c15:txfldGUID>
                      <c15:f>⑨再審件!$P$51</c15:f>
                      <c15:dlblFieldTableCache>
                        <c:ptCount val="1"/>
                        <c:pt idx="0">
                          <c:v>0.4万件
（+2.2％）</c:v>
                        </c:pt>
                      </c15:dlblFieldTableCache>
                    </c15:dlblFTEntry>
                  </c15:dlblFieldTable>
                  <c15:showDataLabelsRange val="0"/>
                </c:ext>
                <c:ext xmlns:c16="http://schemas.microsoft.com/office/drawing/2014/chart" uri="{C3380CC4-5D6E-409C-BE32-E72D297353CC}">
                  <c16:uniqueId val="{00000016-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⑨再審件!$N$35:$O$35</c:f>
              <c:numCache>
                <c:formatCode>#,##0.0;[Red]\-#,##0.0</c:formatCode>
                <c:ptCount val="2"/>
                <c:pt idx="0">
                  <c:v>0.36919999999999997</c:v>
                </c:pt>
                <c:pt idx="1">
                  <c:v>0.37730000000000002</c:v>
                </c:pt>
              </c:numCache>
            </c:numRef>
          </c:val>
          <c:extLst>
            <c:ext xmlns:c16="http://schemas.microsoft.com/office/drawing/2014/chart" uri="{C3380CC4-5D6E-409C-BE32-E72D297353CC}">
              <c16:uniqueId val="{00000017-18A8-48CE-BF84-ED59F889CBD1}"/>
            </c:ext>
          </c:extLst>
        </c:ser>
        <c:ser>
          <c:idx val="3"/>
          <c:order val="8"/>
          <c:tx>
            <c:strRef>
              <c:f>⑨再審件!$M$34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tx>
                <c:strRef>
                  <c:f>⑨再審件!$N$50</c:f>
                  <c:strCache>
                    <c:ptCount val="1"/>
                    <c:pt idx="0">
                      <c:v>共済組合（単月）
1.0万件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{86B9A7D0-0C12-4224-83A1-E7A048D7CACE}</c15:txfldGUID>
                      <c15:f>⑨再審件!$N$50</c15:f>
                      <c15:dlblFieldTableCache>
                        <c:ptCount val="1"/>
                        <c:pt idx="0">
                          <c:v>共済組合（単月）
1.0万件</c:v>
                        </c:pt>
                      </c15:dlblFieldTableCache>
                    </c15:dlblFTEntry>
                  </c15:dlblFieldTable>
                  <c15:showDataLabelsRange val="0"/>
                </c:ext>
                <c:ext xmlns:c16="http://schemas.microsoft.com/office/drawing/2014/chart" uri="{C3380CC4-5D6E-409C-BE32-E72D297353CC}">
                  <c16:uniqueId val="{00000018-18A8-48CE-BF84-ED59F889CBD1}"/>
                </c:ext>
              </c:extLst>
            </c:dLbl>
            <c:dLbl>
              <c:idx val="1"/>
              <c:tx>
                <c:strRef>
                  <c:f>⑨再審件!$P$50</c:f>
                  <c:strCache>
                    <c:ptCount val="1"/>
                    <c:pt idx="0">
                      <c:v>1.0万件
（+2.8％）</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{52608844-45CB-4E67-9327-3E50682E0BEA}</c15:txfldGUID>
                      <c15:f>⑨再審件!$P$50</c15:f>
                      <c15:dlblFieldTableCache>
                        <c:ptCount val="1"/>
                        <c:pt idx="0">
                          <c:v>1.0万件
（+2.8％）</c:v>
                        </c:pt>
                      </c15:dlblFieldTableCache>
                    </c15:dlblFTEntry>
                  </c15:dlblFieldTable>
                  <c15:showDataLabelsRange val="0"/>
                </c:ext>
                <c:ext xmlns:c16="http://schemas.microsoft.com/office/drawing/2014/chart" uri="{C3380CC4-5D6E-409C-BE32-E72D297353CC}">
                  <c16:uniqueId val="{00000019-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(⑨再審件!$M$61,⑨再審件!$O$61)</c:f>
              <c:strCache>
                <c:ptCount val="2"/>
                <c:pt idx="0">
                  <c:v>令和7年3月審査分</c:v>
                </c:pt>
                <c:pt idx="1">
                  <c:v>令和8年3月審査分</c:v>
                </c:pt>
              </c:strCache>
            </c:strRef>
          </c:cat>
          <c:val>
            <c:numRef>
              <c:f>⑨再審件!$N$34:$O$34</c:f>
              <c:numCache>
                <c:formatCode>#,##0.0;[Red]\-#,##0.0</c:formatCode>
                <c:ptCount val="2"/>
                <c:pt idx="0">
                  <c:v>1.0009999999999999</c:v>
                </c:pt>
                <c:pt idx="1">
                  <c:v>1.0286999999999999</c:v>
                </c:pt>
              </c:numCache>
            </c:numRef>
          </c:val>
          <c:extLst>
            <c:ext xmlns:c16="http://schemas.microsoft.com/office/drawing/2014/chart" uri="{C3380CC4-5D6E-409C-BE32-E72D297353CC}">
              <c16:uniqueId val="{0000001A-18A8-48CE-BF84-ED59F889CBD1}"/>
            </c:ext>
          </c:extLst>
        </c:ser>
        <c:ser>
          <c:idx val="5"/>
          <c:order val="9"/>
          <c:tx>
            <c:strRef>
              <c:f>⑨再審件!$M$33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⑨再審件!$N$49</c:f>
                  <c:strCache>
                    <c:ptCount val="1"/>
                    <c:pt idx="0">
                      <c:v>協会けんぽ（縦覧）
2.3万件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{777FEC99-E781-4B42-B6BA-70BBD5E208BB}</c15:txfldGUID>
                      <c15:f>⑨再審件!$N$49</c15:f>
                      <c15:dlblFieldTableCache>
                        <c:ptCount val="1"/>
                        <c:pt idx="0">
                          <c:v>協会けんぽ（縦覧）
2.3万件</c:v>
                        </c:pt>
                      </c15:dlblFieldTableCache>
                    </c15:dlblFTEntry>
                  </c15:dlblFieldTable>
                  <c15:showDataLabelsRange val="0"/>
                </c:ext>
                <c:ext xmlns:c16="http://schemas.microsoft.com/office/drawing/2014/chart" uri="{C3380CC4-5D6E-409C-BE32-E72D297353CC}">
                  <c16:uniqueId val="{0000001B-18A8-48CE-BF84-ED59F889CBD1}"/>
                </c:ext>
              </c:extLst>
            </c:dLbl>
            <c:dLbl>
              <c:idx val="1"/>
              <c:tx>
                <c:strRef>
                  <c:f>⑨再審件!$P$49</c:f>
                  <c:strCache>
                    <c:ptCount val="1"/>
                    <c:pt idx="0">
                      <c:v>2.1万件
（▲10.4％）</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{B0526BEB-7D10-4EB9-9B86-2F7DA1562CA6}</c15:txfldGUID>
                      <c15:f>⑨再審件!$P$49</c15:f>
                      <c15:dlblFieldTableCache>
                        <c:ptCount val="1"/>
                        <c:pt idx="0">
                          <c:v>2.1万件
（▲10.4％）</c:v>
                        </c:pt>
                      </c15:dlblFieldTableCache>
                    </c15:dlblFTEntry>
                  </c15:dlblFieldTable>
                  <c15:showDataLabelsRange val="0"/>
                </c:ext>
                <c:ext xmlns:c16="http://schemas.microsoft.com/office/drawing/2014/chart" uri="{C3380CC4-5D6E-409C-BE32-E72D297353CC}">
                  <c16:uniqueId val="{0000001C-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⑨再審件!$N$33:$O$33</c:f>
              <c:numCache>
                <c:formatCode>#,##0.0;[Red]\-#,##0.0</c:formatCode>
                <c:ptCount val="2"/>
                <c:pt idx="0">
                  <c:v>2.3363999999999998</c:v>
                </c:pt>
                <c:pt idx="1">
                  <c:v>2.0931999999999999</c:v>
                </c:pt>
              </c:numCache>
            </c:numRef>
          </c:val>
          <c:extLst>
            <c:ext xmlns:c16="http://schemas.microsoft.com/office/drawing/2014/chart" uri="{C3380CC4-5D6E-409C-BE32-E72D297353CC}">
              <c16:uniqueId val="{0000001D-18A8-48CE-BF84-ED59F889CBD1}"/>
            </c:ext>
          </c:extLst>
        </c:ser>
        <c:ser>
          <c:idx val="1"/>
          <c:order val="10"/>
          <c:tx>
            <c:strRef>
              <c:f>⑨再審件!$M$32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⑨再審件!$N$48</c:f>
                  <c:strCache>
                    <c:ptCount val="1"/>
                    <c:pt idx="0">
                      <c:v>協会けんぽ（突合）
1.5万件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{0CCA66CE-E342-4A04-A897-339833B25997}</c15:txfldGUID>
                      <c15:f>⑨再審件!$N$48</c15:f>
                      <c15:dlblFieldTableCache>
                        <c:ptCount val="1"/>
                        <c:pt idx="0">
                          <c:v>協会けんぽ（突合）
1.5万件</c:v>
                        </c:pt>
                      </c15:dlblFieldTableCache>
                    </c15:dlblFTEntry>
                  </c15:dlblFieldTable>
                  <c15:showDataLabelsRange val="0"/>
                </c:ext>
                <c:ext xmlns:c16="http://schemas.microsoft.com/office/drawing/2014/chart" uri="{C3380CC4-5D6E-409C-BE32-E72D297353CC}">
                  <c16:uniqueId val="{0000001E-18A8-48CE-BF84-ED59F889CBD1}"/>
                </c:ext>
              </c:extLst>
            </c:dLbl>
            <c:dLbl>
              <c:idx val="1"/>
              <c:tx>
                <c:strRef>
                  <c:f>⑨再審件!$P$48</c:f>
                  <c:strCache>
                    <c:ptCount val="1"/>
                    <c:pt idx="0">
                      <c:v>1.9万件
（+28.7％）</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{F2CE087E-FD2E-48C1-BF95-D16F2F8252F9}</c15:txfldGUID>
                      <c15:f>⑨再審件!$P$48</c15:f>
                      <c15:dlblFieldTableCache>
                        <c:ptCount val="1"/>
                        <c:pt idx="0">
                          <c:v>1.9万件
（+28.7％）</c:v>
                        </c:pt>
                      </c15:dlblFieldTableCache>
                    </c15:dlblFTEntry>
                  </c15:dlblFieldTable>
                  <c15:showDataLabelsRange val="0"/>
                </c:ext>
                <c:ext xmlns:c16="http://schemas.microsoft.com/office/drawing/2014/chart" uri="{C3380CC4-5D6E-409C-BE32-E72D297353CC}">
                  <c16:uniqueId val="{0000001F-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⑨再審件!$N$32:$O$32</c:f>
              <c:numCache>
                <c:formatCode>#,##0.0;[Red]\-#,##0.0</c:formatCode>
                <c:ptCount val="2"/>
                <c:pt idx="0">
                  <c:v>1.5135000000000001</c:v>
                </c:pt>
                <c:pt idx="1">
                  <c:v>1.9481999999999999</c:v>
                </c:pt>
              </c:numCache>
            </c:numRef>
          </c:val>
          <c:extLst>
            <c:ext xmlns:c16="http://schemas.microsoft.com/office/drawing/2014/chart" uri="{C3380CC4-5D6E-409C-BE32-E72D297353CC}">
              <c16:uniqueId val="{00000020-18A8-48CE-BF84-ED59F889CBD1}"/>
            </c:ext>
          </c:extLst>
        </c:ser>
        <c:ser>
          <c:idx val="2"/>
          <c:order val="11"/>
          <c:tx>
            <c:strRef>
              <c:f>⑨再審件!$M$31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⑨再審件!$N$47</c:f>
                  <c:strCache>
                    <c:ptCount val="1"/>
                    <c:pt idx="0">
                      <c:v>協会けんぽ（単月）
3.3万件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{390966DE-8242-4AC9-B443-DAC88B0F850C}</c15:txfldGUID>
                      <c15:f>⑨再審件!$N$47</c15:f>
                      <c15:dlblFieldTableCache>
                        <c:ptCount val="1"/>
                        <c:pt idx="0">
                          <c:v>協会けんぽ（単月）
3.3万件</c:v>
                        </c:pt>
                      </c15:dlblFieldTableCache>
                    </c15:dlblFTEntry>
                  </c15:dlblFieldTable>
                  <c15:showDataLabelsRange val="0"/>
                </c:ext>
                <c:ext xmlns:c16="http://schemas.microsoft.com/office/drawing/2014/chart" uri="{C3380CC4-5D6E-409C-BE32-E72D297353CC}">
                  <c16:uniqueId val="{00000021-18A8-48CE-BF84-ED59F889CBD1}"/>
                </c:ext>
              </c:extLst>
            </c:dLbl>
            <c:dLbl>
              <c:idx val="1"/>
              <c:tx>
                <c:strRef>
                  <c:f>⑨再審件!$P$47</c:f>
                  <c:strCache>
                    <c:ptCount val="1"/>
                    <c:pt idx="0">
                      <c:v>2.9万件
（▲12.8％）</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{9390EB96-4A28-493B-8D9A-0BB74C2FA5FF}</c15:txfldGUID>
                      <c15:f>⑨再審件!$P$47</c15:f>
                      <c15:dlblFieldTableCache>
                        <c:ptCount val="1"/>
                        <c:pt idx="0">
                          <c:v>2.9万件
（▲12.8％）</c:v>
                        </c:pt>
                      </c15:dlblFieldTableCache>
                    </c15:dlblFTEntry>
                  </c15:dlblFieldTable>
                  <c15:showDataLabelsRange val="0"/>
                </c:ext>
                <c:ext xmlns:c16="http://schemas.microsoft.com/office/drawing/2014/chart" uri="{C3380CC4-5D6E-409C-BE32-E72D297353CC}">
                  <c16:uniqueId val="{00000022-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(⑨再審件!$M$61,⑨再審件!$O$61)</c:f>
              <c:strCache>
                <c:ptCount val="2"/>
                <c:pt idx="0">
                  <c:v>令和7年3月審査分</c:v>
                </c:pt>
                <c:pt idx="1">
                  <c:v>令和8年3月審査分</c:v>
                </c:pt>
              </c:strCache>
            </c:strRef>
          </c:cat>
          <c:val>
            <c:numRef>
              <c:f>⑨再審件!$N$31:$O$31</c:f>
              <c:numCache>
                <c:formatCode>#,##0.0;[Red]\-#,##0.0</c:formatCode>
                <c:ptCount val="2"/>
                <c:pt idx="0">
                  <c:v>3.2884000000000002</c:v>
                </c:pt>
                <c:pt idx="1">
                  <c:v>2.8677999999999999</c:v>
                </c:pt>
              </c:numCache>
            </c:numRef>
          </c:val>
          <c:extLst>
            <c:ext xmlns:c16="http://schemas.microsoft.com/office/drawing/2014/chart" uri="{C3380CC4-5D6E-409C-BE32-E72D297353CC}">
              <c16:uniqueId val="{00000023-18A8-48CE-BF84-ED59F889CBD1}"/>
            </c:ext>
          </c:extLst>
        </c:ser>
        <c:dLbls>
          <c:showLegendKey val="0"/>
          <c:showVal val="0"/>
          <c:showCatName val="0"/>
          <c:showSerName val="0"/>
          <c:showPercent val="0"/>
          <c:showBubbleSize val="0"/>
        </c:dLbls>
        <c:gapWidth val="150"/>
        <c:overlap val="100"/>
        <c:serLines/>
        <c:axId val="378404720"/>
        <c:axId val="378406680"/>
      </c:barChart>
      <c:lineChart>
        <c:grouping val="standard"/>
        <c:varyColors val="0"/>
        <c:ser>
          <c:idx val="0"/>
          <c:order val="12"/>
          <c:tx>
            <c:strRef>
              <c:f>⑨再審件!$M$30</c:f>
              <c:strCache>
                <c:ptCount val="1"/>
                <c:pt idx="0">
                  <c:v>全管掌</c:v>
                </c:pt>
              </c:strCache>
            </c:strRef>
          </c:tx>
          <c:spPr>
            <a:ln w="19050">
              <a:noFill/>
            </a:ln>
          </c:spPr>
          <c:marker>
            <c:symbol val="none"/>
          </c:marker>
          <c:dLbls>
            <c:dLbl>
              <c:idx val="0"/>
              <c:tx>
                <c:strRef>
                  <c:f>⑨再審件!$N$46</c:f>
                  <c:strCache>
                    <c:ptCount val="1"/>
                    <c:pt idx="0">
                      <c:v>全管掌
19.4万件</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{DF43EA48-9BCE-4031-B250-B1C6DCB75BEC}</c15:txfldGUID>
                      <c15:f>⑨再審件!$N$46</c15:f>
                      <c15:dlblFieldTableCache>
                        <c:ptCount val="1"/>
                        <c:pt idx="0">
                          <c:v>全管掌
19.4万件</c:v>
                        </c:pt>
                      </c15:dlblFieldTableCache>
                    </c15:dlblFTEntry>
                  </c15:dlblFieldTable>
                  <c15:showDataLabelsRange val="0"/>
                </c:ext>
                <c:ext xmlns:c16="http://schemas.microsoft.com/office/drawing/2014/chart" uri="{C3380CC4-5D6E-409C-BE32-E72D297353CC}">
                  <c16:uniqueId val="{00000024-18A8-48CE-BF84-ED59F889CBD1}"/>
                </c:ext>
              </c:extLst>
            </c:dLbl>
            <c:dLbl>
              <c:idx val="1"/>
              <c:tx>
                <c:strRef>
                  <c:f>⑨再審件!$P$46</c:f>
                  <c:strCache>
                    <c:ptCount val="1"/>
                    <c:pt idx="0">
                      <c:v>18.9万件
（▲2.7％）</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{D4B16759-13E9-4666-B864-E7794AC3F721}</c15:txfldGUID>
                      <c15:f>⑨再審件!$P$46</c15:f>
                      <c15:dlblFieldTableCache>
                        <c:ptCount val="1"/>
                        <c:pt idx="0">
                          <c:v>18.9万件
（▲2.7％）</c:v>
                        </c:pt>
                      </c15:dlblFieldTableCache>
                    </c15:dlblFTEntry>
                  </c15:dlblFieldTable>
                  <c15:showDataLabelsRange val="0"/>
                </c:ext>
                <c:ext xmlns:c16="http://schemas.microsoft.com/office/drawing/2014/chart" uri="{C3380CC4-5D6E-409C-BE32-E72D297353CC}">
                  <c16:uniqueId val="{00000025-18A8-48CE-BF84-ED59F889CBD1}"/>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val>
            <c:numRef>
              <c:f>⑨再審件!$N$30:$O$30</c:f>
              <c:numCache>
                <c:formatCode>#,##0.0;[Red]\-#,##0.0</c:formatCode>
                <c:ptCount val="2"/>
                <c:pt idx="0">
                  <c:v>19.404399999999999</c:v>
                </c:pt>
                <c:pt idx="1">
                  <c:v>18.8886</c:v>
                </c:pt>
              </c:numCache>
            </c:numRef>
          </c:val>
          <c:smooth val="0"/>
          <c:extLst>
            <c:ext xmlns:c16="http://schemas.microsoft.com/office/drawing/2014/chart" uri="{C3380CC4-5D6E-409C-BE32-E72D297353CC}">
              <c16:uniqueId val="{00000026-18A8-48CE-BF84-ED59F889CBD1}"/>
            </c:ext>
          </c:extLst>
        </c:ser>
        <c:dLbls>
          <c:showLegendKey val="0"/>
          <c:showVal val="1"/>
          <c:showCatName val="0"/>
          <c:showSerName val="0"/>
          <c:showPercent val="0"/>
          <c:showBubbleSize val="0"/>
        </c:dLbls>
        <c:marker val="1"/>
        <c:smooth val="0"/>
        <c:axId val="378404720"/>
        <c:axId val="378406680"/>
      </c:lineChart>
      <c:catAx>
        <c:axId val="378404720"/>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6680"/>
        <c:crosses val="autoZero"/>
        <c:auto val="1"/>
        <c:lblAlgn val="ctr"/>
        <c:lblOffset val="100"/>
        <c:tickLblSkip val="1"/>
        <c:tickMarkSkip val="1"/>
        <c:noMultiLvlLbl val="0"/>
      </c:catAx>
      <c:valAx>
        <c:axId val="378406680"/>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件数（万件）</a:t>
                </a:r>
              </a:p>
            </c:rich>
          </c:tx>
          <c:layout>
            <c:manualLayout>
              <c:xMode val="edge"/>
              <c:yMode val="edge"/>
              <c:x val="5.0699655828754381E-3"/>
              <c:y val="0.41475595853548602"/>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4720"/>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8066364480617452E-2"/>
          <c:y val="2.1934208085805127E-2"/>
          <c:w val="0.89640944433691161"/>
          <c:h val="0.90129655043490153"/>
        </c:manualLayout>
      </c:layout>
      <c:barChart>
        <c:barDir val="col"/>
        <c:grouping val="stacked"/>
        <c:varyColors val="0"/>
        <c:ser>
          <c:idx val="12"/>
          <c:order val="0"/>
          <c:tx>
            <c:strRef>
              <c:f>⑩再審点!$M$42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244471512884093"/>
                  <c:y val="-9.5843264347201355E-3"/>
                </c:manualLayout>
              </c:layout>
              <c:tx>
                <c:strRef>
                  <c:f>⑩再審点!$N$58</c:f>
                  <c:strCache>
                    <c:ptCount val="1"/>
                    <c:pt idx="0">
                      <c:v>その他（縦覧）
2.1百万点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{C1259185-45AA-4D13-8DEF-3E12AB3BE3E1}</c15:txfldGUID>
                      <c15:f>⑩再審点!$N$58</c15:f>
                      <c15:dlblFieldTableCache>
                        <c:ptCount val="1"/>
                        <c:pt idx="0">
                          <c:v>その他（縦覧）
2.1百万点</c:v>
                        </c:pt>
                      </c15:dlblFieldTableCache>
                    </c15:dlblFTEntry>
                  </c15:dlblFieldTable>
                  <c15:showDataLabelsRange val="0"/>
                </c:ext>
                <c:ext xmlns:c16="http://schemas.microsoft.com/office/drawing/2014/chart" uri="{C3380CC4-5D6E-409C-BE32-E72D297353CC}">
                  <c16:uniqueId val="{00000000-7421-4930-B93D-ED553116FA03}"/>
                </c:ext>
              </c:extLst>
            </c:dLbl>
            <c:dLbl>
              <c:idx val="1"/>
              <c:layout>
                <c:manualLayout>
                  <c:x val="0.16612795638114283"/>
                  <c:y val="-8.2759235515141027E-3"/>
                </c:manualLayout>
              </c:layout>
              <c:tx>
                <c:strRef>
                  <c:f>⑩再審点!$P$58</c:f>
                  <c:strCache>
                    <c:ptCount val="1"/>
                    <c:pt idx="0">
                      <c:v>2.4百万点
（+15.1％）</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{4C2E8A6B-2991-44DB-A7A1-95D7A40D784E}</c15:txfldGUID>
                      <c15:f>⑩再審点!$P$58</c15:f>
                      <c15:dlblFieldTableCache>
                        <c:ptCount val="1"/>
                        <c:pt idx="0">
                          <c:v>2.4百万点
（+15.1％）</c:v>
                        </c:pt>
                      </c15:dlblFieldTableCache>
                    </c15:dlblFTEntry>
                  </c15:dlblFieldTable>
                  <c15:showDataLabelsRange val="0"/>
                </c:ext>
                <c:ext xmlns:c16="http://schemas.microsoft.com/office/drawing/2014/chart" uri="{C3380CC4-5D6E-409C-BE32-E72D297353CC}">
                  <c16:uniqueId val="{00000001-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⑩再審点!$N$42:$O$42</c:f>
              <c:numCache>
                <c:formatCode>#,##0.0;[Red]\-#,##0.0</c:formatCode>
                <c:ptCount val="2"/>
                <c:pt idx="0">
                  <c:v>2.1097809999999999</c:v>
                </c:pt>
                <c:pt idx="1">
                  <c:v>2.4280790000000003</c:v>
                </c:pt>
              </c:numCache>
            </c:numRef>
          </c:val>
          <c:extLst>
            <c:ext xmlns:c16="http://schemas.microsoft.com/office/drawing/2014/chart" uri="{C3380CC4-5D6E-409C-BE32-E72D297353CC}">
              <c16:uniqueId val="{00000002-7421-4930-B93D-ED553116FA03}"/>
            </c:ext>
          </c:extLst>
        </c:ser>
        <c:ser>
          <c:idx val="11"/>
          <c:order val="1"/>
          <c:tx>
            <c:strRef>
              <c:f>⑩再審点!$M$41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612795638114297"/>
                  <c:y val="-2.8610864201415384E-2"/>
                </c:manualLayout>
              </c:layout>
              <c:tx>
                <c:strRef>
                  <c:f>⑩再審点!$N$57</c:f>
                  <c:strCache>
                    <c:ptCount val="1"/>
                    <c:pt idx="0">
                      <c:v>その他（突合）
1.5百万点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{14AAD08C-2205-4202-B36F-E086E91A29DB}</c15:txfldGUID>
                      <c15:f>⑩再審点!$N$57</c15:f>
                      <c15:dlblFieldTableCache>
                        <c:ptCount val="1"/>
                        <c:pt idx="0">
                          <c:v>その他（突合）
1.5百万点</c:v>
                        </c:pt>
                      </c15:dlblFieldTableCache>
                    </c15:dlblFTEntry>
                  </c15:dlblFieldTable>
                  <c15:showDataLabelsRange val="0"/>
                </c:ext>
                <c:ext xmlns:c16="http://schemas.microsoft.com/office/drawing/2014/chart" uri="{C3380CC4-5D6E-409C-BE32-E72D297353CC}">
                  <c16:uniqueId val="{00000003-7421-4930-B93D-ED553116FA03}"/>
                </c:ext>
              </c:extLst>
            </c:dLbl>
            <c:dLbl>
              <c:idx val="1"/>
              <c:layout>
                <c:manualLayout>
                  <c:x val="0.16427792520410087"/>
                  <c:y val="-3.2606868197419474E-2"/>
                </c:manualLayout>
              </c:layout>
              <c:tx>
                <c:strRef>
                  <c:f>⑩再審点!$P$57</c:f>
                  <c:strCache>
                    <c:ptCount val="1"/>
                    <c:pt idx="0">
                      <c:v>1.7百万点
（+10.9％）</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{420F9B23-D1A4-4CBB-9041-62F3265180CF}</c15:txfldGUID>
                      <c15:f>⑩再審点!$P$57</c15:f>
                      <c15:dlblFieldTableCache>
                        <c:ptCount val="1"/>
                        <c:pt idx="0">
                          <c:v>1.7百万点
（+10.9％）</c:v>
                        </c:pt>
                      </c15:dlblFieldTableCache>
                    </c15:dlblFTEntry>
                  </c15:dlblFieldTable>
                  <c15:showDataLabelsRange val="0"/>
                </c:ext>
                <c:ext xmlns:c16="http://schemas.microsoft.com/office/drawing/2014/chart" uri="{C3380CC4-5D6E-409C-BE32-E72D297353CC}">
                  <c16:uniqueId val="{00000004-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⑩再審点!$N$41:$O$41</c:f>
              <c:numCache>
                <c:formatCode>#,##0.0;[Red]\-#,##0.0</c:formatCode>
                <c:ptCount val="2"/>
                <c:pt idx="0">
                  <c:v>1.5311239999999999</c:v>
                </c:pt>
                <c:pt idx="1">
                  <c:v>1.6986829999999999</c:v>
                </c:pt>
              </c:numCache>
            </c:numRef>
          </c:val>
          <c:extLst>
            <c:ext xmlns:c16="http://schemas.microsoft.com/office/drawing/2014/chart" uri="{C3380CC4-5D6E-409C-BE32-E72D297353CC}">
              <c16:uniqueId val="{00000005-7421-4930-B93D-ED553116FA03}"/>
            </c:ext>
          </c:extLst>
        </c:ser>
        <c:ser>
          <c:idx val="6"/>
          <c:order val="2"/>
          <c:tx>
            <c:strRef>
              <c:f>⑩再審点!$M$40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⑩再審点!$N$56</c:f>
                  <c:strCache>
                    <c:ptCount val="1"/>
                    <c:pt idx="0">
                      <c:v>その他（単月）
3.8百万点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{4F923BF1-E2ED-4E7A-816C-34A71D69B8C4}</c15:txfldGUID>
                      <c15:f>⑩再審点!$N$56</c15:f>
                      <c15:dlblFieldTableCache>
                        <c:ptCount val="1"/>
                        <c:pt idx="0">
                          <c:v>その他（単月）
3.8百万点</c:v>
                        </c:pt>
                      </c15:dlblFieldTableCache>
                    </c15:dlblFTEntry>
                  </c15:dlblFieldTable>
                  <c15:showDataLabelsRange val="0"/>
                </c:ext>
                <c:ext xmlns:c16="http://schemas.microsoft.com/office/drawing/2014/chart" uri="{C3380CC4-5D6E-409C-BE32-E72D297353CC}">
                  <c16:uniqueId val="{00000006-7421-4930-B93D-ED553116FA03}"/>
                </c:ext>
              </c:extLst>
            </c:dLbl>
            <c:dLbl>
              <c:idx val="1"/>
              <c:tx>
                <c:strRef>
                  <c:f>⑩再審点!$P$56</c:f>
                  <c:strCache>
                    <c:ptCount val="1"/>
                    <c:pt idx="0">
                      <c:v>3.8百万点
（+2.2％）</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{102D605C-0D35-4B31-9CD5-20E0CDA9D3DC}</c15:txfldGUID>
                      <c15:f>⑩再審点!$P$56</c15:f>
                      <c15:dlblFieldTableCache>
                        <c:ptCount val="1"/>
                        <c:pt idx="0">
                          <c:v>3.8百万点
（+2.2％）</c:v>
                        </c:pt>
                      </c15:dlblFieldTableCache>
                    </c15:dlblFTEntry>
                  </c15:dlblFieldTable>
                  <c15:showDataLabelsRange val="0"/>
                </c:ext>
                <c:ext xmlns:c16="http://schemas.microsoft.com/office/drawing/2014/chart" uri="{C3380CC4-5D6E-409C-BE32-E72D297353CC}">
                  <c16:uniqueId val="{00000007-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(⑩再審点!$M$61,⑩再審点!$O$61)</c:f>
              <c:strCache>
                <c:ptCount val="2"/>
                <c:pt idx="0">
                  <c:v>令和7年3月審査分</c:v>
                </c:pt>
                <c:pt idx="1">
                  <c:v>令和8年3月審査分</c:v>
                </c:pt>
              </c:strCache>
            </c:strRef>
          </c:cat>
          <c:val>
            <c:numRef>
              <c:f>⑩再審点!$N$40:$O$40</c:f>
              <c:numCache>
                <c:formatCode>#,##0.0;[Red]\-#,##0.0</c:formatCode>
                <c:ptCount val="2"/>
                <c:pt idx="0">
                  <c:v>3.7653749999999997</c:v>
                </c:pt>
                <c:pt idx="1">
                  <c:v>3.849208</c:v>
                </c:pt>
              </c:numCache>
            </c:numRef>
          </c:val>
          <c:extLst>
            <c:ext xmlns:c16="http://schemas.microsoft.com/office/drawing/2014/chart" uri="{C3380CC4-5D6E-409C-BE32-E72D297353CC}">
              <c16:uniqueId val="{00000008-7421-4930-B93D-ED553116FA03}"/>
            </c:ext>
          </c:extLst>
        </c:ser>
        <c:ser>
          <c:idx val="10"/>
          <c:order val="3"/>
          <c:tx>
            <c:strRef>
              <c:f>⑩再審点!$M$39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⑩再審点!$N$55</c:f>
                  <c:strCache>
                    <c:ptCount val="1"/>
                    <c:pt idx="0">
                      <c:v>健保組合（縦覧）
5.7百万点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{8211A7DD-AD74-40F0-8757-ACAC7359EA5C}</c15:txfldGUID>
                      <c15:f>⑩再審点!$N$55</c15:f>
                      <c15:dlblFieldTableCache>
                        <c:ptCount val="1"/>
                        <c:pt idx="0">
                          <c:v>健保組合（縦覧）
5.7百万点</c:v>
                        </c:pt>
                      </c15:dlblFieldTableCache>
                    </c15:dlblFTEntry>
                  </c15:dlblFieldTable>
                  <c15:showDataLabelsRange val="0"/>
                </c:ext>
                <c:ext xmlns:c16="http://schemas.microsoft.com/office/drawing/2014/chart" uri="{C3380CC4-5D6E-409C-BE32-E72D297353CC}">
                  <c16:uniqueId val="{00000009-7421-4930-B93D-ED553116FA03}"/>
                </c:ext>
              </c:extLst>
            </c:dLbl>
            <c:dLbl>
              <c:idx val="1"/>
              <c:tx>
                <c:strRef>
                  <c:f>⑩再審点!$P$55</c:f>
                  <c:strCache>
                    <c:ptCount val="1"/>
                    <c:pt idx="0">
                      <c:v>6.2百万点
（+9.1％）</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{50EB8B16-6DD5-4B65-8080-EE03F0A166FB}</c15:txfldGUID>
                      <c15:f>⑩再審点!$P$55</c15:f>
                      <c15:dlblFieldTableCache>
                        <c:ptCount val="1"/>
                        <c:pt idx="0">
                          <c:v>6.2百万点
（+9.1％）</c:v>
                        </c:pt>
                      </c15:dlblFieldTableCache>
                    </c15:dlblFTEntry>
                  </c15:dlblFieldTable>
                  <c15:showDataLabelsRange val="0"/>
                </c:ext>
                <c:ext xmlns:c16="http://schemas.microsoft.com/office/drawing/2014/chart" uri="{C3380CC4-5D6E-409C-BE32-E72D297353CC}">
                  <c16:uniqueId val="{0000000A-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⑩再審点!$N$39:$O$39</c:f>
              <c:numCache>
                <c:formatCode>#,##0.0;[Red]\-#,##0.0</c:formatCode>
                <c:ptCount val="2"/>
                <c:pt idx="0">
                  <c:v>5.6763379999999994</c:v>
                </c:pt>
                <c:pt idx="1">
                  <c:v>6.1930930000000002</c:v>
                </c:pt>
              </c:numCache>
            </c:numRef>
          </c:val>
          <c:extLst>
            <c:ext xmlns:c16="http://schemas.microsoft.com/office/drawing/2014/chart" uri="{C3380CC4-5D6E-409C-BE32-E72D297353CC}">
              <c16:uniqueId val="{0000000B-7421-4930-B93D-ED553116FA03}"/>
            </c:ext>
          </c:extLst>
        </c:ser>
        <c:ser>
          <c:idx val="9"/>
          <c:order val="4"/>
          <c:tx>
            <c:strRef>
              <c:f>⑩再審点!$M$38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⑩再審点!$N$54</c:f>
                  <c:strCache>
                    <c:ptCount val="1"/>
                    <c:pt idx="0">
                      <c:v>健保組合（突合）
2.9百万点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{DBF53B78-EF07-4EA0-BDBA-D58E389667E9}</c15:txfldGUID>
                      <c15:f>⑩再審点!$N$54</c15:f>
                      <c15:dlblFieldTableCache>
                        <c:ptCount val="1"/>
                        <c:pt idx="0">
                          <c:v>健保組合（突合）
2.9百万点</c:v>
                        </c:pt>
                      </c15:dlblFieldTableCache>
                    </c15:dlblFTEntry>
                  </c15:dlblFieldTable>
                  <c15:showDataLabelsRange val="0"/>
                </c:ext>
                <c:ext xmlns:c16="http://schemas.microsoft.com/office/drawing/2014/chart" uri="{C3380CC4-5D6E-409C-BE32-E72D297353CC}">
                  <c16:uniqueId val="{0000000C-7421-4930-B93D-ED553116FA03}"/>
                </c:ext>
              </c:extLst>
            </c:dLbl>
            <c:dLbl>
              <c:idx val="1"/>
              <c:tx>
                <c:strRef>
                  <c:f>⑩再審点!$P$54</c:f>
                  <c:strCache>
                    <c:ptCount val="1"/>
                    <c:pt idx="0">
                      <c:v>3.3百万点
（+14.2％）</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{1DFFAC2E-3487-40F6-B1B8-F1DCC7697D37}</c15:txfldGUID>
                      <c15:f>⑩再審点!$P$54</c15:f>
                      <c15:dlblFieldTableCache>
                        <c:ptCount val="1"/>
                        <c:pt idx="0">
                          <c:v>3.3百万点
（+14.2％）</c:v>
                        </c:pt>
                      </c15:dlblFieldTableCache>
                    </c15:dlblFTEntry>
                  </c15:dlblFieldTable>
                  <c15:showDataLabelsRange val="0"/>
                </c:ext>
                <c:ext xmlns:c16="http://schemas.microsoft.com/office/drawing/2014/chart" uri="{C3380CC4-5D6E-409C-BE32-E72D297353CC}">
                  <c16:uniqueId val="{0000000D-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⑩再審点!$N$38:$O$38</c:f>
              <c:numCache>
                <c:formatCode>#,##0.0;[Red]\-#,##0.0</c:formatCode>
                <c:ptCount val="2"/>
                <c:pt idx="0">
                  <c:v>2.8872970000000002</c:v>
                </c:pt>
                <c:pt idx="1">
                  <c:v>3.2973279999999998</c:v>
                </c:pt>
              </c:numCache>
            </c:numRef>
          </c:val>
          <c:extLst>
            <c:ext xmlns:c16="http://schemas.microsoft.com/office/drawing/2014/chart" uri="{C3380CC4-5D6E-409C-BE32-E72D297353CC}">
              <c16:uniqueId val="{0000000E-7421-4930-B93D-ED553116FA03}"/>
            </c:ext>
          </c:extLst>
        </c:ser>
        <c:ser>
          <c:idx val="4"/>
          <c:order val="5"/>
          <c:tx>
            <c:strRef>
              <c:f>⑩再審点!$M$37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⑩再審点!$N$53</c:f>
                  <c:strCache>
                    <c:ptCount val="1"/>
                    <c:pt idx="0">
                      <c:v>健保組合（単月）
12.0百万点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{C7AFCEBB-CFE2-470E-A461-ECAF998857AE}</c15:txfldGUID>
                      <c15:f>⑩再審点!$N$53</c15:f>
                      <c15:dlblFieldTableCache>
                        <c:ptCount val="1"/>
                        <c:pt idx="0">
                          <c:v>健保組合（単月）
12.0百万点</c:v>
                        </c:pt>
                      </c15:dlblFieldTableCache>
                    </c15:dlblFTEntry>
                  </c15:dlblFieldTable>
                  <c15:showDataLabelsRange val="0"/>
                </c:ext>
                <c:ext xmlns:c16="http://schemas.microsoft.com/office/drawing/2014/chart" uri="{C3380CC4-5D6E-409C-BE32-E72D297353CC}">
                  <c16:uniqueId val="{0000000F-7421-4930-B93D-ED553116FA03}"/>
                </c:ext>
              </c:extLst>
            </c:dLbl>
            <c:dLbl>
              <c:idx val="1"/>
              <c:tx>
                <c:strRef>
                  <c:f>⑩再審点!$P$53</c:f>
                  <c:strCache>
                    <c:ptCount val="1"/>
                    <c:pt idx="0">
                      <c:v>13.1百万点
（+9.6％）</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{640AC85E-3352-4DD2-B1B2-FA6074B671E6}</c15:txfldGUID>
                      <c15:f>⑩再審点!$P$53</c15:f>
                      <c15:dlblFieldTableCache>
                        <c:ptCount val="1"/>
                        <c:pt idx="0">
                          <c:v>13.1百万点
（+9.6％）</c:v>
                        </c:pt>
                      </c15:dlblFieldTableCache>
                    </c15:dlblFTEntry>
                  </c15:dlblFieldTable>
                  <c15:showDataLabelsRange val="0"/>
                </c:ext>
                <c:ext xmlns:c16="http://schemas.microsoft.com/office/drawing/2014/chart" uri="{C3380CC4-5D6E-409C-BE32-E72D297353CC}">
                  <c16:uniqueId val="{00000010-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(⑩再審点!$M$61,⑩再審点!$O$61)</c:f>
              <c:strCache>
                <c:ptCount val="2"/>
                <c:pt idx="0">
                  <c:v>令和7年3月審査分</c:v>
                </c:pt>
                <c:pt idx="1">
                  <c:v>令和8年3月審査分</c:v>
                </c:pt>
              </c:strCache>
            </c:strRef>
          </c:cat>
          <c:val>
            <c:numRef>
              <c:f>⑩再審点!$N$37:$O$37</c:f>
              <c:numCache>
                <c:formatCode>#,##0.0;[Red]\-#,##0.0</c:formatCode>
                <c:ptCount val="2"/>
                <c:pt idx="0">
                  <c:v>11.965442999999999</c:v>
                </c:pt>
                <c:pt idx="1">
                  <c:v>13.113869000000001</c:v>
                </c:pt>
              </c:numCache>
            </c:numRef>
          </c:val>
          <c:extLst>
            <c:ext xmlns:c16="http://schemas.microsoft.com/office/drawing/2014/chart" uri="{C3380CC4-5D6E-409C-BE32-E72D297353CC}">
              <c16:uniqueId val="{00000011-7421-4930-B93D-ED553116FA03}"/>
            </c:ext>
          </c:extLst>
        </c:ser>
        <c:ser>
          <c:idx val="8"/>
          <c:order val="6"/>
          <c:tx>
            <c:strRef>
              <c:f>⑩再審点!$M$36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5874049402855528"/>
                  <c:y val="2.4401915561046046E-2"/>
                </c:manualLayout>
              </c:layout>
              <c:tx>
                <c:strRef>
                  <c:f>⑩再審点!$N$52</c:f>
                  <c:strCache>
                    <c:ptCount val="1"/>
                    <c:pt idx="0">
                      <c:v>共済組合（縦覧）
1.1百万点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{A036926E-C9B5-41C0-A64D-BEE042F72EB9}</c15:txfldGUID>
                      <c15:f>⑩再審点!$N$52</c15:f>
                      <c15:dlblFieldTableCache>
                        <c:ptCount val="1"/>
                        <c:pt idx="0">
                          <c:v>共済組合（縦覧）
1.1百万点</c:v>
                        </c:pt>
                      </c15:dlblFieldTableCache>
                    </c15:dlblFTEntry>
                  </c15:dlblFieldTable>
                  <c15:showDataLabelsRange val="0"/>
                </c:ext>
                <c:ext xmlns:c16="http://schemas.microsoft.com/office/drawing/2014/chart" uri="{C3380CC4-5D6E-409C-BE32-E72D297353CC}">
                  <c16:uniqueId val="{00000012-7421-4930-B93D-ED553116FA03}"/>
                </c:ext>
              </c:extLst>
            </c:dLbl>
            <c:dLbl>
              <c:idx val="1"/>
              <c:layout>
                <c:manualLayout>
                  <c:x val="0.16058631372656174"/>
                  <c:y val="2.7113239512273384E-2"/>
                </c:manualLayout>
              </c:layout>
              <c:tx>
                <c:strRef>
                  <c:f>⑩再審点!$P$52</c:f>
                  <c:strCache>
                    <c:ptCount val="1"/>
                    <c:pt idx="0">
                      <c:v>1.2百万点
（+6.9％）</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{B17F5100-1C16-4A91-81A9-BC3CF91B0635}</c15:txfldGUID>
                      <c15:f>⑩再審点!$P$52</c15:f>
                      <c15:dlblFieldTableCache>
                        <c:ptCount val="1"/>
                        <c:pt idx="0">
                          <c:v>1.2百万点
（+6.9％）</c:v>
                        </c:pt>
                      </c15:dlblFieldTableCache>
                    </c15:dlblFTEntry>
                  </c15:dlblFieldTable>
                  <c15:showDataLabelsRange val="0"/>
                </c:ext>
                <c:ext xmlns:c16="http://schemas.microsoft.com/office/drawing/2014/chart" uri="{C3380CC4-5D6E-409C-BE32-E72D297353CC}">
                  <c16:uniqueId val="{00000013-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⑩再審点!$N$36:$O$36</c:f>
              <c:numCache>
                <c:formatCode>#,##0.0;[Red]\-#,##0.0</c:formatCode>
                <c:ptCount val="2"/>
                <c:pt idx="0">
                  <c:v>1.141829</c:v>
                </c:pt>
                <c:pt idx="1">
                  <c:v>1.2210190000000001</c:v>
                </c:pt>
              </c:numCache>
            </c:numRef>
          </c:val>
          <c:extLst>
            <c:ext xmlns:c16="http://schemas.microsoft.com/office/drawing/2014/chart" uri="{C3380CC4-5D6E-409C-BE32-E72D297353CC}">
              <c16:uniqueId val="{00000014-7421-4930-B93D-ED553116FA03}"/>
            </c:ext>
          </c:extLst>
        </c:ser>
        <c:ser>
          <c:idx val="7"/>
          <c:order val="7"/>
          <c:tx>
            <c:strRef>
              <c:f>⑩再審点!$M$35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243213342456819"/>
                  <c:y val="-8.133971853682016E-3"/>
                </c:manualLayout>
              </c:layout>
              <c:tx>
                <c:strRef>
                  <c:f>⑩再審点!$N$51</c:f>
                  <c:strCache>
                    <c:ptCount val="1"/>
                    <c:pt idx="0">
                      <c:v>共済組合（突合）
0.9百万点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{687E36EF-E572-4C2A-89F5-1723A3126F6B}</c15:txfldGUID>
                      <c15:f>⑩再審点!$N$51</c15:f>
                      <c15:dlblFieldTableCache>
                        <c:ptCount val="1"/>
                        <c:pt idx="0">
                          <c:v>共済組合（突合）
0.9百万点</c:v>
                        </c:pt>
                      </c15:dlblFieldTableCache>
                    </c15:dlblFTEntry>
                  </c15:dlblFieldTable>
                  <c15:showDataLabelsRange val="0"/>
                </c:ext>
                <c:ext xmlns:c16="http://schemas.microsoft.com/office/drawing/2014/chart" uri="{C3380CC4-5D6E-409C-BE32-E72D297353CC}">
                  <c16:uniqueId val="{00000015-7421-4930-B93D-ED553116FA03}"/>
                </c:ext>
              </c:extLst>
            </c:dLbl>
            <c:dLbl>
              <c:idx val="1"/>
              <c:layout>
                <c:manualLayout>
                  <c:x val="0.16058631372656174"/>
                  <c:y val="0"/>
                </c:manualLayout>
              </c:layout>
              <c:tx>
                <c:strRef>
                  <c:f>⑩再審点!$P$51</c:f>
                  <c:strCache>
                    <c:ptCount val="1"/>
                    <c:pt idx="0">
                      <c:v>1.0百万点
（+8.3％）</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{012E391F-D234-4FBB-B524-A55E1910632E}</c15:txfldGUID>
                      <c15:f>⑩再審点!$P$51</c15:f>
                      <c15:dlblFieldTableCache>
                        <c:ptCount val="1"/>
                        <c:pt idx="0">
                          <c:v>1.0百万点
（+8.3％）</c:v>
                        </c:pt>
                      </c15:dlblFieldTableCache>
                    </c15:dlblFTEntry>
                  </c15:dlblFieldTable>
                  <c15:showDataLabelsRange val="0"/>
                </c:ext>
                <c:ext xmlns:c16="http://schemas.microsoft.com/office/drawing/2014/chart" uri="{C3380CC4-5D6E-409C-BE32-E72D297353CC}">
                  <c16:uniqueId val="{00000016-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⑩再審点!$N$35:$O$35</c:f>
              <c:numCache>
                <c:formatCode>#,##0.0;[Red]\-#,##0.0</c:formatCode>
                <c:ptCount val="2"/>
                <c:pt idx="0">
                  <c:v>0.87816099999999997</c:v>
                </c:pt>
                <c:pt idx="1">
                  <c:v>0.950654</c:v>
                </c:pt>
              </c:numCache>
            </c:numRef>
          </c:val>
          <c:extLst>
            <c:ext xmlns:c16="http://schemas.microsoft.com/office/drawing/2014/chart" uri="{C3380CC4-5D6E-409C-BE32-E72D297353CC}">
              <c16:uniqueId val="{00000017-7421-4930-B93D-ED553116FA03}"/>
            </c:ext>
          </c:extLst>
        </c:ser>
        <c:ser>
          <c:idx val="3"/>
          <c:order val="8"/>
          <c:tx>
            <c:strRef>
              <c:f>⑩再審点!$M$34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layout>
                <c:manualLayout>
                  <c:x val="-0.16058631372656174"/>
                  <c:y val="-3.3891549390341828E-2"/>
                </c:manualLayout>
              </c:layout>
              <c:tx>
                <c:strRef>
                  <c:f>⑩再審点!$N$50</c:f>
                  <c:strCache>
                    <c:ptCount val="1"/>
                    <c:pt idx="0">
                      <c:v>共済組合（単月）
2.9百万点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{5AD9EBFB-3A9C-43F6-950A-F58C10F53E06}</c15:txfldGUID>
                      <c15:f>⑩再審点!$N$50</c15:f>
                      <c15:dlblFieldTableCache>
                        <c:ptCount val="1"/>
                        <c:pt idx="0">
                          <c:v>共済組合（単月）
2.9百万点</c:v>
                        </c:pt>
                      </c15:dlblFieldTableCache>
                    </c15:dlblFTEntry>
                  </c15:dlblFieldTable>
                  <c15:showDataLabelsRange val="0"/>
                </c:ext>
                <c:ext xmlns:c16="http://schemas.microsoft.com/office/drawing/2014/chart" uri="{C3380CC4-5D6E-409C-BE32-E72D297353CC}">
                  <c16:uniqueId val="{00000018-7421-4930-B93D-ED553116FA03}"/>
                </c:ext>
              </c:extLst>
            </c:dLbl>
            <c:dLbl>
              <c:idx val="1"/>
              <c:layout>
                <c:manualLayout>
                  <c:x val="0.16612377282058097"/>
                  <c:y val="-2.8468901487887152E-2"/>
                </c:manualLayout>
              </c:layout>
              <c:tx>
                <c:strRef>
                  <c:f>⑩再審点!$P$50</c:f>
                  <c:strCache>
                    <c:ptCount val="1"/>
                    <c:pt idx="0">
                      <c:v>2.9百万点
（+0.7％）</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{050EEC8E-2097-4288-B223-134F81FD9DDD}</c15:txfldGUID>
                      <c15:f>⑩再審点!$P$50</c15:f>
                      <c15:dlblFieldTableCache>
                        <c:ptCount val="1"/>
                        <c:pt idx="0">
                          <c:v>2.9百万点
（+0.7％）</c:v>
                        </c:pt>
                      </c15:dlblFieldTableCache>
                    </c15:dlblFTEntry>
                  </c15:dlblFieldTable>
                  <c15:showDataLabelsRange val="0"/>
                </c:ext>
                <c:ext xmlns:c16="http://schemas.microsoft.com/office/drawing/2014/chart" uri="{C3380CC4-5D6E-409C-BE32-E72D297353CC}">
                  <c16:uniqueId val="{00000019-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(⑩再審点!$M$61,⑩再審点!$O$61)</c:f>
              <c:strCache>
                <c:ptCount val="2"/>
                <c:pt idx="0">
                  <c:v>令和7年3月審査分</c:v>
                </c:pt>
                <c:pt idx="1">
                  <c:v>令和8年3月審査分</c:v>
                </c:pt>
              </c:strCache>
            </c:strRef>
          </c:cat>
          <c:val>
            <c:numRef>
              <c:f>⑩再審点!$N$34:$O$34</c:f>
              <c:numCache>
                <c:formatCode>#,##0.0;[Red]\-#,##0.0</c:formatCode>
                <c:ptCount val="2"/>
                <c:pt idx="0">
                  <c:v>2.892906</c:v>
                </c:pt>
                <c:pt idx="1">
                  <c:v>2.9122820000000003</c:v>
                </c:pt>
              </c:numCache>
            </c:numRef>
          </c:val>
          <c:extLst>
            <c:ext xmlns:c16="http://schemas.microsoft.com/office/drawing/2014/chart" uri="{C3380CC4-5D6E-409C-BE32-E72D297353CC}">
              <c16:uniqueId val="{0000001A-7421-4930-B93D-ED553116FA03}"/>
            </c:ext>
          </c:extLst>
        </c:ser>
        <c:ser>
          <c:idx val="5"/>
          <c:order val="9"/>
          <c:tx>
            <c:strRef>
              <c:f>⑩再審点!$M$33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⑩再審点!$N$49</c:f>
                  <c:strCache>
                    <c:ptCount val="1"/>
                    <c:pt idx="0">
                      <c:v>協会けんぽ（縦覧）
25.5百万点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{0EC60054-EC5A-4184-AD1B-5B6A1D715A21}</c15:txfldGUID>
                      <c15:f>⑩再審点!$N$49</c15:f>
                      <c15:dlblFieldTableCache>
                        <c:ptCount val="1"/>
                        <c:pt idx="0">
                          <c:v>協会けんぽ（縦覧）
25.5百万点</c:v>
                        </c:pt>
                      </c15:dlblFieldTableCache>
                    </c15:dlblFTEntry>
                  </c15:dlblFieldTable>
                  <c15:showDataLabelsRange val="0"/>
                </c:ext>
                <c:ext xmlns:c16="http://schemas.microsoft.com/office/drawing/2014/chart" uri="{C3380CC4-5D6E-409C-BE32-E72D297353CC}">
                  <c16:uniqueId val="{0000001B-7421-4930-B93D-ED553116FA03}"/>
                </c:ext>
              </c:extLst>
            </c:dLbl>
            <c:dLbl>
              <c:idx val="1"/>
              <c:tx>
                <c:strRef>
                  <c:f>⑩再審点!$P$49</c:f>
                  <c:strCache>
                    <c:ptCount val="1"/>
                    <c:pt idx="0">
                      <c:v>26.4百万点
（+3.2％）</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{BD559BCD-45C8-42BD-955B-BDEA6ED5156B}</c15:txfldGUID>
                      <c15:f>⑩再審点!$P$49</c15:f>
                      <c15:dlblFieldTableCache>
                        <c:ptCount val="1"/>
                        <c:pt idx="0">
                          <c:v>26.4百万点
（+3.2％）</c:v>
                        </c:pt>
                      </c15:dlblFieldTableCache>
                    </c15:dlblFTEntry>
                  </c15:dlblFieldTable>
                  <c15:showDataLabelsRange val="0"/>
                </c:ext>
                <c:ext xmlns:c16="http://schemas.microsoft.com/office/drawing/2014/chart" uri="{C3380CC4-5D6E-409C-BE32-E72D297353CC}">
                  <c16:uniqueId val="{0000001C-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⑩再審点!$N$33:$O$33</c:f>
              <c:numCache>
                <c:formatCode>#,##0.0;[Red]\-#,##0.0</c:formatCode>
                <c:ptCount val="2"/>
                <c:pt idx="0">
                  <c:v>25.523441999999999</c:v>
                </c:pt>
                <c:pt idx="1">
                  <c:v>26.352332999999998</c:v>
                </c:pt>
              </c:numCache>
            </c:numRef>
          </c:val>
          <c:extLst>
            <c:ext xmlns:c16="http://schemas.microsoft.com/office/drawing/2014/chart" uri="{C3380CC4-5D6E-409C-BE32-E72D297353CC}">
              <c16:uniqueId val="{0000001D-7421-4930-B93D-ED553116FA03}"/>
            </c:ext>
          </c:extLst>
        </c:ser>
        <c:ser>
          <c:idx val="1"/>
          <c:order val="10"/>
          <c:tx>
            <c:strRef>
              <c:f>⑩再審点!$M$32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⑩再審点!$N$48</c:f>
                  <c:strCache>
                    <c:ptCount val="1"/>
                    <c:pt idx="0">
                      <c:v>協会けんぽ（突合）
12.5百万点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{62511807-EE83-44C7-9DA5-57FA63D277EC}</c15:txfldGUID>
                      <c15:f>⑩再審点!$N$48</c15:f>
                      <c15:dlblFieldTableCache>
                        <c:ptCount val="1"/>
                        <c:pt idx="0">
                          <c:v>協会けんぽ（突合）
12.5百万点</c:v>
                        </c:pt>
                      </c15:dlblFieldTableCache>
                    </c15:dlblFTEntry>
                  </c15:dlblFieldTable>
                  <c15:showDataLabelsRange val="0"/>
                </c:ext>
                <c:ext xmlns:c16="http://schemas.microsoft.com/office/drawing/2014/chart" uri="{C3380CC4-5D6E-409C-BE32-E72D297353CC}">
                  <c16:uniqueId val="{0000001E-7421-4930-B93D-ED553116FA03}"/>
                </c:ext>
              </c:extLst>
            </c:dLbl>
            <c:dLbl>
              <c:idx val="1"/>
              <c:tx>
                <c:strRef>
                  <c:f>⑩再審点!$P$48</c:f>
                  <c:strCache>
                    <c:ptCount val="1"/>
                    <c:pt idx="0">
                      <c:v>15.7百万点
（+25.5％）</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{698B2AA2-7112-4C7E-968E-7283731C3715}</c15:txfldGUID>
                      <c15:f>⑩再審点!$P$48</c15:f>
                      <c15:dlblFieldTableCache>
                        <c:ptCount val="1"/>
                        <c:pt idx="0">
                          <c:v>15.7百万点
（+25.5％）</c:v>
                        </c:pt>
                      </c15:dlblFieldTableCache>
                    </c15:dlblFTEntry>
                  </c15:dlblFieldTable>
                  <c15:showDataLabelsRange val="0"/>
                </c:ext>
                <c:ext xmlns:c16="http://schemas.microsoft.com/office/drawing/2014/chart" uri="{C3380CC4-5D6E-409C-BE32-E72D297353CC}">
                  <c16:uniqueId val="{0000001F-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⑩再審点!$N$32:$O$32</c:f>
              <c:numCache>
                <c:formatCode>#,##0.0;[Red]\-#,##0.0</c:formatCode>
                <c:ptCount val="2"/>
                <c:pt idx="0">
                  <c:v>12.517425999999999</c:v>
                </c:pt>
                <c:pt idx="1">
                  <c:v>15.707144</c:v>
                </c:pt>
              </c:numCache>
            </c:numRef>
          </c:val>
          <c:extLst>
            <c:ext xmlns:c16="http://schemas.microsoft.com/office/drawing/2014/chart" uri="{C3380CC4-5D6E-409C-BE32-E72D297353CC}">
              <c16:uniqueId val="{00000020-7421-4930-B93D-ED553116FA03}"/>
            </c:ext>
          </c:extLst>
        </c:ser>
        <c:ser>
          <c:idx val="2"/>
          <c:order val="11"/>
          <c:tx>
            <c:strRef>
              <c:f>⑩再審点!$M$31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⑩再審点!$N$47</c:f>
                  <c:strCache>
                    <c:ptCount val="1"/>
                    <c:pt idx="0">
                      <c:v>協会けんぽ（単月）
30.0百万点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{0ED0FBCB-76B0-4769-AA99-CBCA679D0450}</c15:txfldGUID>
                      <c15:f>⑩再審点!$N$47</c15:f>
                      <c15:dlblFieldTableCache>
                        <c:ptCount val="1"/>
                        <c:pt idx="0">
                          <c:v>協会けんぽ（単月）
30.0百万点</c:v>
                        </c:pt>
                      </c15:dlblFieldTableCache>
                    </c15:dlblFTEntry>
                  </c15:dlblFieldTable>
                  <c15:showDataLabelsRange val="0"/>
                </c:ext>
                <c:ext xmlns:c16="http://schemas.microsoft.com/office/drawing/2014/chart" uri="{C3380CC4-5D6E-409C-BE32-E72D297353CC}">
                  <c16:uniqueId val="{00000021-7421-4930-B93D-ED553116FA03}"/>
                </c:ext>
              </c:extLst>
            </c:dLbl>
            <c:dLbl>
              <c:idx val="1"/>
              <c:tx>
                <c:strRef>
                  <c:f>⑩再審点!$P$47</c:f>
                  <c:strCache>
                    <c:ptCount val="1"/>
                    <c:pt idx="0">
                      <c:v>30.1百万点
（+0.2％）</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{F482A9B5-D88A-4EE9-A708-D08DB0469B83}</c15:txfldGUID>
                      <c15:f>⑩再審点!$P$47</c15:f>
                      <c15:dlblFieldTableCache>
                        <c:ptCount val="1"/>
                        <c:pt idx="0">
                          <c:v>30.1百万点
（+0.2％）</c:v>
                        </c:pt>
                      </c15:dlblFieldTableCache>
                    </c15:dlblFTEntry>
                  </c15:dlblFieldTable>
                  <c15:showDataLabelsRange val="0"/>
                </c:ext>
                <c:ext xmlns:c16="http://schemas.microsoft.com/office/drawing/2014/chart" uri="{C3380CC4-5D6E-409C-BE32-E72D297353CC}">
                  <c16:uniqueId val="{00000022-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(⑩再審点!$M$61,⑩再審点!$O$61)</c:f>
              <c:strCache>
                <c:ptCount val="2"/>
                <c:pt idx="0">
                  <c:v>令和7年3月審査分</c:v>
                </c:pt>
                <c:pt idx="1">
                  <c:v>令和8年3月審査分</c:v>
                </c:pt>
              </c:strCache>
            </c:strRef>
          </c:cat>
          <c:val>
            <c:numRef>
              <c:f>⑩再審点!$N$31:$O$31</c:f>
              <c:numCache>
                <c:formatCode>#,##0.0;[Red]\-#,##0.0</c:formatCode>
                <c:ptCount val="2"/>
                <c:pt idx="0">
                  <c:v>30.043634999999998</c:v>
                </c:pt>
                <c:pt idx="1">
                  <c:v>30.100963</c:v>
                </c:pt>
              </c:numCache>
            </c:numRef>
          </c:val>
          <c:extLst>
            <c:ext xmlns:c16="http://schemas.microsoft.com/office/drawing/2014/chart" uri="{C3380CC4-5D6E-409C-BE32-E72D297353CC}">
              <c16:uniqueId val="{00000023-7421-4930-B93D-ED553116FA03}"/>
            </c:ext>
          </c:extLst>
        </c:ser>
        <c:dLbls>
          <c:showLegendKey val="0"/>
          <c:showVal val="0"/>
          <c:showCatName val="0"/>
          <c:showSerName val="0"/>
          <c:showPercent val="0"/>
          <c:showBubbleSize val="0"/>
        </c:dLbls>
        <c:gapWidth val="150"/>
        <c:overlap val="100"/>
        <c:serLines/>
        <c:axId val="378408248"/>
        <c:axId val="378405896"/>
      </c:barChart>
      <c:lineChart>
        <c:grouping val="standard"/>
        <c:varyColors val="0"/>
        <c:ser>
          <c:idx val="0"/>
          <c:order val="12"/>
          <c:tx>
            <c:strRef>
              <c:f>⑩再審点!$M$30</c:f>
              <c:strCache>
                <c:ptCount val="1"/>
                <c:pt idx="0">
                  <c:v>全管掌</c:v>
                </c:pt>
              </c:strCache>
            </c:strRef>
          </c:tx>
          <c:spPr>
            <a:ln w="19050">
              <a:noFill/>
            </a:ln>
          </c:spPr>
          <c:marker>
            <c:symbol val="none"/>
          </c:marker>
          <c:dLbls>
            <c:dLbl>
              <c:idx val="0"/>
              <c:layout>
                <c:manualLayout>
                  <c:x val="-6.2054423485105287E-2"/>
                  <c:y val="-2.7711865682292395E-2"/>
                </c:manualLayout>
              </c:layout>
              <c:tx>
                <c:strRef>
                  <c:f>⑩再審点!$N$46</c:f>
                  <c:strCache>
                    <c:ptCount val="1"/>
                    <c:pt idx="0">
                      <c:v>全管掌
100.9百万点</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r"/>
              <c:showLegendKey val="0"/>
              <c:showVal val="0"/>
              <c:showCatName val="0"/>
              <c:showSerName val="0"/>
              <c:showPercent val="0"/>
              <c:showBubbleSize val="0"/>
              <c:extLst>
                <c:ext xmlns:c15="http://schemas.microsoft.com/office/drawing/2012/chart" uri="{CE6537A1-D6FC-4f65-9D91-7224C49458BB}">
                  <c15:dlblFieldTable>
                    <c15:dlblFTEntry>
                      <c15:txfldGUID>{1DE6B497-BDE8-405C-AB28-EC53313B1CFF}</c15:txfldGUID>
                      <c15:f>⑩再審点!$N$46</c15:f>
                      <c15:dlblFieldTableCache>
                        <c:ptCount val="1"/>
                        <c:pt idx="0">
                          <c:v>全管掌
100.9百万点</c:v>
                        </c:pt>
                      </c15:dlblFieldTableCache>
                    </c15:dlblFTEntry>
                  </c15:dlblFieldTable>
                  <c15:showDataLabelsRange val="0"/>
                </c:ext>
                <c:ext xmlns:c16="http://schemas.microsoft.com/office/drawing/2014/chart" uri="{C3380CC4-5D6E-409C-BE32-E72D297353CC}">
                  <c16:uniqueId val="{00000024-7421-4930-B93D-ED553116FA03}"/>
                </c:ext>
              </c:extLst>
            </c:dLbl>
            <c:dLbl>
              <c:idx val="1"/>
              <c:layout>
                <c:manualLayout>
                  <c:x val="-6.3222231459395165E-2"/>
                  <c:y val="-3.0118112316487936E-2"/>
                </c:manualLayout>
              </c:layout>
              <c:tx>
                <c:strRef>
                  <c:f>⑩再審点!$P$46</c:f>
                  <c:strCache>
                    <c:ptCount val="1"/>
                    <c:pt idx="0">
                      <c:v>107.8百万点
（+6.8％）</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r"/>
              <c:showLegendKey val="0"/>
              <c:showVal val="0"/>
              <c:showCatName val="0"/>
              <c:showSerName val="0"/>
              <c:showPercent val="0"/>
              <c:showBubbleSize val="0"/>
              <c:extLst>
                <c:ext xmlns:c15="http://schemas.microsoft.com/office/drawing/2012/chart" uri="{CE6537A1-D6FC-4f65-9D91-7224C49458BB}">
                  <c15:dlblFieldTable>
                    <c15:dlblFTEntry>
                      <c15:txfldGUID>{E3FFEB4A-1ABF-471C-B310-8D58B5548F77}</c15:txfldGUID>
                      <c15:f>⑩再審点!$P$46</c15:f>
                      <c15:dlblFieldTableCache>
                        <c:ptCount val="1"/>
                        <c:pt idx="0">
                          <c:v>107.8百万点
（+6.8％）</c:v>
                        </c:pt>
                      </c15:dlblFieldTableCache>
                    </c15:dlblFTEntry>
                  </c15:dlblFieldTable>
                  <c15:showDataLabelsRange val="0"/>
                </c:ext>
                <c:ext xmlns:c16="http://schemas.microsoft.com/office/drawing/2014/chart" uri="{C3380CC4-5D6E-409C-BE32-E72D297353CC}">
                  <c16:uniqueId val="{00000025-7421-4930-B93D-ED553116FA03}"/>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⑩再審点!$N$30:$O$30</c:f>
              <c:numCache>
                <c:formatCode>#,##0.0;[Red]\-#,##0.0</c:formatCode>
                <c:ptCount val="2"/>
                <c:pt idx="0">
                  <c:v>100.932757</c:v>
                </c:pt>
                <c:pt idx="1">
                  <c:v>107.82465499999999</c:v>
                </c:pt>
              </c:numCache>
            </c:numRef>
          </c:val>
          <c:smooth val="0"/>
          <c:extLst>
            <c:ext xmlns:c16="http://schemas.microsoft.com/office/drawing/2014/chart" uri="{C3380CC4-5D6E-409C-BE32-E72D297353CC}">
              <c16:uniqueId val="{00000026-7421-4930-B93D-ED553116FA03}"/>
            </c:ext>
          </c:extLst>
        </c:ser>
        <c:dLbls>
          <c:showLegendKey val="0"/>
          <c:showVal val="1"/>
          <c:showCatName val="0"/>
          <c:showSerName val="0"/>
          <c:showPercent val="0"/>
          <c:showBubbleSize val="0"/>
        </c:dLbls>
        <c:marker val="1"/>
        <c:smooth val="0"/>
        <c:axId val="378408248"/>
        <c:axId val="378405896"/>
      </c:lineChart>
      <c:catAx>
        <c:axId val="378408248"/>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5896"/>
        <c:crosses val="autoZero"/>
        <c:auto val="1"/>
        <c:lblAlgn val="ctr"/>
        <c:lblOffset val="100"/>
        <c:tickLblSkip val="1"/>
        <c:tickMarkSkip val="1"/>
        <c:noMultiLvlLbl val="0"/>
      </c:catAx>
      <c:valAx>
        <c:axId val="378405896"/>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点数（百万点）</a:t>
                </a:r>
              </a:p>
            </c:rich>
          </c:tx>
          <c:layout>
            <c:manualLayout>
              <c:xMode val="edge"/>
              <c:yMode val="edge"/>
              <c:x val="5.9768223181983866E-3"/>
              <c:y val="0.40108400708841857"/>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8248"/>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152400</xdr:rowOff>
    </xdr:from>
    <xdr:to>
      <xdr:col>20</xdr:col>
      <xdr:colOff>312965</xdr:colOff>
      <xdr:row>40</xdr:row>
      <xdr:rowOff>28575</xdr:rowOff>
    </xdr:to>
    <xdr:sp macro="" textlink="">
      <xdr:nvSpPr>
        <xdr:cNvPr id="2" name="AutoShape 1">
          <a:extLst>
            <a:ext uri="{FF2B5EF4-FFF2-40B4-BE49-F238E27FC236}">
              <a16:creationId xmlns:a16="http://schemas.microsoft.com/office/drawing/2014/main" id="{00000000-0008-0000-0100-000002000000}"/>
            </a:ext>
          </a:extLst>
        </xdr:cNvPr>
        <xdr:cNvSpPr>
          <a:spLocks noChangeArrowheads="1"/>
        </xdr:cNvSpPr>
      </xdr:nvSpPr>
      <xdr:spPr bwMode="auto">
        <a:xfrm>
          <a:off x="685800" y="666750"/>
          <a:ext cx="13343165" cy="6219825"/>
        </a:xfrm>
        <a:prstGeom prst="roundRect">
          <a:avLst>
            <a:gd name="adj" fmla="val 16667"/>
          </a:avLst>
        </a:prstGeom>
        <a:noFill/>
        <a:ln w="12700">
          <a:solidFill>
            <a:srgbClr xmlns:mc="http://schemas.openxmlformats.org/markup-compatibility/2006" xmlns:a14="http://schemas.microsoft.com/office/drawing/2010/main" val="000000" mc:Ignorable="a14" a14:legacySpreadsheetColorIndex="64"/>
          </a:solidFill>
          <a:prstDash val="dashDot"/>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78441</xdr:colOff>
      <xdr:row>3</xdr:row>
      <xdr:rowOff>156882</xdr:rowOff>
    </xdr:from>
    <xdr:to>
      <xdr:col>9</xdr:col>
      <xdr:colOff>649941</xdr:colOff>
      <xdr:row>58</xdr:row>
      <xdr:rowOff>145676</xdr:rowOff>
    </xdr:to>
    <xdr:graphicFrame macro="">
      <xdr:nvGraphicFramePr>
        <xdr:cNvPr id="2" name="グラフ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C1:AA41"/>
  <sheetViews>
    <sheetView showGridLines="0" tabSelected="1" zoomScale="70" zoomScaleNormal="70" zoomScaleSheetLayoutView="70" workbookViewId="0"/>
  </sheetViews>
  <sheetFormatPr defaultRowHeight="13.5"/>
  <cols>
    <col min="1" max="1" width="21.25" style="34" customWidth="1"/>
    <col min="2" max="2" width="5" style="34" customWidth="1"/>
    <col min="3" max="3" width="4.125" style="34" customWidth="1"/>
    <col min="4" max="4" width="13.875" style="34" customWidth="1"/>
    <col min="5" max="18" width="9" style="34"/>
    <col min="19" max="19" width="5" style="34" customWidth="1"/>
    <col min="20" max="20" width="21.25" style="34" hidden="1" customWidth="1"/>
    <col min="21" max="21" width="21.25" style="34" customWidth="1"/>
    <col min="22" max="16384" width="9" style="34"/>
  </cols>
  <sheetData>
    <row r="1" spans="3:21" ht="60" customHeight="1">
      <c r="D1" s="35"/>
      <c r="E1" s="620" t="s">
        <v>34</v>
      </c>
      <c r="F1" s="620"/>
      <c r="G1" s="620"/>
      <c r="H1" s="620"/>
      <c r="I1" s="620"/>
      <c r="J1" s="620"/>
      <c r="K1" s="620"/>
      <c r="L1" s="620"/>
      <c r="M1" s="620"/>
      <c r="N1" s="620"/>
      <c r="O1" s="620"/>
      <c r="P1" s="620"/>
      <c r="Q1" s="36"/>
      <c r="R1" s="36"/>
      <c r="U1" s="376"/>
    </row>
    <row r="2" spans="3:21" ht="51" customHeight="1">
      <c r="D2" s="183" t="s">
        <v>206</v>
      </c>
      <c r="E2" s="36"/>
      <c r="F2" s="36"/>
      <c r="G2" s="36"/>
      <c r="H2" s="36"/>
      <c r="I2" s="36"/>
      <c r="J2" s="36"/>
      <c r="K2" s="36"/>
      <c r="L2" s="36"/>
      <c r="M2" s="36"/>
      <c r="N2" s="36"/>
      <c r="O2" s="36"/>
      <c r="P2" s="36"/>
      <c r="Q2" s="36"/>
      <c r="R2" s="36"/>
    </row>
    <row r="3" spans="3:21" ht="45" customHeight="1">
      <c r="D3" s="282" t="s">
        <v>202</v>
      </c>
      <c r="E3" s="36"/>
      <c r="F3" s="36"/>
      <c r="G3" s="36"/>
      <c r="H3" s="36"/>
      <c r="I3" s="36"/>
      <c r="J3" s="36"/>
      <c r="K3" s="36"/>
      <c r="L3" s="36"/>
      <c r="M3" s="36"/>
      <c r="N3" s="36"/>
      <c r="O3" s="36"/>
      <c r="P3" s="36"/>
      <c r="Q3" s="36"/>
      <c r="R3" s="36"/>
    </row>
    <row r="4" spans="3:21" ht="18" customHeight="1">
      <c r="D4" s="36"/>
      <c r="E4" s="36"/>
      <c r="F4" s="36"/>
      <c r="G4" s="36"/>
      <c r="H4" s="36"/>
      <c r="I4" s="36"/>
      <c r="J4" s="36"/>
      <c r="K4" s="36"/>
      <c r="L4" s="36"/>
      <c r="M4" s="36"/>
      <c r="N4" s="36"/>
      <c r="O4" s="36"/>
      <c r="P4" s="36"/>
      <c r="Q4" s="36"/>
      <c r="R4" s="36"/>
    </row>
    <row r="5" spans="3:21" ht="21.75" customHeight="1">
      <c r="D5" s="37"/>
      <c r="E5" s="36"/>
      <c r="F5" s="36"/>
      <c r="G5" s="36"/>
      <c r="H5" s="36"/>
      <c r="I5" s="36"/>
      <c r="J5" s="36"/>
      <c r="K5" s="36"/>
      <c r="L5" s="36"/>
      <c r="M5" s="36"/>
      <c r="N5" s="36"/>
      <c r="O5" s="36"/>
      <c r="P5" s="36"/>
      <c r="Q5" s="36"/>
      <c r="R5" s="36"/>
    </row>
    <row r="6" spans="3:21" ht="17.25" customHeight="1">
      <c r="C6" s="38"/>
    </row>
    <row r="7" spans="3:21" ht="30" customHeight="1">
      <c r="C7" s="38" t="s">
        <v>31</v>
      </c>
    </row>
    <row r="8" spans="3:21" ht="18" customHeight="1">
      <c r="D8" s="39"/>
    </row>
    <row r="9" spans="3:21" ht="18" customHeight="1">
      <c r="C9" s="39" t="s">
        <v>32</v>
      </c>
    </row>
    <row r="10" spans="3:21" ht="18" customHeight="1">
      <c r="C10" s="373">
        <v>1</v>
      </c>
      <c r="D10" s="39" t="s">
        <v>191</v>
      </c>
    </row>
    <row r="11" spans="3:21" ht="18" customHeight="1">
      <c r="C11" s="373">
        <v>2</v>
      </c>
      <c r="D11" s="39" t="s">
        <v>167</v>
      </c>
    </row>
    <row r="12" spans="3:21" ht="18" customHeight="1">
      <c r="C12" s="373">
        <v>3</v>
      </c>
      <c r="D12" s="39" t="s">
        <v>168</v>
      </c>
    </row>
    <row r="13" spans="3:21" ht="18" customHeight="1">
      <c r="C13" s="285" t="s">
        <v>169</v>
      </c>
      <c r="D13" s="39" t="s">
        <v>170</v>
      </c>
      <c r="E13" s="39"/>
      <c r="F13" s="39"/>
      <c r="G13" s="39"/>
      <c r="H13" s="39"/>
      <c r="I13" s="39"/>
      <c r="J13" s="39"/>
      <c r="K13" s="39"/>
      <c r="L13" s="39"/>
      <c r="M13" s="39"/>
      <c r="N13" s="39"/>
      <c r="O13" s="39"/>
      <c r="P13" s="39"/>
      <c r="Q13" s="39"/>
    </row>
    <row r="14" spans="3:21" ht="18" customHeight="1">
      <c r="C14" s="285" t="s">
        <v>171</v>
      </c>
      <c r="D14" s="39" t="s">
        <v>172</v>
      </c>
      <c r="E14" s="39"/>
      <c r="F14" s="39"/>
      <c r="G14" s="39"/>
      <c r="H14" s="39"/>
      <c r="I14" s="39"/>
      <c r="J14" s="39"/>
      <c r="K14" s="39"/>
      <c r="L14" s="39"/>
      <c r="M14" s="39"/>
      <c r="N14" s="39"/>
      <c r="O14" s="39"/>
      <c r="P14" s="39"/>
      <c r="Q14" s="39"/>
    </row>
    <row r="15" spans="3:21" ht="18" customHeight="1">
      <c r="C15" s="285"/>
      <c r="D15" s="39" t="s">
        <v>173</v>
      </c>
      <c r="E15" s="39"/>
      <c r="F15" s="39"/>
      <c r="G15" s="39"/>
      <c r="H15" s="39"/>
      <c r="I15" s="39"/>
      <c r="J15" s="39"/>
      <c r="K15" s="39"/>
      <c r="L15" s="39"/>
      <c r="M15" s="39"/>
      <c r="N15" s="39"/>
      <c r="O15" s="39"/>
      <c r="P15" s="39"/>
      <c r="Q15" s="39"/>
    </row>
    <row r="16" spans="3:21" ht="18" customHeight="1">
      <c r="C16" s="285" t="s">
        <v>174</v>
      </c>
      <c r="D16" s="39" t="s">
        <v>175</v>
      </c>
      <c r="E16" s="39"/>
      <c r="F16" s="39"/>
      <c r="G16" s="39"/>
      <c r="H16" s="39"/>
      <c r="I16" s="39"/>
      <c r="J16" s="39"/>
      <c r="K16" s="39"/>
      <c r="L16" s="39"/>
      <c r="M16" s="39"/>
      <c r="N16" s="39"/>
      <c r="O16" s="39"/>
      <c r="P16" s="39"/>
      <c r="Q16" s="39"/>
    </row>
    <row r="17" spans="3:18" ht="18" customHeight="1">
      <c r="C17" s="39"/>
      <c r="D17" s="39" t="s">
        <v>176</v>
      </c>
      <c r="E17" s="39"/>
      <c r="F17" s="39"/>
      <c r="G17" s="39"/>
      <c r="H17" s="39"/>
      <c r="I17" s="39"/>
      <c r="J17" s="39"/>
      <c r="K17" s="39"/>
      <c r="L17" s="39"/>
      <c r="M17" s="39"/>
      <c r="N17" s="39"/>
      <c r="O17" s="39"/>
      <c r="P17" s="39"/>
      <c r="Q17" s="39"/>
    </row>
    <row r="18" spans="3:18" ht="18" customHeight="1">
      <c r="C18" s="39"/>
      <c r="D18" s="39"/>
      <c r="E18" s="39"/>
      <c r="F18" s="39"/>
      <c r="G18" s="39"/>
      <c r="H18" s="39"/>
      <c r="I18" s="39"/>
      <c r="J18" s="39"/>
      <c r="K18" s="39"/>
      <c r="L18" s="39"/>
      <c r="M18" s="39"/>
      <c r="N18" s="39"/>
      <c r="O18" s="39"/>
      <c r="P18" s="39"/>
      <c r="Q18" s="39"/>
    </row>
    <row r="19" spans="3:18" ht="18" customHeight="1">
      <c r="C19" s="39" t="s">
        <v>33</v>
      </c>
    </row>
    <row r="20" spans="3:18" ht="18" customHeight="1">
      <c r="C20" s="373">
        <v>4</v>
      </c>
      <c r="D20" s="39" t="s">
        <v>163</v>
      </c>
    </row>
    <row r="21" spans="3:18" ht="18" customHeight="1">
      <c r="C21" s="285" t="s">
        <v>169</v>
      </c>
      <c r="D21" s="41" t="s">
        <v>164</v>
      </c>
      <c r="E21" s="39"/>
      <c r="F21" s="39"/>
      <c r="G21" s="39"/>
      <c r="H21" s="39"/>
      <c r="I21" s="39"/>
      <c r="J21" s="39"/>
      <c r="K21" s="39"/>
      <c r="L21" s="39"/>
      <c r="M21" s="39"/>
      <c r="N21" s="39"/>
      <c r="O21" s="39"/>
      <c r="P21" s="39"/>
      <c r="Q21" s="39"/>
      <c r="R21" s="39"/>
    </row>
    <row r="22" spans="3:18" ht="18" customHeight="1">
      <c r="C22" s="285" t="s">
        <v>171</v>
      </c>
      <c r="D22" s="41" t="s">
        <v>165</v>
      </c>
      <c r="E22" s="39"/>
      <c r="F22" s="39"/>
      <c r="G22" s="39"/>
      <c r="H22" s="39"/>
      <c r="I22" s="39"/>
      <c r="J22" s="39"/>
      <c r="K22" s="39"/>
      <c r="L22" s="39"/>
      <c r="M22" s="39"/>
      <c r="N22" s="39"/>
      <c r="O22" s="39"/>
      <c r="P22" s="39"/>
      <c r="Q22" s="39"/>
      <c r="R22" s="39"/>
    </row>
    <row r="23" spans="3:18" ht="18" customHeight="1">
      <c r="C23" s="285" t="s">
        <v>174</v>
      </c>
      <c r="D23" s="41" t="s">
        <v>127</v>
      </c>
      <c r="E23" s="39"/>
      <c r="F23" s="39"/>
      <c r="G23" s="39"/>
      <c r="H23" s="39"/>
      <c r="I23" s="39"/>
      <c r="J23" s="39"/>
      <c r="K23" s="39"/>
      <c r="L23" s="39"/>
      <c r="M23" s="39"/>
      <c r="N23" s="39"/>
      <c r="O23" s="39"/>
      <c r="P23" s="39"/>
      <c r="Q23" s="39"/>
      <c r="R23" s="39"/>
    </row>
    <row r="24" spans="3:18" ht="18" customHeight="1">
      <c r="C24" s="39"/>
      <c r="D24" s="39" t="s">
        <v>177</v>
      </c>
      <c r="E24" s="39"/>
      <c r="F24" s="39"/>
      <c r="G24" s="39"/>
      <c r="H24" s="39"/>
      <c r="I24" s="39"/>
      <c r="J24" s="39"/>
      <c r="K24" s="39"/>
      <c r="L24" s="39"/>
      <c r="M24" s="39"/>
      <c r="N24" s="39"/>
      <c r="O24" s="39"/>
      <c r="P24" s="39"/>
      <c r="Q24" s="39"/>
      <c r="R24" s="39"/>
    </row>
    <row r="25" spans="3:18" ht="18" customHeight="1">
      <c r="C25" s="285" t="s">
        <v>178</v>
      </c>
      <c r="D25" s="41" t="s">
        <v>179</v>
      </c>
      <c r="E25" s="39"/>
      <c r="F25" s="39"/>
      <c r="G25" s="39"/>
      <c r="H25" s="39"/>
      <c r="I25" s="39"/>
      <c r="J25" s="39"/>
      <c r="K25" s="39"/>
      <c r="L25" s="39"/>
      <c r="M25" s="39"/>
      <c r="N25" s="39"/>
      <c r="O25" s="39"/>
      <c r="P25" s="39"/>
      <c r="Q25" s="39"/>
      <c r="R25" s="39"/>
    </row>
    <row r="26" spans="3:18" ht="18" customHeight="1">
      <c r="C26" s="285" t="s">
        <v>180</v>
      </c>
      <c r="D26" s="41" t="s">
        <v>181</v>
      </c>
      <c r="E26" s="39"/>
      <c r="F26" s="39"/>
      <c r="G26" s="39"/>
      <c r="H26" s="39"/>
      <c r="I26" s="39"/>
      <c r="J26" s="39"/>
      <c r="K26" s="39"/>
      <c r="L26" s="39"/>
      <c r="M26" s="39"/>
      <c r="N26" s="39"/>
      <c r="O26" s="39"/>
      <c r="P26" s="39"/>
      <c r="Q26" s="39"/>
      <c r="R26" s="39"/>
    </row>
    <row r="27" spans="3:18" ht="18" customHeight="1">
      <c r="C27" s="39"/>
      <c r="D27" s="41" t="s">
        <v>182</v>
      </c>
      <c r="E27" s="39"/>
      <c r="F27" s="39"/>
      <c r="G27" s="39"/>
      <c r="H27" s="39"/>
      <c r="I27" s="39"/>
      <c r="J27" s="39"/>
      <c r="K27" s="39"/>
      <c r="L27" s="39"/>
      <c r="M27" s="39"/>
      <c r="N27" s="39"/>
      <c r="O27" s="39"/>
      <c r="P27" s="39"/>
      <c r="Q27" s="39"/>
      <c r="R27" s="39"/>
    </row>
    <row r="28" spans="3:18" ht="18" customHeight="1">
      <c r="C28" s="39"/>
      <c r="D28" s="39" t="s">
        <v>183</v>
      </c>
      <c r="E28" s="39"/>
      <c r="F28" s="39"/>
      <c r="G28" s="39"/>
      <c r="H28" s="39"/>
      <c r="I28" s="39"/>
      <c r="J28" s="39"/>
      <c r="K28" s="39"/>
      <c r="L28" s="39"/>
      <c r="M28" s="39"/>
      <c r="N28" s="39"/>
      <c r="O28" s="39"/>
      <c r="P28" s="39"/>
      <c r="Q28" s="39"/>
      <c r="R28" s="39"/>
    </row>
    <row r="29" spans="3:18" ht="18" customHeight="1">
      <c r="C29" s="285"/>
      <c r="D29" s="41" t="s">
        <v>184</v>
      </c>
      <c r="E29" s="39"/>
      <c r="F29" s="39"/>
      <c r="G29" s="39"/>
      <c r="H29" s="39"/>
      <c r="I29" s="39"/>
      <c r="J29" s="39"/>
      <c r="K29" s="39"/>
      <c r="L29" s="39"/>
      <c r="M29" s="39"/>
      <c r="N29" s="39"/>
      <c r="O29" s="39"/>
      <c r="P29" s="39"/>
      <c r="Q29" s="39"/>
      <c r="R29" s="39"/>
    </row>
    <row r="30" spans="3:18" ht="18" customHeight="1">
      <c r="C30" s="39"/>
      <c r="D30" s="39" t="s">
        <v>185</v>
      </c>
      <c r="E30" s="39"/>
      <c r="F30" s="39"/>
      <c r="G30" s="39"/>
      <c r="H30" s="39"/>
      <c r="I30" s="39"/>
      <c r="J30" s="39"/>
      <c r="K30" s="39"/>
      <c r="L30" s="39"/>
      <c r="M30" s="39"/>
      <c r="N30" s="39"/>
      <c r="O30" s="39"/>
      <c r="P30" s="39"/>
      <c r="Q30" s="39"/>
      <c r="R30" s="39"/>
    </row>
    <row r="31" spans="3:18" ht="18" customHeight="1">
      <c r="C31" s="39"/>
    </row>
    <row r="32" spans="3:18" ht="18" customHeight="1">
      <c r="C32" s="373">
        <v>5</v>
      </c>
      <c r="D32" s="39" t="s">
        <v>166</v>
      </c>
    </row>
    <row r="33" spans="3:27" ht="18" customHeight="1">
      <c r="C33" s="40" t="s">
        <v>169</v>
      </c>
      <c r="D33" s="39" t="s">
        <v>186</v>
      </c>
    </row>
    <row r="34" spans="3:27" ht="18" customHeight="1">
      <c r="C34" s="40" t="s">
        <v>171</v>
      </c>
      <c r="D34" s="39" t="s">
        <v>187</v>
      </c>
      <c r="X34" s="283"/>
      <c r="Y34" s="284"/>
      <c r="Z34" s="284"/>
      <c r="AA34" s="284"/>
    </row>
    <row r="35" spans="3:27" ht="18" customHeight="1">
      <c r="C35" s="40" t="s">
        <v>174</v>
      </c>
      <c r="D35" s="39" t="s">
        <v>188</v>
      </c>
      <c r="X35" s="283"/>
      <c r="Y35" s="284"/>
      <c r="Z35" s="284"/>
      <c r="AA35" s="284"/>
    </row>
    <row r="36" spans="3:27" ht="18" customHeight="1">
      <c r="X36" s="283"/>
      <c r="Y36" s="284"/>
      <c r="Z36" s="284"/>
      <c r="AA36" s="284"/>
    </row>
    <row r="37" spans="3:27" ht="18" customHeight="1">
      <c r="C37" s="38" t="s">
        <v>189</v>
      </c>
      <c r="X37" s="283"/>
      <c r="Y37" s="284"/>
      <c r="Z37" s="284"/>
      <c r="AA37" s="284"/>
    </row>
    <row r="38" spans="3:27" ht="18" customHeight="1">
      <c r="C38" s="285" t="s">
        <v>190</v>
      </c>
      <c r="D38" s="39" t="s">
        <v>137</v>
      </c>
    </row>
    <row r="39" spans="3:27" ht="30" customHeight="1">
      <c r="C39" s="285"/>
      <c r="D39" s="39"/>
    </row>
    <row r="40" spans="3:27" ht="24" customHeight="1">
      <c r="C40" s="40"/>
      <c r="T40" s="185"/>
    </row>
    <row r="41" spans="3:27">
      <c r="S41" s="184"/>
      <c r="T41" s="186" t="s">
        <v>202</v>
      </c>
    </row>
  </sheetData>
  <mergeCells count="1">
    <mergeCell ref="E1:P1"/>
  </mergeCells>
  <phoneticPr fontId="2"/>
  <printOptions horizontalCentered="1" verticalCentered="1"/>
  <pageMargins left="0" right="0" top="0" bottom="0" header="0" footer="0"/>
  <pageSetup paperSize="9" scale="72"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BJ75"/>
  <sheetViews>
    <sheetView showGridLines="0" zoomScale="50" zoomScaleNormal="50" zoomScaleSheetLayoutView="40" workbookViewId="0"/>
  </sheetViews>
  <sheetFormatPr defaultRowHeight="14.25"/>
  <cols>
    <col min="1" max="4" width="3.625" style="1" customWidth="1"/>
    <col min="5" max="5" width="13.625" style="1" customWidth="1"/>
    <col min="6" max="6" width="15.125" style="416" customWidth="1"/>
    <col min="7" max="7" width="10" style="393" customWidth="1"/>
    <col min="8" max="8" width="15.125" style="416" customWidth="1"/>
    <col min="9" max="13" width="10" style="393" customWidth="1"/>
    <col min="14" max="14" width="1.625" style="1" customWidth="1"/>
    <col min="15" max="15" width="15.125" style="416" customWidth="1"/>
    <col min="16" max="16" width="10" style="393" customWidth="1"/>
    <col min="17" max="17" width="15.125" style="416" customWidth="1"/>
    <col min="18" max="22" width="10" style="393" customWidth="1"/>
    <col min="23" max="23" width="1.625" style="1" customWidth="1"/>
    <col min="24" max="24" width="15.125" style="416" customWidth="1"/>
    <col min="25" max="25" width="10" style="393" customWidth="1"/>
    <col min="26" max="26" width="15.125" style="416" customWidth="1"/>
    <col min="27" max="31" width="10" style="393" customWidth="1"/>
    <col min="32" max="35" width="9" style="1"/>
    <col min="36" max="36" width="13" style="1" bestFit="1" customWidth="1"/>
    <col min="37" max="37" width="18.125" style="1" customWidth="1"/>
    <col min="38" max="41" width="9" style="1"/>
    <col min="42" max="43" width="11.75" style="1" bestFit="1" customWidth="1"/>
    <col min="44" max="44" width="11.25" style="1" bestFit="1" customWidth="1"/>
    <col min="45" max="45" width="16.5" style="1" customWidth="1"/>
    <col min="46" max="46" width="15.25" style="1" customWidth="1"/>
    <col min="47" max="47" width="23.5" style="1" customWidth="1"/>
    <col min="48" max="48" width="22.75" style="1" customWidth="1"/>
    <col min="49" max="50" width="23" style="1" customWidth="1"/>
    <col min="51" max="51" width="17.25" style="1" customWidth="1"/>
    <col min="52" max="52" width="17" style="1" customWidth="1"/>
    <col min="53" max="53" width="13" style="1" customWidth="1"/>
    <col min="54" max="54" width="19.125" style="1" customWidth="1"/>
    <col min="55" max="55" width="18.875" style="1" customWidth="1"/>
    <col min="56" max="56" width="14.875" style="1" customWidth="1"/>
    <col min="57" max="57" width="15" style="1" customWidth="1"/>
    <col min="58" max="58" width="18.75" style="1" customWidth="1"/>
    <col min="59" max="59" width="19.25" style="1" customWidth="1"/>
    <col min="60" max="60" width="15" style="1" customWidth="1"/>
    <col min="61" max="61" width="15.75" style="1" customWidth="1"/>
    <col min="62" max="62" width="15.375" style="1" customWidth="1"/>
    <col min="63" max="63" width="17" style="207" customWidth="1"/>
    <col min="64" max="64" width="18.875" style="207" customWidth="1"/>
    <col min="65" max="65" width="19.25" style="207" customWidth="1"/>
    <col min="66" max="16384" width="9" style="207"/>
  </cols>
  <sheetData>
    <row r="1" spans="1:62" ht="25.5">
      <c r="A1" s="486" t="s">
        <v>17</v>
      </c>
      <c r="B1" s="19"/>
      <c r="C1" s="10"/>
      <c r="D1" s="10"/>
      <c r="E1" s="10"/>
      <c r="F1" s="415"/>
      <c r="G1" s="392"/>
      <c r="H1" s="415"/>
      <c r="I1" s="392"/>
      <c r="J1" s="392"/>
      <c r="K1" s="392"/>
      <c r="L1" s="392"/>
      <c r="M1" s="392"/>
      <c r="N1" s="10"/>
      <c r="O1" s="415"/>
      <c r="P1" s="392"/>
      <c r="Q1" s="415"/>
      <c r="R1" s="392"/>
      <c r="S1" s="392"/>
      <c r="T1" s="392"/>
      <c r="U1" s="392"/>
      <c r="V1" s="392"/>
      <c r="W1" s="10"/>
      <c r="X1" s="415"/>
      <c r="Y1" s="392"/>
      <c r="Z1" s="415"/>
      <c r="AA1" s="392"/>
      <c r="AB1" s="392"/>
      <c r="AC1" s="392"/>
      <c r="AD1" s="392"/>
      <c r="AE1" s="392"/>
    </row>
    <row r="2" spans="1:62" ht="30" customHeight="1">
      <c r="A2" s="19" t="s">
        <v>206</v>
      </c>
      <c r="B2" s="9"/>
      <c r="C2" s="10"/>
      <c r="D2" s="10"/>
      <c r="E2" s="10"/>
      <c r="F2" s="415"/>
      <c r="G2" s="392"/>
      <c r="H2" s="415"/>
      <c r="I2" s="392"/>
      <c r="J2" s="392"/>
      <c r="K2" s="392"/>
      <c r="L2" s="392"/>
      <c r="M2" s="392"/>
      <c r="N2" s="10"/>
      <c r="O2" s="415"/>
      <c r="P2" s="392"/>
      <c r="Q2" s="415"/>
      <c r="R2" s="392"/>
      <c r="S2" s="392"/>
      <c r="T2" s="392"/>
      <c r="U2" s="392"/>
      <c r="V2" s="392"/>
      <c r="W2" s="10"/>
      <c r="X2" s="415"/>
      <c r="Y2" s="392"/>
      <c r="Z2" s="415"/>
      <c r="AA2" s="392"/>
      <c r="AB2" s="392"/>
      <c r="AC2" s="392"/>
      <c r="AD2" s="392"/>
      <c r="AE2" s="392"/>
    </row>
    <row r="3" spans="1:62" ht="12.75" customHeight="1"/>
    <row r="4" spans="1:62" s="210" customFormat="1" ht="21" customHeight="1" thickBot="1">
      <c r="A4" s="209" t="s">
        <v>204</v>
      </c>
      <c r="B4" s="209"/>
      <c r="C4" s="209"/>
      <c r="D4" s="209"/>
      <c r="E4" s="209"/>
      <c r="F4" s="417"/>
      <c r="G4" s="394"/>
      <c r="H4" s="417"/>
      <c r="I4" s="394"/>
      <c r="J4" s="394"/>
      <c r="K4" s="394"/>
      <c r="L4" s="394"/>
      <c r="M4" s="394"/>
      <c r="N4" s="209"/>
      <c r="O4" s="417"/>
      <c r="P4" s="394"/>
      <c r="Q4" s="417"/>
      <c r="R4" s="394"/>
      <c r="S4" s="394"/>
      <c r="T4" s="394"/>
      <c r="U4" s="394"/>
      <c r="V4" s="394"/>
      <c r="W4" s="209"/>
      <c r="X4" s="417"/>
      <c r="Y4" s="394"/>
      <c r="Z4" s="417"/>
      <c r="AA4" s="394"/>
      <c r="AB4" s="394"/>
      <c r="AC4" s="394"/>
      <c r="AD4" s="394"/>
      <c r="AE4" s="410" t="s">
        <v>206</v>
      </c>
      <c r="AF4" s="209"/>
      <c r="AG4" s="209"/>
      <c r="AH4" s="209"/>
      <c r="AI4" s="209"/>
      <c r="AJ4" s="209"/>
      <c r="AK4" s="209"/>
      <c r="AL4" s="209"/>
      <c r="AM4" s="209"/>
      <c r="AN4" s="209"/>
      <c r="AO4" s="209"/>
      <c r="AP4" s="209"/>
      <c r="AQ4" s="209"/>
      <c r="AR4" s="209"/>
      <c r="AS4" s="209"/>
      <c r="AT4" s="209"/>
      <c r="AU4" s="209"/>
      <c r="AV4" s="209"/>
      <c r="AW4" s="209"/>
      <c r="AX4" s="209"/>
      <c r="AY4" s="209"/>
      <c r="AZ4" s="209"/>
      <c r="BA4" s="209"/>
      <c r="BB4" s="209"/>
      <c r="BC4" s="209"/>
      <c r="BD4" s="209"/>
      <c r="BE4" s="209"/>
      <c r="BF4" s="209"/>
      <c r="BG4" s="209"/>
      <c r="BH4" s="209"/>
      <c r="BI4" s="209"/>
      <c r="BJ4" s="209"/>
    </row>
    <row r="5" spans="1:62" ht="27" customHeight="1">
      <c r="A5" s="646" t="s">
        <v>0</v>
      </c>
      <c r="B5" s="647"/>
      <c r="C5" s="647"/>
      <c r="D5" s="647"/>
      <c r="E5" s="648"/>
      <c r="F5" s="418" t="s">
        <v>25</v>
      </c>
      <c r="G5" s="395"/>
      <c r="H5" s="423"/>
      <c r="I5" s="395"/>
      <c r="J5" s="395"/>
      <c r="K5" s="395"/>
      <c r="L5" s="395"/>
      <c r="M5" s="397"/>
      <c r="O5" s="428" t="s">
        <v>104</v>
      </c>
      <c r="P5" s="395"/>
      <c r="Q5" s="423"/>
      <c r="R5" s="395"/>
      <c r="S5" s="395"/>
      <c r="T5" s="395"/>
      <c r="U5" s="395"/>
      <c r="V5" s="397"/>
      <c r="X5" s="428" t="s">
        <v>26</v>
      </c>
      <c r="Y5" s="395"/>
      <c r="Z5" s="423"/>
      <c r="AA5" s="395"/>
      <c r="AB5" s="395"/>
      <c r="AC5" s="395"/>
      <c r="AD5" s="395"/>
      <c r="AE5" s="397"/>
    </row>
    <row r="6" spans="1:62" ht="21" customHeight="1">
      <c r="A6" s="649"/>
      <c r="B6" s="639"/>
      <c r="C6" s="639"/>
      <c r="D6" s="639"/>
      <c r="E6" s="640"/>
      <c r="F6" s="667" t="s">
        <v>13</v>
      </c>
      <c r="G6" s="663" t="s">
        <v>131</v>
      </c>
      <c r="H6" s="665" t="s">
        <v>14</v>
      </c>
      <c r="I6" s="659" t="s">
        <v>130</v>
      </c>
      <c r="J6" s="398" t="s">
        <v>128</v>
      </c>
      <c r="K6" s="399"/>
      <c r="L6" s="399"/>
      <c r="M6" s="400"/>
      <c r="O6" s="661" t="s">
        <v>13</v>
      </c>
      <c r="P6" s="663" t="s">
        <v>131</v>
      </c>
      <c r="Q6" s="665" t="s">
        <v>14</v>
      </c>
      <c r="R6" s="659" t="s">
        <v>130</v>
      </c>
      <c r="S6" s="398" t="s">
        <v>128</v>
      </c>
      <c r="T6" s="399"/>
      <c r="U6" s="399"/>
      <c r="V6" s="400"/>
      <c r="X6" s="661" t="s">
        <v>13</v>
      </c>
      <c r="Y6" s="663" t="s">
        <v>131</v>
      </c>
      <c r="Z6" s="665" t="s">
        <v>14</v>
      </c>
      <c r="AA6" s="659" t="s">
        <v>130</v>
      </c>
      <c r="AB6" s="398" t="s">
        <v>128</v>
      </c>
      <c r="AC6" s="399"/>
      <c r="AD6" s="399"/>
      <c r="AE6" s="400"/>
    </row>
    <row r="7" spans="1:62" ht="31.5" customHeight="1" thickBot="1">
      <c r="A7" s="650"/>
      <c r="B7" s="651"/>
      <c r="C7" s="651"/>
      <c r="D7" s="651"/>
      <c r="E7" s="652"/>
      <c r="F7" s="668"/>
      <c r="G7" s="664"/>
      <c r="H7" s="666"/>
      <c r="I7" s="660"/>
      <c r="J7" s="401" t="s">
        <v>13</v>
      </c>
      <c r="K7" s="402" t="s">
        <v>131</v>
      </c>
      <c r="L7" s="403" t="s">
        <v>14</v>
      </c>
      <c r="M7" s="404" t="s">
        <v>132</v>
      </c>
      <c r="O7" s="662"/>
      <c r="P7" s="664"/>
      <c r="Q7" s="666"/>
      <c r="R7" s="660"/>
      <c r="S7" s="401" t="s">
        <v>13</v>
      </c>
      <c r="T7" s="402" t="s">
        <v>131</v>
      </c>
      <c r="U7" s="403" t="s">
        <v>14</v>
      </c>
      <c r="V7" s="404" t="s">
        <v>132</v>
      </c>
      <c r="X7" s="662"/>
      <c r="Y7" s="664"/>
      <c r="Z7" s="666"/>
      <c r="AA7" s="660"/>
      <c r="AB7" s="401" t="s">
        <v>13</v>
      </c>
      <c r="AC7" s="402" t="s">
        <v>131</v>
      </c>
      <c r="AD7" s="403" t="s">
        <v>14</v>
      </c>
      <c r="AE7" s="404" t="s">
        <v>132</v>
      </c>
    </row>
    <row r="8" spans="1:62" ht="12" customHeight="1" thickTop="1">
      <c r="A8" s="653" t="s">
        <v>1</v>
      </c>
      <c r="B8" s="28"/>
      <c r="C8" s="11"/>
      <c r="D8" s="11"/>
      <c r="E8" s="12"/>
      <c r="F8" s="419" t="s">
        <v>15</v>
      </c>
      <c r="G8" s="396" t="s">
        <v>15</v>
      </c>
      <c r="H8" s="424" t="s">
        <v>16</v>
      </c>
      <c r="I8" s="405" t="s">
        <v>129</v>
      </c>
      <c r="J8" s="406" t="s">
        <v>23</v>
      </c>
      <c r="K8" s="396" t="s">
        <v>23</v>
      </c>
      <c r="L8" s="396" t="s">
        <v>192</v>
      </c>
      <c r="M8" s="407" t="s">
        <v>23</v>
      </c>
      <c r="O8" s="429" t="s">
        <v>15</v>
      </c>
      <c r="P8" s="396" t="s">
        <v>15</v>
      </c>
      <c r="Q8" s="424" t="s">
        <v>16</v>
      </c>
      <c r="R8" s="405" t="s">
        <v>129</v>
      </c>
      <c r="S8" s="406" t="s">
        <v>23</v>
      </c>
      <c r="T8" s="396" t="s">
        <v>23</v>
      </c>
      <c r="U8" s="396" t="s">
        <v>23</v>
      </c>
      <c r="V8" s="407" t="s">
        <v>23</v>
      </c>
      <c r="X8" s="429" t="s">
        <v>15</v>
      </c>
      <c r="Y8" s="396" t="s">
        <v>15</v>
      </c>
      <c r="Z8" s="424" t="s">
        <v>16</v>
      </c>
      <c r="AA8" s="405" t="s">
        <v>129</v>
      </c>
      <c r="AB8" s="406" t="s">
        <v>192</v>
      </c>
      <c r="AC8" s="396" t="s">
        <v>23</v>
      </c>
      <c r="AD8" s="396" t="s">
        <v>192</v>
      </c>
      <c r="AE8" s="407" t="s">
        <v>23</v>
      </c>
    </row>
    <row r="9" spans="1:62" ht="42" customHeight="1">
      <c r="A9" s="631"/>
      <c r="B9" s="623" t="s">
        <v>2</v>
      </c>
      <c r="C9" s="655"/>
      <c r="D9" s="655"/>
      <c r="E9" s="624"/>
      <c r="F9" s="443">
        <v>72281818</v>
      </c>
      <c r="G9" s="535" t="s">
        <v>203</v>
      </c>
      <c r="H9" s="445">
        <v>141134245.60499999</v>
      </c>
      <c r="I9" s="534" t="s">
        <v>203</v>
      </c>
      <c r="J9" s="374">
        <v>6.1041948988153507</v>
      </c>
      <c r="K9" s="536" t="s">
        <v>203</v>
      </c>
      <c r="L9" s="374">
        <v>5.4087108730863918</v>
      </c>
      <c r="M9" s="533" t="s">
        <v>203</v>
      </c>
      <c r="O9" s="462">
        <v>28971827</v>
      </c>
      <c r="P9" s="535" t="s">
        <v>203</v>
      </c>
      <c r="Q9" s="445">
        <v>54804168.037</v>
      </c>
      <c r="R9" s="534" t="s">
        <v>203</v>
      </c>
      <c r="S9" s="374">
        <v>5.4516253431192894</v>
      </c>
      <c r="T9" s="536" t="s">
        <v>203</v>
      </c>
      <c r="U9" s="374">
        <v>5.4908849167037488</v>
      </c>
      <c r="V9" s="533" t="s">
        <v>203</v>
      </c>
      <c r="X9" s="462">
        <v>69028</v>
      </c>
      <c r="Y9" s="112" t="s">
        <v>203</v>
      </c>
      <c r="Z9" s="445">
        <v>152007.29300000001</v>
      </c>
      <c r="AA9" s="408" t="s">
        <v>203</v>
      </c>
      <c r="AB9" s="374">
        <v>3.298216209744993</v>
      </c>
      <c r="AC9" s="537" t="s">
        <v>203</v>
      </c>
      <c r="AD9" s="374">
        <v>5.2181744379089139</v>
      </c>
      <c r="AE9" s="538" t="s">
        <v>203</v>
      </c>
    </row>
    <row r="10" spans="1:62" ht="45" customHeight="1">
      <c r="A10" s="631"/>
      <c r="B10" s="638" t="s">
        <v>3</v>
      </c>
      <c r="C10" s="639"/>
      <c r="D10" s="639"/>
      <c r="E10" s="640"/>
      <c r="F10" s="447">
        <v>947297</v>
      </c>
      <c r="G10" s="448">
        <v>131.05605617169175</v>
      </c>
      <c r="H10" s="449">
        <v>515740.43900000001</v>
      </c>
      <c r="I10" s="450">
        <v>36.542544071368091</v>
      </c>
      <c r="J10" s="380">
        <v>4.979359793431712</v>
      </c>
      <c r="K10" s="385">
        <v>-1.0601231237429687</v>
      </c>
      <c r="L10" s="380">
        <v>14.444921257194693</v>
      </c>
      <c r="M10" s="390">
        <v>8.5725461484753822</v>
      </c>
      <c r="O10" s="463">
        <v>374811</v>
      </c>
      <c r="P10" s="448">
        <v>129.37085396789095</v>
      </c>
      <c r="Q10" s="449">
        <v>203207.12100000001</v>
      </c>
      <c r="R10" s="450">
        <v>37.078771246524276</v>
      </c>
      <c r="S10" s="380">
        <v>5.0820894685491993</v>
      </c>
      <c r="T10" s="385">
        <v>-0.35043165372530893</v>
      </c>
      <c r="U10" s="380">
        <v>12.219494367944023</v>
      </c>
      <c r="V10" s="390">
        <v>6.3783799487067085</v>
      </c>
      <c r="X10" s="463">
        <v>929</v>
      </c>
      <c r="Y10" s="448">
        <v>134.583067740627</v>
      </c>
      <c r="Z10" s="449">
        <v>543.66499999999996</v>
      </c>
      <c r="AA10" s="450">
        <v>35.765718161956869</v>
      </c>
      <c r="AB10" s="380">
        <v>6.0502283105022769</v>
      </c>
      <c r="AC10" s="385">
        <v>2.664142907530362</v>
      </c>
      <c r="AD10" s="380">
        <v>-0.80644425590922708</v>
      </c>
      <c r="AE10" s="390">
        <v>-5.7258346535686826</v>
      </c>
    </row>
    <row r="11" spans="1:62" ht="49.5" customHeight="1">
      <c r="A11" s="631"/>
      <c r="B11" s="465"/>
      <c r="C11" s="628" t="s">
        <v>7</v>
      </c>
      <c r="D11" s="654"/>
      <c r="E11" s="629"/>
      <c r="F11" s="451">
        <v>591989</v>
      </c>
      <c r="G11" s="435">
        <v>81.900125976355483</v>
      </c>
      <c r="H11" s="436">
        <v>422042.50900000002</v>
      </c>
      <c r="I11" s="437">
        <v>29.903621703636201</v>
      </c>
      <c r="J11" s="377">
        <v>4.2421350312908288</v>
      </c>
      <c r="K11" s="378">
        <v>-1.7549352024208389</v>
      </c>
      <c r="L11" s="377">
        <v>14.331918730319032</v>
      </c>
      <c r="M11" s="379">
        <v>8.4653419848538931</v>
      </c>
      <c r="O11" s="434">
        <v>236560</v>
      </c>
      <c r="P11" s="435">
        <v>81.651737047856884</v>
      </c>
      <c r="Q11" s="436">
        <v>167578.14000000001</v>
      </c>
      <c r="R11" s="437">
        <v>30.577626848903684</v>
      </c>
      <c r="S11" s="377">
        <v>4.3733013306978137</v>
      </c>
      <c r="T11" s="378">
        <v>-1.02257694835221</v>
      </c>
      <c r="U11" s="377">
        <v>11.746768209984154</v>
      </c>
      <c r="V11" s="379">
        <v>5.9302595652886083</v>
      </c>
      <c r="X11" s="434">
        <v>591</v>
      </c>
      <c r="Y11" s="435">
        <v>85.617430607869281</v>
      </c>
      <c r="Z11" s="436">
        <v>440.39100000000002</v>
      </c>
      <c r="AA11" s="437">
        <v>28.971702035375369</v>
      </c>
      <c r="AB11" s="377">
        <v>0</v>
      </c>
      <c r="AC11" s="378">
        <v>-3.1929072260531939</v>
      </c>
      <c r="AD11" s="377">
        <v>-10.545088918455022</v>
      </c>
      <c r="AE11" s="379">
        <v>-14.981502426338068</v>
      </c>
    </row>
    <row r="12" spans="1:62" ht="49.5" customHeight="1">
      <c r="A12" s="631"/>
      <c r="B12" s="465"/>
      <c r="C12" s="636" t="s">
        <v>125</v>
      </c>
      <c r="D12" s="637"/>
      <c r="E12" s="630"/>
      <c r="F12" s="451">
        <v>189179</v>
      </c>
      <c r="G12" s="435">
        <v>26.17241862953696</v>
      </c>
      <c r="H12" s="436">
        <v>48306.241999999998</v>
      </c>
      <c r="I12" s="437">
        <v>3.4227158541802303</v>
      </c>
      <c r="J12" s="377">
        <v>6.7095733399517314</v>
      </c>
      <c r="K12" s="378">
        <v>0.57055090207664705</v>
      </c>
      <c r="L12" s="377">
        <v>14.276004953023616</v>
      </c>
      <c r="M12" s="379">
        <v>8.4122972442131072</v>
      </c>
      <c r="O12" s="434">
        <v>73584</v>
      </c>
      <c r="P12" s="435">
        <v>25.398467276502792</v>
      </c>
      <c r="Q12" s="436">
        <v>18100.673999999999</v>
      </c>
      <c r="R12" s="437">
        <v>3.3027914934826983</v>
      </c>
      <c r="S12" s="377">
        <v>7.0655336980561145</v>
      </c>
      <c r="T12" s="378">
        <v>1.5304727164569272</v>
      </c>
      <c r="U12" s="377">
        <v>15.631883953351618</v>
      </c>
      <c r="V12" s="379">
        <v>9.613151927444008</v>
      </c>
      <c r="X12" s="434">
        <v>198</v>
      </c>
      <c r="Y12" s="435">
        <v>28.684012284869905</v>
      </c>
      <c r="Z12" s="436">
        <v>42.688000000000002</v>
      </c>
      <c r="AA12" s="437">
        <v>2.808286310315387</v>
      </c>
      <c r="AB12" s="377">
        <v>15.789473684210535</v>
      </c>
      <c r="AC12" s="378">
        <v>12.092423211938396</v>
      </c>
      <c r="AD12" s="377">
        <v>51.838941452657025</v>
      </c>
      <c r="AE12" s="379">
        <v>44.308663654167333</v>
      </c>
    </row>
    <row r="13" spans="1:62" ht="49.5" customHeight="1" thickBot="1">
      <c r="A13" s="632"/>
      <c r="B13" s="243"/>
      <c r="C13" s="626" t="s">
        <v>8</v>
      </c>
      <c r="D13" s="635"/>
      <c r="E13" s="627"/>
      <c r="F13" s="452">
        <v>166129</v>
      </c>
      <c r="G13" s="412">
        <v>22.983511565799301</v>
      </c>
      <c r="H13" s="433">
        <v>45391.688000000002</v>
      </c>
      <c r="I13" s="413">
        <v>3.2162065135516551</v>
      </c>
      <c r="J13" s="381">
        <v>5.6914551828124047</v>
      </c>
      <c r="K13" s="382">
        <v>-0.38899472013953584</v>
      </c>
      <c r="L13" s="381">
        <v>15.690062886259582</v>
      </c>
      <c r="M13" s="383">
        <v>9.7537973171421157</v>
      </c>
      <c r="O13" s="431">
        <v>64667</v>
      </c>
      <c r="P13" s="412">
        <v>22.320649643531283</v>
      </c>
      <c r="Q13" s="433">
        <v>17528.307000000001</v>
      </c>
      <c r="R13" s="413">
        <v>3.1983529041378924</v>
      </c>
      <c r="S13" s="381">
        <v>5.4788934559926901</v>
      </c>
      <c r="T13" s="382">
        <v>2.5858409279777561E-2</v>
      </c>
      <c r="U13" s="381">
        <v>13.349517215691094</v>
      </c>
      <c r="V13" s="383">
        <v>7.4495842035950091</v>
      </c>
      <c r="X13" s="431">
        <v>140</v>
      </c>
      <c r="Y13" s="412">
        <v>20.281624847887812</v>
      </c>
      <c r="Z13" s="433">
        <v>60.585999999999999</v>
      </c>
      <c r="AA13" s="413">
        <v>3.9857298162661179</v>
      </c>
      <c r="AB13" s="381">
        <v>22.807017543859658</v>
      </c>
      <c r="AC13" s="382">
        <v>18.885903406601344</v>
      </c>
      <c r="AD13" s="381">
        <v>118.99081905588088</v>
      </c>
      <c r="AE13" s="383">
        <v>108.13022106281758</v>
      </c>
    </row>
    <row r="14" spans="1:62" ht="45.75" customHeight="1">
      <c r="A14" s="631" t="s">
        <v>30</v>
      </c>
      <c r="B14" s="621" t="s">
        <v>4</v>
      </c>
      <c r="C14" s="644" t="s">
        <v>5</v>
      </c>
      <c r="D14" s="638" t="s">
        <v>6</v>
      </c>
      <c r="E14" s="624"/>
      <c r="F14" s="453">
        <v>576494</v>
      </c>
      <c r="G14" s="297">
        <v>82.747307326989812</v>
      </c>
      <c r="H14" s="425" t="s">
        <v>22</v>
      </c>
      <c r="I14" s="408" t="s">
        <v>22</v>
      </c>
      <c r="J14" s="374">
        <v>-12.331904371588848</v>
      </c>
      <c r="K14" s="297">
        <v>-12.926657786746205</v>
      </c>
      <c r="L14" s="536" t="s">
        <v>203</v>
      </c>
      <c r="M14" s="533" t="s">
        <v>203</v>
      </c>
      <c r="O14" s="432">
        <v>103307</v>
      </c>
      <c r="P14" s="297">
        <v>36.363471672985682</v>
      </c>
      <c r="Q14" s="425" t="s">
        <v>22</v>
      </c>
      <c r="R14" s="408" t="s">
        <v>22</v>
      </c>
      <c r="S14" s="374">
        <v>-9.7913028292001485</v>
      </c>
      <c r="T14" s="297">
        <v>-10.813624853690499</v>
      </c>
      <c r="U14" s="536" t="s">
        <v>203</v>
      </c>
      <c r="V14" s="533" t="s">
        <v>203</v>
      </c>
      <c r="X14" s="432">
        <v>1535</v>
      </c>
      <c r="Y14" s="297">
        <v>224.58703784084318</v>
      </c>
      <c r="Z14" s="425" t="s">
        <v>22</v>
      </c>
      <c r="AA14" s="408" t="s">
        <v>22</v>
      </c>
      <c r="AB14" s="374">
        <v>12.701908957415569</v>
      </c>
      <c r="AC14" s="297">
        <v>12.843169037506371</v>
      </c>
      <c r="AD14" s="536" t="s">
        <v>203</v>
      </c>
      <c r="AE14" s="533" t="s">
        <v>203</v>
      </c>
    </row>
    <row r="15" spans="1:62" ht="45.75" customHeight="1">
      <c r="A15" s="631"/>
      <c r="B15" s="621"/>
      <c r="C15" s="644"/>
      <c r="D15" s="113"/>
      <c r="E15" s="242" t="s">
        <v>7</v>
      </c>
      <c r="F15" s="453">
        <v>294783</v>
      </c>
      <c r="G15" s="297">
        <v>42.31180115625147</v>
      </c>
      <c r="H15" s="425" t="s">
        <v>22</v>
      </c>
      <c r="I15" s="408" t="s">
        <v>22</v>
      </c>
      <c r="J15" s="374">
        <v>-11.812905734884964</v>
      </c>
      <c r="K15" s="297">
        <v>-12.411180114076387</v>
      </c>
      <c r="L15" s="536" t="s">
        <v>203</v>
      </c>
      <c r="M15" s="533" t="s">
        <v>203</v>
      </c>
      <c r="O15" s="432">
        <v>54542</v>
      </c>
      <c r="P15" s="297">
        <v>19.198471274821504</v>
      </c>
      <c r="Q15" s="425" t="s">
        <v>22</v>
      </c>
      <c r="R15" s="408" t="s">
        <v>22</v>
      </c>
      <c r="S15" s="374">
        <v>-12.004904570608062</v>
      </c>
      <c r="T15" s="297">
        <v>-13.002140169014638</v>
      </c>
      <c r="U15" s="536" t="s">
        <v>203</v>
      </c>
      <c r="V15" s="533" t="s">
        <v>203</v>
      </c>
      <c r="X15" s="432">
        <v>655</v>
      </c>
      <c r="Y15" s="297">
        <v>95.833556863682261</v>
      </c>
      <c r="Z15" s="425" t="s">
        <v>22</v>
      </c>
      <c r="AA15" s="408" t="s">
        <v>22</v>
      </c>
      <c r="AB15" s="374">
        <v>-0.45592705167173619</v>
      </c>
      <c r="AC15" s="297">
        <v>-0.33115894572459581</v>
      </c>
      <c r="AD15" s="536" t="s">
        <v>203</v>
      </c>
      <c r="AE15" s="533" t="s">
        <v>203</v>
      </c>
    </row>
    <row r="16" spans="1:62" ht="45.75" customHeight="1">
      <c r="A16" s="631"/>
      <c r="B16" s="621"/>
      <c r="C16" s="644"/>
      <c r="D16" s="113"/>
      <c r="E16" s="242" t="s">
        <v>125</v>
      </c>
      <c r="F16" s="453">
        <v>130558</v>
      </c>
      <c r="G16" s="297">
        <v>18.739697117397814</v>
      </c>
      <c r="H16" s="425" t="s">
        <v>22</v>
      </c>
      <c r="I16" s="408" t="s">
        <v>22</v>
      </c>
      <c r="J16" s="374">
        <v>-15.514485579131971</v>
      </c>
      <c r="K16" s="297">
        <v>-16.087647889467974</v>
      </c>
      <c r="L16" s="536" t="s">
        <v>203</v>
      </c>
      <c r="M16" s="533" t="s">
        <v>203</v>
      </c>
      <c r="O16" s="432">
        <v>23155</v>
      </c>
      <c r="P16" s="297">
        <v>8.1504272371473707</v>
      </c>
      <c r="Q16" s="425" t="s">
        <v>22</v>
      </c>
      <c r="R16" s="408" t="s">
        <v>22</v>
      </c>
      <c r="S16" s="374">
        <v>-3.9769428547731565</v>
      </c>
      <c r="T16" s="297">
        <v>-5.0651581738858482</v>
      </c>
      <c r="U16" s="536" t="s">
        <v>203</v>
      </c>
      <c r="V16" s="533" t="s">
        <v>203</v>
      </c>
      <c r="X16" s="432">
        <v>283</v>
      </c>
      <c r="Y16" s="297">
        <v>41.405948996064247</v>
      </c>
      <c r="Z16" s="425" t="s">
        <v>22</v>
      </c>
      <c r="AA16" s="408" t="s">
        <v>22</v>
      </c>
      <c r="AB16" s="374">
        <v>18.907563025210081</v>
      </c>
      <c r="AC16" s="297">
        <v>19.056601244985842</v>
      </c>
      <c r="AD16" s="536" t="s">
        <v>203</v>
      </c>
      <c r="AE16" s="533" t="s">
        <v>203</v>
      </c>
    </row>
    <row r="17" spans="1:44" ht="45.75" customHeight="1">
      <c r="A17" s="631"/>
      <c r="B17" s="621"/>
      <c r="C17" s="644"/>
      <c r="D17" s="8"/>
      <c r="E17" s="242" t="s">
        <v>8</v>
      </c>
      <c r="F17" s="453">
        <v>151153</v>
      </c>
      <c r="G17" s="297">
        <v>21.695809053340522</v>
      </c>
      <c r="H17" s="425" t="s">
        <v>22</v>
      </c>
      <c r="I17" s="408" t="s">
        <v>22</v>
      </c>
      <c r="J17" s="374">
        <v>-10.445895345530388</v>
      </c>
      <c r="K17" s="297">
        <v>-11.053443726760904</v>
      </c>
      <c r="L17" s="536" t="s">
        <v>203</v>
      </c>
      <c r="M17" s="533" t="s">
        <v>203</v>
      </c>
      <c r="O17" s="432">
        <v>25610</v>
      </c>
      <c r="P17" s="297">
        <v>9.0145731610168074</v>
      </c>
      <c r="Q17" s="425" t="s">
        <v>22</v>
      </c>
      <c r="R17" s="408" t="s">
        <v>22</v>
      </c>
      <c r="S17" s="374">
        <v>-9.8969144706751564</v>
      </c>
      <c r="T17" s="297">
        <v>-10.918039613816958</v>
      </c>
      <c r="U17" s="536" t="s">
        <v>203</v>
      </c>
      <c r="V17" s="533" t="s">
        <v>203</v>
      </c>
      <c r="X17" s="432">
        <v>597</v>
      </c>
      <c r="Y17" s="297">
        <v>87.347531981096651</v>
      </c>
      <c r="Z17" s="425" t="s">
        <v>22</v>
      </c>
      <c r="AA17" s="408" t="s">
        <v>22</v>
      </c>
      <c r="AB17" s="374">
        <v>28.111587982832617</v>
      </c>
      <c r="AC17" s="297">
        <v>28.272162487261397</v>
      </c>
      <c r="AD17" s="536" t="s">
        <v>203</v>
      </c>
      <c r="AE17" s="533" t="s">
        <v>203</v>
      </c>
    </row>
    <row r="18" spans="1:44" ht="45.75" customHeight="1">
      <c r="A18" s="631"/>
      <c r="B18" s="621"/>
      <c r="C18" s="644"/>
      <c r="D18" s="628" t="s">
        <v>3</v>
      </c>
      <c r="E18" s="629"/>
      <c r="F18" s="453">
        <v>188886</v>
      </c>
      <c r="G18" s="297">
        <v>27.111830984825161</v>
      </c>
      <c r="H18" s="453">
        <v>107824.655</v>
      </c>
      <c r="I18" s="414">
        <v>7.4576922707986846</v>
      </c>
      <c r="J18" s="374">
        <v>-2.6581600049473337</v>
      </c>
      <c r="K18" s="297">
        <v>-3.3185415423785543</v>
      </c>
      <c r="L18" s="297">
        <v>6.8282074173402521</v>
      </c>
      <c r="M18" s="379">
        <v>3.5458377445130083</v>
      </c>
      <c r="O18" s="432">
        <v>69092</v>
      </c>
      <c r="P18" s="297">
        <v>24.319987850096574</v>
      </c>
      <c r="Q18" s="453">
        <v>72160.44</v>
      </c>
      <c r="R18" s="414">
        <v>12.834763043914441</v>
      </c>
      <c r="S18" s="374">
        <v>-3.2094476275863997</v>
      </c>
      <c r="T18" s="297">
        <v>-4.3063608583090911</v>
      </c>
      <c r="U18" s="297">
        <v>5.9865855229934084</v>
      </c>
      <c r="V18" s="379">
        <v>2.1841217880791248</v>
      </c>
      <c r="X18" s="432">
        <v>586</v>
      </c>
      <c r="Y18" s="297">
        <v>85.738113468882148</v>
      </c>
      <c r="Z18" s="453">
        <v>211.089</v>
      </c>
      <c r="AA18" s="414">
        <v>13.284748213830424</v>
      </c>
      <c r="AB18" s="374">
        <v>8.7198515769944436</v>
      </c>
      <c r="AC18" s="297">
        <v>8.8561205637693377</v>
      </c>
      <c r="AD18" s="297">
        <v>41.59634553723555</v>
      </c>
      <c r="AE18" s="379">
        <v>40.194504498691344</v>
      </c>
    </row>
    <row r="19" spans="1:44" ht="45.75" customHeight="1">
      <c r="A19" s="631"/>
      <c r="B19" s="621"/>
      <c r="C19" s="644"/>
      <c r="D19" s="114"/>
      <c r="E19" s="242" t="s">
        <v>7</v>
      </c>
      <c r="F19" s="453">
        <v>89652</v>
      </c>
      <c r="G19" s="297">
        <v>12.868237304255187</v>
      </c>
      <c r="H19" s="453">
        <v>49976.322</v>
      </c>
      <c r="I19" s="414">
        <v>3.4566123147098988</v>
      </c>
      <c r="J19" s="374">
        <v>-2.6262626262626156</v>
      </c>
      <c r="K19" s="297">
        <v>-3.2868605602605925</v>
      </c>
      <c r="L19" s="297">
        <v>2.6896117375097504</v>
      </c>
      <c r="M19" s="298">
        <v>-0.46559675498897946</v>
      </c>
      <c r="O19" s="432">
        <v>28678</v>
      </c>
      <c r="P19" s="297">
        <v>10.094491570153846</v>
      </c>
      <c r="Q19" s="453">
        <v>30100.963</v>
      </c>
      <c r="R19" s="414">
        <v>5.3538854183626921</v>
      </c>
      <c r="S19" s="374">
        <v>-12.790414791387903</v>
      </c>
      <c r="T19" s="297">
        <v>-13.778748316886293</v>
      </c>
      <c r="U19" s="297">
        <v>0.1908157917642086</v>
      </c>
      <c r="V19" s="298">
        <v>-3.4037140417967606</v>
      </c>
      <c r="X19" s="432">
        <v>276</v>
      </c>
      <c r="Y19" s="297">
        <v>40.381773579200463</v>
      </c>
      <c r="Z19" s="453">
        <v>82.040999999999997</v>
      </c>
      <c r="AA19" s="414">
        <v>5.1631967000216106</v>
      </c>
      <c r="AB19" s="374">
        <v>9.0909090909090793</v>
      </c>
      <c r="AC19" s="297">
        <v>9.2276431595501123</v>
      </c>
      <c r="AD19" s="297">
        <v>-9.0162025484912078</v>
      </c>
      <c r="AE19" s="298">
        <v>-9.9169660577908019</v>
      </c>
    </row>
    <row r="20" spans="1:44" ht="45.75" customHeight="1">
      <c r="A20" s="631"/>
      <c r="B20" s="621"/>
      <c r="C20" s="644"/>
      <c r="D20" s="114"/>
      <c r="E20" s="242" t="s">
        <v>125</v>
      </c>
      <c r="F20" s="453">
        <v>42889</v>
      </c>
      <c r="G20" s="297">
        <v>6.156090547251603</v>
      </c>
      <c r="H20" s="453">
        <v>21653.809000000001</v>
      </c>
      <c r="I20" s="414">
        <v>1.4976857010361033</v>
      </c>
      <c r="J20" s="374">
        <v>17.471925499863048</v>
      </c>
      <c r="K20" s="297">
        <v>16.674978464851705</v>
      </c>
      <c r="L20" s="297">
        <v>21.554952709126439</v>
      </c>
      <c r="M20" s="298">
        <v>17.820093723842902</v>
      </c>
      <c r="O20" s="432">
        <v>19482</v>
      </c>
      <c r="P20" s="297">
        <v>6.8575522968734655</v>
      </c>
      <c r="Q20" s="453">
        <v>15707.144</v>
      </c>
      <c r="R20" s="414">
        <v>2.793739496830153</v>
      </c>
      <c r="S20" s="374">
        <v>28.721506442021791</v>
      </c>
      <c r="T20" s="297">
        <v>27.262724360155616</v>
      </c>
      <c r="U20" s="297">
        <v>25.482219747094973</v>
      </c>
      <c r="V20" s="298">
        <v>20.980314269053508</v>
      </c>
      <c r="X20" s="432">
        <v>96</v>
      </c>
      <c r="Y20" s="297">
        <v>14.045834288417554</v>
      </c>
      <c r="Z20" s="453">
        <v>25.675999999999998</v>
      </c>
      <c r="AA20" s="414">
        <v>1.6159022741038609</v>
      </c>
      <c r="AB20" s="374">
        <v>-1.0309278350515427</v>
      </c>
      <c r="AC20" s="297">
        <v>-0.90688043257306106</v>
      </c>
      <c r="AD20" s="297">
        <v>40.283013713598848</v>
      </c>
      <c r="AE20" s="298">
        <v>38.894175005309819</v>
      </c>
    </row>
    <row r="21" spans="1:44" ht="45.75" customHeight="1">
      <c r="A21" s="631"/>
      <c r="B21" s="621"/>
      <c r="C21" s="644"/>
      <c r="D21" s="114"/>
      <c r="E21" s="242" t="s">
        <v>8</v>
      </c>
      <c r="F21" s="453">
        <v>56345</v>
      </c>
      <c r="G21" s="297">
        <v>8.0875031333183713</v>
      </c>
      <c r="H21" s="453">
        <v>36194.523999999998</v>
      </c>
      <c r="I21" s="414">
        <v>2.5033942550526822</v>
      </c>
      <c r="J21" s="374">
        <v>-13.92979347427594</v>
      </c>
      <c r="K21" s="297">
        <v>-14.513706571823377</v>
      </c>
      <c r="L21" s="297">
        <v>5.0596913506247461</v>
      </c>
      <c r="M21" s="298">
        <v>1.8316605424441406</v>
      </c>
      <c r="O21" s="432">
        <v>20932</v>
      </c>
      <c r="P21" s="297">
        <v>7.3679439830692619</v>
      </c>
      <c r="Q21" s="453">
        <v>26352.332999999999</v>
      </c>
      <c r="R21" s="414">
        <v>4.6871381287215952</v>
      </c>
      <c r="S21" s="374">
        <v>-10.409176510871418</v>
      </c>
      <c r="T21" s="297">
        <v>-11.42449626293201</v>
      </c>
      <c r="U21" s="297">
        <v>3.2475674715032596</v>
      </c>
      <c r="V21" s="298">
        <v>-0.45662895195198416</v>
      </c>
      <c r="X21" s="432">
        <v>214</v>
      </c>
      <c r="Y21" s="297">
        <v>31.310505601264129</v>
      </c>
      <c r="Z21" s="453">
        <v>103.372</v>
      </c>
      <c r="AA21" s="414">
        <v>6.505649239704951</v>
      </c>
      <c r="AB21" s="374">
        <v>13.227513227513228</v>
      </c>
      <c r="AC21" s="297">
        <v>13.369432097698876</v>
      </c>
      <c r="AD21" s="297">
        <v>154.58575509801992</v>
      </c>
      <c r="AE21" s="298">
        <v>152.06528920625493</v>
      </c>
    </row>
    <row r="22" spans="1:44" ht="45.75" customHeight="1">
      <c r="A22" s="631"/>
      <c r="B22" s="621"/>
      <c r="C22" s="644"/>
      <c r="D22" s="628" t="s">
        <v>20</v>
      </c>
      <c r="E22" s="630"/>
      <c r="F22" s="453">
        <v>3537</v>
      </c>
      <c r="G22" s="297">
        <v>0.50768477384944666</v>
      </c>
      <c r="H22" s="453">
        <v>70774.010999999999</v>
      </c>
      <c r="I22" s="414">
        <v>4.8950844758846763</v>
      </c>
      <c r="J22" s="374">
        <v>4.3978748524203155</v>
      </c>
      <c r="K22" s="297">
        <v>3.6896241238220142</v>
      </c>
      <c r="L22" s="297">
        <v>8.8538490036130497</v>
      </c>
      <c r="M22" s="298">
        <v>5.5092401088467682</v>
      </c>
      <c r="O22" s="432">
        <v>1259</v>
      </c>
      <c r="P22" s="297">
        <v>0.44316078132448888</v>
      </c>
      <c r="Q22" s="453">
        <v>32874.936999999998</v>
      </c>
      <c r="R22" s="414">
        <v>5.8472762427531686</v>
      </c>
      <c r="S22" s="374">
        <v>12.511170688114376</v>
      </c>
      <c r="T22" s="297">
        <v>11.236097980015387</v>
      </c>
      <c r="U22" s="297">
        <v>16.999590901026693</v>
      </c>
      <c r="V22" s="298">
        <v>12.802015337990525</v>
      </c>
      <c r="X22" s="432">
        <v>3</v>
      </c>
      <c r="Y22" s="297">
        <v>0.43893232151304856</v>
      </c>
      <c r="Z22" s="453">
        <v>2.544</v>
      </c>
      <c r="AA22" s="414">
        <v>0.16010497683908018</v>
      </c>
      <c r="AB22" s="374">
        <v>-25</v>
      </c>
      <c r="AC22" s="297">
        <v>-24.905995327809279</v>
      </c>
      <c r="AD22" s="297">
        <v>-44.935064935064936</v>
      </c>
      <c r="AE22" s="298">
        <v>-45.480222265686145</v>
      </c>
    </row>
    <row r="23" spans="1:44" ht="45.75" customHeight="1">
      <c r="A23" s="631"/>
      <c r="B23" s="621"/>
      <c r="C23" s="644"/>
      <c r="D23" s="113"/>
      <c r="E23" s="242" t="s">
        <v>7</v>
      </c>
      <c r="F23" s="453">
        <v>667</v>
      </c>
      <c r="G23" s="297">
        <v>9.5738123878309572E-2</v>
      </c>
      <c r="H23" s="453">
        <v>20047.756000000001</v>
      </c>
      <c r="I23" s="414">
        <v>1.3866030451760587</v>
      </c>
      <c r="J23" s="374">
        <v>-11.772486772486772</v>
      </c>
      <c r="K23" s="297">
        <v>-12.37103535993775</v>
      </c>
      <c r="L23" s="297">
        <v>-13.642750598020882</v>
      </c>
      <c r="M23" s="298">
        <v>-16.296136097212795</v>
      </c>
      <c r="O23" s="432">
        <v>304</v>
      </c>
      <c r="P23" s="297">
        <v>0.10700625696794648</v>
      </c>
      <c r="Q23" s="453">
        <v>13037.16</v>
      </c>
      <c r="R23" s="414">
        <v>2.3188447765229756</v>
      </c>
      <c r="S23" s="374">
        <v>-13.881019830028336</v>
      </c>
      <c r="T23" s="297">
        <v>-14.856993687490373</v>
      </c>
      <c r="U23" s="297">
        <v>-5.3516429713513105</v>
      </c>
      <c r="V23" s="298">
        <v>-8.7473269005460708</v>
      </c>
      <c r="X23" s="432">
        <v>1</v>
      </c>
      <c r="Y23" s="297">
        <v>0.14631077383768284</v>
      </c>
      <c r="Z23" s="453">
        <v>1.1870000000000001</v>
      </c>
      <c r="AA23" s="414">
        <v>7.4703068988989069E-2</v>
      </c>
      <c r="AB23" s="546" t="s">
        <v>22</v>
      </c>
      <c r="AC23" s="537" t="s">
        <v>22</v>
      </c>
      <c r="AD23" s="537" t="s">
        <v>22</v>
      </c>
      <c r="AE23" s="538" t="s">
        <v>22</v>
      </c>
    </row>
    <row r="24" spans="1:44" ht="45.75" customHeight="1">
      <c r="A24" s="631"/>
      <c r="B24" s="621"/>
      <c r="C24" s="644"/>
      <c r="D24" s="113"/>
      <c r="E24" s="242" t="s">
        <v>125</v>
      </c>
      <c r="F24" s="453">
        <v>471</v>
      </c>
      <c r="G24" s="297">
        <v>6.7605181929061189E-2</v>
      </c>
      <c r="H24" s="453">
        <v>1678.3440000000001</v>
      </c>
      <c r="I24" s="414">
        <v>0.11608266288022295</v>
      </c>
      <c r="J24" s="374">
        <v>32.676056338028161</v>
      </c>
      <c r="K24" s="297">
        <v>31.775962215405542</v>
      </c>
      <c r="L24" s="297">
        <v>52.949367550030985</v>
      </c>
      <c r="M24" s="298">
        <v>48.249893715718201</v>
      </c>
      <c r="O24" s="432">
        <v>355</v>
      </c>
      <c r="P24" s="297">
        <v>0.12495796455138487</v>
      </c>
      <c r="Q24" s="453">
        <v>867.43700000000001</v>
      </c>
      <c r="R24" s="414">
        <v>0.15428603748153435</v>
      </c>
      <c r="S24" s="374">
        <v>40.873015873015873</v>
      </c>
      <c r="T24" s="297">
        <v>39.276522504857752</v>
      </c>
      <c r="U24" s="297">
        <v>27.307590138118584</v>
      </c>
      <c r="V24" s="298">
        <v>22.74019613923835</v>
      </c>
      <c r="X24" s="542" t="s">
        <v>22</v>
      </c>
      <c r="Y24" s="537" t="s">
        <v>22</v>
      </c>
      <c r="Z24" s="543" t="s">
        <v>22</v>
      </c>
      <c r="AA24" s="544" t="s">
        <v>22</v>
      </c>
      <c r="AB24" s="545" t="s">
        <v>22</v>
      </c>
      <c r="AC24" s="537" t="s">
        <v>22</v>
      </c>
      <c r="AD24" s="537" t="s">
        <v>22</v>
      </c>
      <c r="AE24" s="538" t="s">
        <v>22</v>
      </c>
    </row>
    <row r="25" spans="1:44" ht="45.75" customHeight="1">
      <c r="A25" s="631"/>
      <c r="B25" s="621"/>
      <c r="C25" s="644"/>
      <c r="D25" s="8"/>
      <c r="E25" s="16" t="s">
        <v>8</v>
      </c>
      <c r="F25" s="453">
        <v>2399</v>
      </c>
      <c r="G25" s="297">
        <v>0.34434146804207594</v>
      </c>
      <c r="H25" s="453">
        <v>49047.911</v>
      </c>
      <c r="I25" s="414">
        <v>3.3923987678283942</v>
      </c>
      <c r="J25" s="374">
        <v>5.3579270970575408</v>
      </c>
      <c r="K25" s="297">
        <v>4.6431632310729043</v>
      </c>
      <c r="L25" s="297">
        <v>20.495339235850125</v>
      </c>
      <c r="M25" s="298">
        <v>16.793037598608663</v>
      </c>
      <c r="O25" s="432">
        <v>600</v>
      </c>
      <c r="P25" s="297">
        <v>0.21119655980515753</v>
      </c>
      <c r="Q25" s="453">
        <v>18970.34</v>
      </c>
      <c r="R25" s="414">
        <v>3.3741454287486592</v>
      </c>
      <c r="S25" s="374">
        <v>16.731517509727638</v>
      </c>
      <c r="T25" s="297">
        <v>15.408616225869977</v>
      </c>
      <c r="U25" s="297">
        <v>39.051703437132318</v>
      </c>
      <c r="V25" s="298">
        <v>34.062967768475033</v>
      </c>
      <c r="X25" s="432">
        <v>2</v>
      </c>
      <c r="Y25" s="297">
        <v>0.29262154767536569</v>
      </c>
      <c r="Z25" s="453">
        <v>1.357</v>
      </c>
      <c r="AA25" s="414">
        <v>8.5401907850091108E-2</v>
      </c>
      <c r="AB25" s="374">
        <v>-50</v>
      </c>
      <c r="AC25" s="297">
        <v>-49.937330218539522</v>
      </c>
      <c r="AD25" s="297">
        <v>-70.627705627705623</v>
      </c>
      <c r="AE25" s="298">
        <v>-70.91849906231765</v>
      </c>
    </row>
    <row r="26" spans="1:44" ht="45.75" customHeight="1">
      <c r="A26" s="631"/>
      <c r="B26" s="621"/>
      <c r="C26" s="645"/>
      <c r="D26" s="623" t="s">
        <v>9</v>
      </c>
      <c r="E26" s="624"/>
      <c r="F26" s="453">
        <v>768917</v>
      </c>
      <c r="G26" s="297">
        <v>110.36682308566441</v>
      </c>
      <c r="H26" s="425" t="s">
        <v>22</v>
      </c>
      <c r="I26" s="408" t="s">
        <v>22</v>
      </c>
      <c r="J26" s="374">
        <v>-10.070185574823483</v>
      </c>
      <c r="K26" s="297">
        <v>-10.680282827084397</v>
      </c>
      <c r="L26" s="536" t="s">
        <v>203</v>
      </c>
      <c r="M26" s="533" t="s">
        <v>203</v>
      </c>
      <c r="O26" s="432">
        <v>173658</v>
      </c>
      <c r="P26" s="297">
        <v>61.126620304406742</v>
      </c>
      <c r="Q26" s="425" t="s">
        <v>22</v>
      </c>
      <c r="R26" s="408" t="s">
        <v>22</v>
      </c>
      <c r="S26" s="374">
        <v>-7.1456833955363521</v>
      </c>
      <c r="T26" s="297">
        <v>-8.1979878396855668</v>
      </c>
      <c r="U26" s="536" t="s">
        <v>203</v>
      </c>
      <c r="V26" s="533" t="s">
        <v>203</v>
      </c>
      <c r="X26" s="432">
        <v>2124</v>
      </c>
      <c r="Y26" s="297">
        <v>310.76408363123835</v>
      </c>
      <c r="Z26" s="425" t="s">
        <v>22</v>
      </c>
      <c r="AA26" s="408" t="s">
        <v>22</v>
      </c>
      <c r="AB26" s="374">
        <v>11.496062992125971</v>
      </c>
      <c r="AC26" s="297">
        <v>11.635811670154368</v>
      </c>
      <c r="AD26" s="536" t="s">
        <v>203</v>
      </c>
      <c r="AE26" s="533" t="s">
        <v>203</v>
      </c>
    </row>
    <row r="27" spans="1:44" ht="43.5" customHeight="1">
      <c r="A27" s="631"/>
      <c r="B27" s="621"/>
      <c r="C27" s="625" t="s">
        <v>10</v>
      </c>
      <c r="D27" s="623" t="s">
        <v>6</v>
      </c>
      <c r="E27" s="624"/>
      <c r="F27" s="453">
        <v>14544</v>
      </c>
      <c r="G27" s="297">
        <v>2.0875791209687171</v>
      </c>
      <c r="H27" s="425" t="s">
        <v>22</v>
      </c>
      <c r="I27" s="408" t="s">
        <v>22</v>
      </c>
      <c r="J27" s="374">
        <v>12.170291531698282</v>
      </c>
      <c r="K27" s="297">
        <v>11.409311570978645</v>
      </c>
      <c r="L27" s="536" t="s">
        <v>203</v>
      </c>
      <c r="M27" s="533" t="s">
        <v>203</v>
      </c>
      <c r="O27" s="432">
        <v>6971</v>
      </c>
      <c r="P27" s="297">
        <v>2.4537520306695884</v>
      </c>
      <c r="Q27" s="425" t="s">
        <v>22</v>
      </c>
      <c r="R27" s="408" t="s">
        <v>22</v>
      </c>
      <c r="S27" s="374">
        <v>8.5994703224801441</v>
      </c>
      <c r="T27" s="297">
        <v>7.3687283448141869</v>
      </c>
      <c r="U27" s="536" t="s">
        <v>203</v>
      </c>
      <c r="V27" s="533" t="s">
        <v>203</v>
      </c>
      <c r="X27" s="432">
        <v>20</v>
      </c>
      <c r="Y27" s="297">
        <v>2.926215476753657</v>
      </c>
      <c r="Z27" s="425" t="s">
        <v>22</v>
      </c>
      <c r="AA27" s="408" t="s">
        <v>22</v>
      </c>
      <c r="AB27" s="374">
        <v>5.2631578947368354</v>
      </c>
      <c r="AC27" s="297">
        <v>5.3950942767589112</v>
      </c>
      <c r="AD27" s="536" t="s">
        <v>203</v>
      </c>
      <c r="AE27" s="533" t="s">
        <v>203</v>
      </c>
      <c r="AR27" s="3"/>
    </row>
    <row r="28" spans="1:44" ht="45.75" customHeight="1">
      <c r="A28" s="631"/>
      <c r="B28" s="621"/>
      <c r="C28" s="621"/>
      <c r="D28" s="623" t="s">
        <v>3</v>
      </c>
      <c r="E28" s="624"/>
      <c r="F28" s="453">
        <v>7713</v>
      </c>
      <c r="G28" s="297">
        <v>1.1070886798701676</v>
      </c>
      <c r="H28" s="384">
        <v>-24480.437000000002</v>
      </c>
      <c r="I28" s="414">
        <v>-1.6931894268585801</v>
      </c>
      <c r="J28" s="374">
        <v>9.6531134489621877</v>
      </c>
      <c r="K28" s="297">
        <v>8.9092103991818874</v>
      </c>
      <c r="L28" s="297">
        <v>29.225054664970259</v>
      </c>
      <c r="M28" s="298">
        <v>25.25452655581006</v>
      </c>
      <c r="O28" s="432">
        <v>3599</v>
      </c>
      <c r="P28" s="297">
        <v>1.2668273645646033</v>
      </c>
      <c r="Q28" s="384">
        <v>-15120.621999999999</v>
      </c>
      <c r="R28" s="414">
        <v>-2.6894181970980173</v>
      </c>
      <c r="S28" s="374">
        <v>-1.8811341330425222</v>
      </c>
      <c r="T28" s="297">
        <v>-2.9931009471057166</v>
      </c>
      <c r="U28" s="297">
        <v>29.253650709797313</v>
      </c>
      <c r="V28" s="298">
        <v>24.616438207818405</v>
      </c>
      <c r="X28" s="432">
        <v>5</v>
      </c>
      <c r="Y28" s="297">
        <v>0.73155386918841425</v>
      </c>
      <c r="Z28" s="384">
        <v>-16.315000000000001</v>
      </c>
      <c r="AA28" s="414">
        <v>-1.0267738589345887</v>
      </c>
      <c r="AB28" s="374">
        <v>-70.588235294117652</v>
      </c>
      <c r="AC28" s="297">
        <v>-70.551370716787957</v>
      </c>
      <c r="AD28" s="297">
        <v>-8.9970995091477022</v>
      </c>
      <c r="AE28" s="298">
        <v>-9.8980521435578765</v>
      </c>
    </row>
    <row r="29" spans="1:44" ht="42.75" customHeight="1" thickBot="1">
      <c r="A29" s="631"/>
      <c r="B29" s="622"/>
      <c r="C29" s="622"/>
      <c r="D29" s="626" t="s">
        <v>9</v>
      </c>
      <c r="E29" s="627"/>
      <c r="F29" s="454">
        <v>22257</v>
      </c>
      <c r="G29" s="387">
        <v>3.1946678008388849</v>
      </c>
      <c r="H29" s="426" t="s">
        <v>22</v>
      </c>
      <c r="I29" s="409" t="s">
        <v>22</v>
      </c>
      <c r="J29" s="375">
        <v>11.284999999999997</v>
      </c>
      <c r="K29" s="382">
        <v>10.530025988857744</v>
      </c>
      <c r="L29" s="539" t="s">
        <v>203</v>
      </c>
      <c r="M29" s="540" t="s">
        <v>203</v>
      </c>
      <c r="O29" s="438">
        <v>10570</v>
      </c>
      <c r="P29" s="387">
        <v>3.7205793952341915</v>
      </c>
      <c r="Q29" s="426" t="s">
        <v>22</v>
      </c>
      <c r="R29" s="409" t="s">
        <v>22</v>
      </c>
      <c r="S29" s="375">
        <v>4.7883414295628199</v>
      </c>
      <c r="T29" s="382">
        <v>3.6007904204796688</v>
      </c>
      <c r="U29" s="539" t="s">
        <v>203</v>
      </c>
      <c r="V29" s="540" t="s">
        <v>203</v>
      </c>
      <c r="X29" s="438">
        <v>25</v>
      </c>
      <c r="Y29" s="387">
        <v>3.657769345942071</v>
      </c>
      <c r="Z29" s="426" t="s">
        <v>22</v>
      </c>
      <c r="AA29" s="409" t="s">
        <v>22</v>
      </c>
      <c r="AB29" s="375">
        <v>-30.555555555555557</v>
      </c>
      <c r="AC29" s="382">
        <v>-30.468514192416009</v>
      </c>
      <c r="AD29" s="539" t="s">
        <v>203</v>
      </c>
      <c r="AE29" s="540" t="s">
        <v>203</v>
      </c>
    </row>
    <row r="30" spans="1:44" ht="47.25" customHeight="1">
      <c r="A30" s="631"/>
      <c r="B30" s="634" t="s">
        <v>24</v>
      </c>
      <c r="C30" s="623" t="s">
        <v>11</v>
      </c>
      <c r="D30" s="655"/>
      <c r="E30" s="624"/>
      <c r="F30" s="443">
        <v>103509</v>
      </c>
      <c r="G30" s="444">
        <v>14.320198753163625</v>
      </c>
      <c r="H30" s="445">
        <v>324627.54300000001</v>
      </c>
      <c r="I30" s="446">
        <v>23.001330513967005</v>
      </c>
      <c r="J30" s="374">
        <v>9.6203335980937368</v>
      </c>
      <c r="K30" s="297">
        <v>3.3138545583720713</v>
      </c>
      <c r="L30" s="297">
        <v>2.4653708977641458</v>
      </c>
      <c r="M30" s="391">
        <v>-2.7923118980802997</v>
      </c>
      <c r="O30" s="462">
        <v>51762</v>
      </c>
      <c r="P30" s="444">
        <v>17.866322341355964</v>
      </c>
      <c r="Q30" s="445">
        <v>136718.76500000001</v>
      </c>
      <c r="R30" s="446">
        <v>24.946782315479528</v>
      </c>
      <c r="S30" s="374">
        <v>16.970984362288704</v>
      </c>
      <c r="T30" s="297">
        <v>10.923832593084853</v>
      </c>
      <c r="U30" s="297">
        <v>16.710895903107499</v>
      </c>
      <c r="V30" s="391">
        <v>10.636000442372932</v>
      </c>
      <c r="X30" s="462">
        <v>89</v>
      </c>
      <c r="Y30" s="444">
        <v>12.893318653300112</v>
      </c>
      <c r="Z30" s="445">
        <v>144.387</v>
      </c>
      <c r="AA30" s="446">
        <v>9.4986889872448419</v>
      </c>
      <c r="AB30" s="374">
        <v>-25.833333333333329</v>
      </c>
      <c r="AC30" s="297">
        <v>-28.201406192656108</v>
      </c>
      <c r="AD30" s="297">
        <v>-16.663588405730195</v>
      </c>
      <c r="AE30" s="391">
        <v>-20.796561963305976</v>
      </c>
    </row>
    <row r="31" spans="1:44" ht="50.25" customHeight="1">
      <c r="A31" s="631"/>
      <c r="B31" s="621"/>
      <c r="C31" s="623" t="s">
        <v>21</v>
      </c>
      <c r="D31" s="655"/>
      <c r="E31" s="624"/>
      <c r="F31" s="443">
        <v>10698</v>
      </c>
      <c r="G31" s="444">
        <v>1.4800402502327763</v>
      </c>
      <c r="H31" s="445">
        <v>65946.755999999994</v>
      </c>
      <c r="I31" s="446">
        <v>4.6726261027085325</v>
      </c>
      <c r="J31" s="374">
        <v>-8.8678763097367721</v>
      </c>
      <c r="K31" s="297">
        <v>-14.110725049871988</v>
      </c>
      <c r="L31" s="297">
        <v>-6.2402400458918095</v>
      </c>
      <c r="M31" s="298">
        <v>-11.051222259044309</v>
      </c>
      <c r="O31" s="462">
        <v>5429</v>
      </c>
      <c r="P31" s="444">
        <v>1.8738894167772022</v>
      </c>
      <c r="Q31" s="445">
        <v>26869.922999999999</v>
      </c>
      <c r="R31" s="446">
        <v>4.9028977106010032</v>
      </c>
      <c r="S31" s="374">
        <v>-6.5737394596454948</v>
      </c>
      <c r="T31" s="297">
        <v>-11.403678951022883</v>
      </c>
      <c r="U31" s="297">
        <v>13.904188964666034</v>
      </c>
      <c r="V31" s="298">
        <v>7.9753848444872517</v>
      </c>
      <c r="X31" s="462">
        <v>6</v>
      </c>
      <c r="Y31" s="444">
        <v>0.86921249348090623</v>
      </c>
      <c r="Z31" s="445">
        <v>15.257999999999999</v>
      </c>
      <c r="AA31" s="446">
        <v>1.0037676284387222</v>
      </c>
      <c r="AB31" s="374">
        <v>-66.666666666666671</v>
      </c>
      <c r="AC31" s="297">
        <v>-67.730969075351069</v>
      </c>
      <c r="AD31" s="297">
        <v>-13.513207119374229</v>
      </c>
      <c r="AE31" s="298">
        <v>-17.802420216230658</v>
      </c>
    </row>
    <row r="32" spans="1:44" ht="45" customHeight="1" thickBot="1">
      <c r="A32" s="632"/>
      <c r="B32" s="622"/>
      <c r="C32" s="641" t="s">
        <v>12</v>
      </c>
      <c r="D32" s="642"/>
      <c r="E32" s="643"/>
      <c r="F32" s="457">
        <v>71094</v>
      </c>
      <c r="G32" s="458">
        <v>9.8356684941156303</v>
      </c>
      <c r="H32" s="455">
        <v>979598.16500000004</v>
      </c>
      <c r="I32" s="456">
        <v>69.408963132991417</v>
      </c>
      <c r="J32" s="375">
        <v>0.19448672416709201</v>
      </c>
      <c r="K32" s="297">
        <v>-5.5697215178758626</v>
      </c>
      <c r="L32" s="297">
        <v>10.480248898797967</v>
      </c>
      <c r="M32" s="388">
        <v>4.8113082720628029</v>
      </c>
      <c r="O32" s="464">
        <v>28765</v>
      </c>
      <c r="P32" s="458">
        <v>9.9286109916368055</v>
      </c>
      <c r="Q32" s="455">
        <v>412935.66800000001</v>
      </c>
      <c r="R32" s="456">
        <v>75.347493227379033</v>
      </c>
      <c r="S32" s="375">
        <v>19.267766813168592</v>
      </c>
      <c r="T32" s="297">
        <v>13.10187626325741</v>
      </c>
      <c r="U32" s="297">
        <v>18.75966967198066</v>
      </c>
      <c r="V32" s="388">
        <v>12.578133898254819</v>
      </c>
      <c r="X32" s="464">
        <v>74</v>
      </c>
      <c r="Y32" s="458">
        <v>10.720287419597845</v>
      </c>
      <c r="Z32" s="455">
        <v>1078.548</v>
      </c>
      <c r="AA32" s="456">
        <v>70.953700885917357</v>
      </c>
      <c r="AB32" s="375">
        <v>-13.95348837209302</v>
      </c>
      <c r="AC32" s="297">
        <v>-16.700873659627163</v>
      </c>
      <c r="AD32" s="297">
        <v>22.10534896121672</v>
      </c>
      <c r="AE32" s="388">
        <v>16.049674510626687</v>
      </c>
    </row>
    <row r="33" spans="1:62" s="208" customFormat="1" ht="15" customHeight="1" thickBot="1">
      <c r="A33" s="29"/>
      <c r="B33" s="30"/>
      <c r="C33" s="30"/>
      <c r="D33" s="30"/>
      <c r="E33" s="30"/>
      <c r="F33" s="459"/>
      <c r="G33" s="460"/>
      <c r="H33" s="459"/>
      <c r="I33" s="460"/>
      <c r="J33" s="299"/>
      <c r="K33" s="299"/>
      <c r="L33" s="299"/>
      <c r="M33" s="299"/>
      <c r="N33" s="33"/>
      <c r="O33" s="459"/>
      <c r="P33" s="460"/>
      <c r="Q33" s="459"/>
      <c r="R33" s="460"/>
      <c r="S33" s="299"/>
      <c r="T33" s="299"/>
      <c r="U33" s="299"/>
      <c r="V33" s="299"/>
      <c r="W33" s="33"/>
      <c r="X33" s="459"/>
      <c r="Y33" s="460"/>
      <c r="Z33" s="459"/>
      <c r="AA33" s="460"/>
      <c r="AB33" s="299"/>
      <c r="AC33" s="299"/>
      <c r="AD33" s="299"/>
      <c r="AE33" s="299"/>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row>
    <row r="34" spans="1:62" ht="49.5" customHeight="1" thickBot="1">
      <c r="A34" s="656" t="s">
        <v>29</v>
      </c>
      <c r="B34" s="657"/>
      <c r="C34" s="657"/>
      <c r="D34" s="657"/>
      <c r="E34" s="658"/>
      <c r="F34" s="420" t="s">
        <v>22</v>
      </c>
      <c r="G34" s="181" t="s">
        <v>22</v>
      </c>
      <c r="H34" s="461">
        <v>2040031.132</v>
      </c>
      <c r="I34" s="409" t="s">
        <v>22</v>
      </c>
      <c r="J34" s="541" t="s">
        <v>203</v>
      </c>
      <c r="K34" s="539" t="s">
        <v>203</v>
      </c>
      <c r="L34" s="389">
        <v>9.0064952051833558</v>
      </c>
      <c r="M34" s="540" t="s">
        <v>203</v>
      </c>
      <c r="O34" s="422" t="s">
        <v>22</v>
      </c>
      <c r="P34" s="181" t="s">
        <v>22</v>
      </c>
      <c r="Q34" s="461">
        <v>869646.23199999996</v>
      </c>
      <c r="R34" s="409" t="s">
        <v>22</v>
      </c>
      <c r="S34" s="541" t="s">
        <v>203</v>
      </c>
      <c r="T34" s="539" t="s">
        <v>203</v>
      </c>
      <c r="U34" s="389">
        <v>15.337007436049731</v>
      </c>
      <c r="V34" s="540" t="s">
        <v>203</v>
      </c>
      <c r="X34" s="422" t="s">
        <v>22</v>
      </c>
      <c r="Y34" s="181" t="s">
        <v>22</v>
      </c>
      <c r="Z34" s="461">
        <v>1979.1759999999999</v>
      </c>
      <c r="AA34" s="409" t="s">
        <v>22</v>
      </c>
      <c r="AB34" s="541" t="s">
        <v>203</v>
      </c>
      <c r="AC34" s="539" t="s">
        <v>203</v>
      </c>
      <c r="AD34" s="389">
        <v>12.578041100129241</v>
      </c>
      <c r="AE34" s="540" t="s">
        <v>203</v>
      </c>
    </row>
    <row r="35" spans="1:62" ht="15" customHeight="1">
      <c r="A35" s="187"/>
      <c r="B35" s="187"/>
      <c r="C35" s="187"/>
      <c r="D35" s="187"/>
      <c r="E35" s="187"/>
      <c r="F35" s="421"/>
      <c r="G35" s="188"/>
      <c r="H35" s="427"/>
      <c r="I35" s="188"/>
      <c r="J35" s="188"/>
      <c r="K35" s="188"/>
      <c r="L35" s="189"/>
      <c r="M35" s="188"/>
      <c r="O35" s="483"/>
      <c r="P35" s="482"/>
      <c r="Q35" s="483"/>
      <c r="R35" s="482"/>
      <c r="S35" s="482"/>
      <c r="T35" s="482"/>
      <c r="U35" s="482"/>
      <c r="V35" s="482"/>
      <c r="X35" s="421"/>
      <c r="Y35" s="188"/>
      <c r="Z35" s="427"/>
      <c r="AA35" s="188"/>
      <c r="AB35" s="188"/>
      <c r="AC35" s="188"/>
      <c r="AD35" s="189"/>
      <c r="AE35" s="188"/>
    </row>
    <row r="36" spans="1:62" ht="15" customHeight="1">
      <c r="A36" s="3" t="s">
        <v>19</v>
      </c>
      <c r="B36" s="1" t="s">
        <v>160</v>
      </c>
      <c r="O36" s="481"/>
      <c r="P36" s="411"/>
      <c r="Q36" s="481"/>
      <c r="R36" s="411"/>
      <c r="S36" s="411"/>
      <c r="T36" s="411"/>
      <c r="U36" s="411"/>
      <c r="V36" s="411"/>
    </row>
    <row r="37" spans="1:62" ht="15" customHeight="1">
      <c r="A37" s="27"/>
      <c r="B37" s="1" t="s">
        <v>136</v>
      </c>
      <c r="O37" s="481"/>
      <c r="P37" s="411"/>
      <c r="Q37" s="481"/>
      <c r="R37" s="411"/>
      <c r="S37" s="411"/>
      <c r="T37" s="411"/>
      <c r="U37" s="411"/>
      <c r="V37" s="411"/>
    </row>
    <row r="38" spans="1:62" ht="15" customHeight="1">
      <c r="A38" s="19"/>
      <c r="C38" s="10"/>
      <c r="D38" s="10"/>
      <c r="E38" s="10"/>
      <c r="F38" s="415"/>
      <c r="G38" s="392"/>
      <c r="H38" s="415"/>
      <c r="I38" s="392"/>
      <c r="J38" s="392"/>
      <c r="K38" s="392"/>
      <c r="L38" s="392"/>
      <c r="M38" s="392"/>
      <c r="N38" s="10"/>
      <c r="O38" s="481"/>
      <c r="P38" s="411"/>
      <c r="Q38" s="481"/>
      <c r="R38" s="411"/>
      <c r="S38" s="411"/>
      <c r="T38" s="411"/>
      <c r="U38" s="411"/>
      <c r="V38" s="411"/>
      <c r="W38" s="10"/>
      <c r="X38" s="415"/>
      <c r="Y38" s="392"/>
      <c r="Z38" s="415"/>
      <c r="AA38" s="392"/>
      <c r="AB38" s="392"/>
      <c r="AC38" s="392"/>
      <c r="AD38" s="392"/>
      <c r="AE38" s="392"/>
    </row>
    <row r="39" spans="1:62" ht="15" customHeight="1">
      <c r="A39" s="19"/>
      <c r="B39" s="19"/>
      <c r="C39" s="10"/>
      <c r="D39" s="10"/>
      <c r="E39" s="10"/>
      <c r="F39" s="415"/>
      <c r="G39" s="392"/>
      <c r="H39" s="415"/>
      <c r="I39" s="392"/>
      <c r="J39" s="392"/>
      <c r="K39" s="392"/>
      <c r="L39" s="392"/>
      <c r="M39" s="392"/>
      <c r="N39" s="10"/>
      <c r="O39" s="481"/>
      <c r="P39" s="411"/>
      <c r="Q39" s="481"/>
      <c r="R39" s="411"/>
      <c r="S39" s="411"/>
      <c r="T39" s="411"/>
      <c r="U39" s="411"/>
      <c r="V39" s="411"/>
      <c r="W39" s="10"/>
      <c r="X39" s="415"/>
      <c r="Y39" s="392"/>
      <c r="Z39" s="415"/>
      <c r="AA39" s="392"/>
      <c r="AB39" s="392"/>
      <c r="AC39" s="392"/>
      <c r="AD39" s="392"/>
      <c r="AE39" s="392"/>
    </row>
    <row r="40" spans="1:62" ht="15" customHeight="1">
      <c r="A40" s="9"/>
      <c r="B40" s="9"/>
      <c r="C40" s="10"/>
      <c r="D40" s="10"/>
      <c r="E40" s="10"/>
      <c r="F40" s="415"/>
      <c r="G40" s="392"/>
      <c r="H40" s="415"/>
      <c r="I40" s="392"/>
      <c r="J40" s="392"/>
      <c r="K40" s="392"/>
      <c r="L40" s="392"/>
      <c r="M40" s="392"/>
      <c r="N40" s="10"/>
      <c r="O40" s="481"/>
      <c r="P40" s="411"/>
      <c r="Q40" s="481"/>
      <c r="R40" s="411"/>
      <c r="S40" s="411"/>
      <c r="T40" s="411"/>
      <c r="U40" s="411"/>
      <c r="V40" s="411"/>
      <c r="W40" s="10"/>
      <c r="X40" s="415"/>
      <c r="Y40" s="392"/>
      <c r="Z40" s="415"/>
      <c r="AA40" s="392"/>
      <c r="AB40" s="392"/>
      <c r="AC40" s="392"/>
      <c r="AD40" s="392"/>
      <c r="AE40" s="392"/>
    </row>
    <row r="41" spans="1:62" ht="12.75" customHeight="1">
      <c r="O41" s="481"/>
      <c r="P41" s="411"/>
      <c r="Q41" s="481"/>
      <c r="R41" s="411"/>
      <c r="S41" s="411"/>
      <c r="T41" s="411"/>
      <c r="U41" s="411"/>
      <c r="V41" s="411"/>
    </row>
    <row r="42" spans="1:62" s="210" customFormat="1" ht="21" customHeight="1" thickBot="1">
      <c r="A42" s="209" t="s">
        <v>201</v>
      </c>
      <c r="B42" s="209"/>
      <c r="C42" s="209"/>
      <c r="D42" s="209"/>
      <c r="E42" s="209"/>
      <c r="F42" s="417"/>
      <c r="G42" s="394"/>
      <c r="H42" s="417"/>
      <c r="I42" s="394"/>
      <c r="J42" s="394"/>
      <c r="K42" s="394"/>
      <c r="L42" s="394"/>
      <c r="M42" s="394"/>
      <c r="N42" s="209"/>
      <c r="O42" s="480"/>
      <c r="P42" s="410"/>
      <c r="Q42" s="480"/>
      <c r="R42" s="410"/>
      <c r="S42" s="410"/>
      <c r="T42" s="410"/>
      <c r="U42" s="410"/>
      <c r="V42" s="410"/>
      <c r="W42" s="209"/>
      <c r="X42" s="417"/>
      <c r="Y42" s="394"/>
      <c r="Z42" s="417"/>
      <c r="AA42" s="394"/>
      <c r="AB42" s="394"/>
      <c r="AC42" s="394"/>
      <c r="AD42" s="394"/>
      <c r="AE42" s="410" t="s">
        <v>206</v>
      </c>
      <c r="AF42" s="209"/>
      <c r="AG42" s="209"/>
      <c r="AH42" s="209"/>
      <c r="AI42" s="209"/>
      <c r="AJ42" s="209"/>
      <c r="AK42" s="209"/>
      <c r="AL42" s="209"/>
      <c r="AM42" s="209"/>
      <c r="AN42" s="209"/>
      <c r="AO42" s="209"/>
      <c r="AP42" s="209"/>
      <c r="AQ42" s="209"/>
      <c r="AR42" s="209"/>
      <c r="AS42" s="209"/>
      <c r="AT42" s="209"/>
      <c r="AU42" s="209"/>
      <c r="AV42" s="209"/>
      <c r="AW42" s="209"/>
      <c r="AX42" s="209"/>
      <c r="AY42" s="209"/>
      <c r="AZ42" s="209"/>
      <c r="BA42" s="209"/>
      <c r="BB42" s="209"/>
      <c r="BC42" s="209"/>
      <c r="BD42" s="209"/>
      <c r="BE42" s="209"/>
      <c r="BF42" s="209"/>
      <c r="BG42" s="209"/>
      <c r="BH42" s="209"/>
      <c r="BI42" s="209"/>
      <c r="BJ42" s="209"/>
    </row>
    <row r="43" spans="1:62" ht="27" customHeight="1">
      <c r="A43" s="646" t="s">
        <v>0</v>
      </c>
      <c r="B43" s="647"/>
      <c r="C43" s="647"/>
      <c r="D43" s="647"/>
      <c r="E43" s="648"/>
      <c r="F43" s="418" t="s">
        <v>28</v>
      </c>
      <c r="G43" s="395"/>
      <c r="H43" s="423"/>
      <c r="I43" s="395"/>
      <c r="J43" s="395"/>
      <c r="K43" s="395"/>
      <c r="L43" s="395"/>
      <c r="M43" s="397"/>
      <c r="O43" s="670" t="s">
        <v>27</v>
      </c>
      <c r="P43" s="671"/>
      <c r="Q43" s="671"/>
      <c r="R43" s="671"/>
      <c r="S43" s="671"/>
      <c r="T43" s="671"/>
      <c r="U43" s="671"/>
      <c r="V43" s="672"/>
      <c r="X43" s="428" t="s">
        <v>123</v>
      </c>
      <c r="Y43" s="395"/>
      <c r="Z43" s="423"/>
      <c r="AA43" s="395"/>
      <c r="AB43" s="395"/>
      <c r="AC43" s="395"/>
      <c r="AD43" s="395"/>
      <c r="AE43" s="397"/>
    </row>
    <row r="44" spans="1:62" ht="21" customHeight="1">
      <c r="A44" s="649"/>
      <c r="B44" s="639"/>
      <c r="C44" s="639"/>
      <c r="D44" s="639"/>
      <c r="E44" s="640"/>
      <c r="F44" s="667" t="s">
        <v>13</v>
      </c>
      <c r="G44" s="663" t="s">
        <v>131</v>
      </c>
      <c r="H44" s="665" t="s">
        <v>14</v>
      </c>
      <c r="I44" s="659" t="s">
        <v>130</v>
      </c>
      <c r="J44" s="398" t="s">
        <v>128</v>
      </c>
      <c r="K44" s="399"/>
      <c r="L44" s="399"/>
      <c r="M44" s="400"/>
      <c r="O44" s="661" t="s">
        <v>13</v>
      </c>
      <c r="P44" s="663" t="s">
        <v>131</v>
      </c>
      <c r="Q44" s="665" t="s">
        <v>14</v>
      </c>
      <c r="R44" s="659" t="s">
        <v>130</v>
      </c>
      <c r="S44" s="673" t="s">
        <v>128</v>
      </c>
      <c r="T44" s="674"/>
      <c r="U44" s="674"/>
      <c r="V44" s="675"/>
      <c r="X44" s="661" t="s">
        <v>13</v>
      </c>
      <c r="Y44" s="663" t="s">
        <v>131</v>
      </c>
      <c r="Z44" s="665" t="s">
        <v>14</v>
      </c>
      <c r="AA44" s="659" t="s">
        <v>130</v>
      </c>
      <c r="AB44" s="398" t="s">
        <v>128</v>
      </c>
      <c r="AC44" s="399"/>
      <c r="AD44" s="399"/>
      <c r="AE44" s="400"/>
    </row>
    <row r="45" spans="1:62" ht="31.5" customHeight="1" thickBot="1">
      <c r="A45" s="650"/>
      <c r="B45" s="651"/>
      <c r="C45" s="651"/>
      <c r="D45" s="651"/>
      <c r="E45" s="652"/>
      <c r="F45" s="668"/>
      <c r="G45" s="664"/>
      <c r="H45" s="666"/>
      <c r="I45" s="660"/>
      <c r="J45" s="401" t="s">
        <v>13</v>
      </c>
      <c r="K45" s="402" t="s">
        <v>131</v>
      </c>
      <c r="L45" s="403" t="s">
        <v>14</v>
      </c>
      <c r="M45" s="404" t="s">
        <v>132</v>
      </c>
      <c r="O45" s="662"/>
      <c r="P45" s="669"/>
      <c r="Q45" s="666"/>
      <c r="R45" s="660"/>
      <c r="S45" s="401" t="s">
        <v>13</v>
      </c>
      <c r="T45" s="402" t="s">
        <v>131</v>
      </c>
      <c r="U45" s="403" t="s">
        <v>14</v>
      </c>
      <c r="V45" s="404" t="s">
        <v>132</v>
      </c>
      <c r="X45" s="662"/>
      <c r="Y45" s="664"/>
      <c r="Z45" s="666"/>
      <c r="AA45" s="660"/>
      <c r="AB45" s="401" t="s">
        <v>13</v>
      </c>
      <c r="AC45" s="402" t="s">
        <v>131</v>
      </c>
      <c r="AD45" s="403" t="s">
        <v>14</v>
      </c>
      <c r="AE45" s="404" t="s">
        <v>132</v>
      </c>
    </row>
    <row r="46" spans="1:62" ht="12" customHeight="1" thickTop="1">
      <c r="A46" s="653" t="s">
        <v>1</v>
      </c>
      <c r="B46" s="28"/>
      <c r="C46" s="11"/>
      <c r="D46" s="11"/>
      <c r="E46" s="12"/>
      <c r="F46" s="419" t="s">
        <v>15</v>
      </c>
      <c r="G46" s="396" t="s">
        <v>15</v>
      </c>
      <c r="H46" s="424" t="s">
        <v>16</v>
      </c>
      <c r="I46" s="405" t="s">
        <v>129</v>
      </c>
      <c r="J46" s="406" t="s">
        <v>23</v>
      </c>
      <c r="K46" s="396" t="s">
        <v>23</v>
      </c>
      <c r="L46" s="396" t="s">
        <v>192</v>
      </c>
      <c r="M46" s="407" t="s">
        <v>192</v>
      </c>
      <c r="O46" s="429" t="s">
        <v>15</v>
      </c>
      <c r="P46" s="396" t="s">
        <v>15</v>
      </c>
      <c r="Q46" s="424" t="s">
        <v>16</v>
      </c>
      <c r="R46" s="405" t="s">
        <v>129</v>
      </c>
      <c r="S46" s="406" t="s">
        <v>23</v>
      </c>
      <c r="T46" s="396" t="s">
        <v>23</v>
      </c>
      <c r="U46" s="396" t="s">
        <v>23</v>
      </c>
      <c r="V46" s="407" t="s">
        <v>23</v>
      </c>
      <c r="X46" s="429" t="s">
        <v>15</v>
      </c>
      <c r="Y46" s="396" t="s">
        <v>15</v>
      </c>
      <c r="Z46" s="424" t="s">
        <v>16</v>
      </c>
      <c r="AA46" s="405" t="s">
        <v>129</v>
      </c>
      <c r="AB46" s="406" t="s">
        <v>23</v>
      </c>
      <c r="AC46" s="396" t="s">
        <v>23</v>
      </c>
      <c r="AD46" s="396" t="s">
        <v>192</v>
      </c>
      <c r="AE46" s="407" t="s">
        <v>23</v>
      </c>
    </row>
    <row r="47" spans="1:62" ht="49.5" customHeight="1">
      <c r="A47" s="631"/>
      <c r="B47" s="4" t="s">
        <v>2</v>
      </c>
      <c r="C47" s="4"/>
      <c r="D47" s="5"/>
      <c r="E47" s="13"/>
      <c r="F47" s="443">
        <v>7803991</v>
      </c>
      <c r="G47" s="535" t="s">
        <v>203</v>
      </c>
      <c r="H47" s="445">
        <v>12911753.861</v>
      </c>
      <c r="I47" s="534" t="s">
        <v>203</v>
      </c>
      <c r="J47" s="374">
        <v>5.8148614730817911</v>
      </c>
      <c r="K47" s="536" t="s">
        <v>203</v>
      </c>
      <c r="L47" s="374">
        <v>6.597732017697183</v>
      </c>
      <c r="M47" s="533" t="s">
        <v>203</v>
      </c>
      <c r="O47" s="462">
        <v>20851979</v>
      </c>
      <c r="P47" s="535" t="s">
        <v>203</v>
      </c>
      <c r="Q47" s="445">
        <v>35166369.343000002</v>
      </c>
      <c r="R47" s="534" t="s">
        <v>203</v>
      </c>
      <c r="S47" s="374">
        <v>5.7094409951176033</v>
      </c>
      <c r="T47" s="536" t="s">
        <v>203</v>
      </c>
      <c r="U47" s="374">
        <v>5.6278394464954147</v>
      </c>
      <c r="V47" s="533" t="s">
        <v>203</v>
      </c>
      <c r="X47" s="462">
        <v>2307168</v>
      </c>
      <c r="Y47" s="535" t="s">
        <v>203</v>
      </c>
      <c r="Z47" s="445">
        <v>12091488.197000001</v>
      </c>
      <c r="AA47" s="534" t="s">
        <v>203</v>
      </c>
      <c r="AB47" s="374">
        <v>-0.34718292886249458</v>
      </c>
      <c r="AC47" s="536" t="s">
        <v>203</v>
      </c>
      <c r="AD47" s="374">
        <v>0.3190896200534894</v>
      </c>
      <c r="AE47" s="533" t="s">
        <v>203</v>
      </c>
    </row>
    <row r="48" spans="1:62" ht="49.5" customHeight="1">
      <c r="A48" s="631"/>
      <c r="B48" s="238" t="s">
        <v>3</v>
      </c>
      <c r="C48" s="238"/>
      <c r="D48" s="239"/>
      <c r="E48" s="240"/>
      <c r="F48" s="447">
        <v>85893</v>
      </c>
      <c r="G48" s="448">
        <v>110.06291524426412</v>
      </c>
      <c r="H48" s="449">
        <v>44504.277999999998</v>
      </c>
      <c r="I48" s="450">
        <v>34.46803469079854</v>
      </c>
      <c r="J48" s="380">
        <v>5.3242756066755845</v>
      </c>
      <c r="K48" s="385">
        <v>-0.46362662066236737</v>
      </c>
      <c r="L48" s="380">
        <v>15.129971571580512</v>
      </c>
      <c r="M48" s="390">
        <v>8.004147360721376</v>
      </c>
      <c r="O48" s="463">
        <v>246674</v>
      </c>
      <c r="P48" s="448">
        <v>118.29764455450487</v>
      </c>
      <c r="Q48" s="449">
        <v>123190.41</v>
      </c>
      <c r="R48" s="450">
        <v>35.030744515717686</v>
      </c>
      <c r="S48" s="380">
        <v>4.0353259723499235</v>
      </c>
      <c r="T48" s="385">
        <v>-1.5836948970764269</v>
      </c>
      <c r="U48" s="380">
        <v>15.166417864778907</v>
      </c>
      <c r="V48" s="390">
        <v>9.0303640292814862</v>
      </c>
      <c r="X48" s="463">
        <v>80921</v>
      </c>
      <c r="Y48" s="448">
        <v>350.73735419353943</v>
      </c>
      <c r="Z48" s="449">
        <v>62176.211000000003</v>
      </c>
      <c r="AA48" s="450">
        <v>51.42147102738474</v>
      </c>
      <c r="AB48" s="380">
        <v>1.4568888777442055</v>
      </c>
      <c r="AC48" s="385">
        <v>1.81035705726093</v>
      </c>
      <c r="AD48" s="380">
        <v>12.651293810466896</v>
      </c>
      <c r="AE48" s="390">
        <v>12.29297857179543</v>
      </c>
    </row>
    <row r="49" spans="1:31" ht="49.5" customHeight="1">
      <c r="A49" s="631"/>
      <c r="B49" s="113"/>
      <c r="C49" s="628" t="s">
        <v>7</v>
      </c>
      <c r="D49" s="654"/>
      <c r="E49" s="629"/>
      <c r="F49" s="451">
        <v>54534</v>
      </c>
      <c r="G49" s="435">
        <v>69.879629538270876</v>
      </c>
      <c r="H49" s="436">
        <v>37022.296000000002</v>
      </c>
      <c r="I49" s="437">
        <v>28.673328502509627</v>
      </c>
      <c r="J49" s="377">
        <v>4.8408182097816166</v>
      </c>
      <c r="K49" s="378">
        <v>-0.92051650376913585</v>
      </c>
      <c r="L49" s="377">
        <v>15.588304862450329</v>
      </c>
      <c r="M49" s="379">
        <v>8.4341126913099345</v>
      </c>
      <c r="O49" s="434">
        <v>156370</v>
      </c>
      <c r="P49" s="435">
        <v>74.990484116639479</v>
      </c>
      <c r="Q49" s="436">
        <v>100579.196</v>
      </c>
      <c r="R49" s="437">
        <v>28.600961054292249</v>
      </c>
      <c r="S49" s="377">
        <v>3.7321551769887975</v>
      </c>
      <c r="T49" s="378">
        <v>-1.8704912253013504</v>
      </c>
      <c r="U49" s="377">
        <v>14.770056729815948</v>
      </c>
      <c r="V49" s="379">
        <v>8.6551209711634982</v>
      </c>
      <c r="X49" s="434">
        <v>47225</v>
      </c>
      <c r="Y49" s="435">
        <v>204.68817181930402</v>
      </c>
      <c r="Z49" s="436">
        <v>52749.389000000003</v>
      </c>
      <c r="AA49" s="437">
        <v>43.625224737090321</v>
      </c>
      <c r="AB49" s="377">
        <v>-1.8680907655223962</v>
      </c>
      <c r="AC49" s="378">
        <v>-1.5262065653138421</v>
      </c>
      <c r="AD49" s="377">
        <v>13.517724550774489</v>
      </c>
      <c r="AE49" s="379">
        <v>13.156653415326304</v>
      </c>
    </row>
    <row r="50" spans="1:31" ht="49.5" customHeight="1">
      <c r="A50" s="631"/>
      <c r="B50" s="465"/>
      <c r="C50" s="636" t="s">
        <v>125</v>
      </c>
      <c r="D50" s="637"/>
      <c r="E50" s="630"/>
      <c r="F50" s="451">
        <v>16326</v>
      </c>
      <c r="G50" s="435">
        <v>20.920065130777317</v>
      </c>
      <c r="H50" s="436">
        <v>3740.53</v>
      </c>
      <c r="I50" s="437">
        <v>2.8969960551201996</v>
      </c>
      <c r="J50" s="377">
        <v>5.3494224688649439</v>
      </c>
      <c r="K50" s="378">
        <v>-0.43986165812374622</v>
      </c>
      <c r="L50" s="377">
        <v>11.756992262671801</v>
      </c>
      <c r="M50" s="379">
        <v>4.8399343469315994</v>
      </c>
      <c r="O50" s="434">
        <v>45850</v>
      </c>
      <c r="P50" s="435">
        <v>21.988320628943658</v>
      </c>
      <c r="Q50" s="436">
        <v>10630.251</v>
      </c>
      <c r="R50" s="437">
        <v>3.0228457468316932</v>
      </c>
      <c r="S50" s="377">
        <v>4.4728507302846054</v>
      </c>
      <c r="T50" s="378">
        <v>-1.1698011579591423</v>
      </c>
      <c r="U50" s="377">
        <v>14.723179934903953</v>
      </c>
      <c r="V50" s="379">
        <v>8.6107417666302837</v>
      </c>
      <c r="X50" s="434">
        <v>19890</v>
      </c>
      <c r="Y50" s="435">
        <v>86.209586818125075</v>
      </c>
      <c r="Z50" s="436">
        <v>5003.2849999999999</v>
      </c>
      <c r="AA50" s="437">
        <v>4.1378570763864753</v>
      </c>
      <c r="AB50" s="377">
        <v>9.1238272891863659</v>
      </c>
      <c r="AC50" s="378">
        <v>9.5040065061963332</v>
      </c>
      <c r="AD50" s="377">
        <v>3.236953381359271</v>
      </c>
      <c r="AE50" s="379">
        <v>2.908582775578239</v>
      </c>
    </row>
    <row r="51" spans="1:31" ht="49.5" customHeight="1" thickBot="1">
      <c r="A51" s="632"/>
      <c r="B51" s="466"/>
      <c r="C51" s="641" t="s">
        <v>8</v>
      </c>
      <c r="D51" s="642"/>
      <c r="E51" s="643"/>
      <c r="F51" s="452">
        <v>15033</v>
      </c>
      <c r="G51" s="412">
        <v>19.263220575215936</v>
      </c>
      <c r="H51" s="433">
        <v>3741.4520000000002</v>
      </c>
      <c r="I51" s="413">
        <v>2.8977101331687165</v>
      </c>
      <c r="J51" s="381">
        <v>7.0879042598660789</v>
      </c>
      <c r="K51" s="382">
        <v>1.2030850572989777</v>
      </c>
      <c r="L51" s="381">
        <v>14.095965040413631</v>
      </c>
      <c r="M51" s="383">
        <v>7.0341393581165619</v>
      </c>
      <c r="O51" s="431">
        <v>44454</v>
      </c>
      <c r="P51" s="412">
        <v>21.318839808921734</v>
      </c>
      <c r="Q51" s="433">
        <v>11980.963</v>
      </c>
      <c r="R51" s="413">
        <v>3.4069377145937461</v>
      </c>
      <c r="S51" s="381">
        <v>4.6592113007651648</v>
      </c>
      <c r="T51" s="382">
        <v>-0.99350605250192814</v>
      </c>
      <c r="U51" s="381">
        <v>19.025218105121809</v>
      </c>
      <c r="V51" s="383">
        <v>12.683567825329504</v>
      </c>
      <c r="X51" s="431">
        <v>13806</v>
      </c>
      <c r="Y51" s="412">
        <v>59.839595556110353</v>
      </c>
      <c r="Z51" s="433">
        <v>4423.5370000000003</v>
      </c>
      <c r="AA51" s="413">
        <v>3.658389213907943</v>
      </c>
      <c r="AB51" s="381">
        <v>2.9683770883054876</v>
      </c>
      <c r="AC51" s="382">
        <v>3.3271111792064545</v>
      </c>
      <c r="AD51" s="381">
        <v>14.034196309896132</v>
      </c>
      <c r="AE51" s="383">
        <v>13.671482408569474</v>
      </c>
    </row>
    <row r="52" spans="1:31" ht="49.5" customHeight="1">
      <c r="A52" s="631" t="s">
        <v>30</v>
      </c>
      <c r="B52" s="621" t="s">
        <v>4</v>
      </c>
      <c r="C52" s="621" t="s">
        <v>5</v>
      </c>
      <c r="D52" s="25" t="s">
        <v>6</v>
      </c>
      <c r="E52" s="241"/>
      <c r="F52" s="453">
        <v>93858</v>
      </c>
      <c r="G52" s="297">
        <v>125.46073538453541</v>
      </c>
      <c r="H52" s="425" t="s">
        <v>22</v>
      </c>
      <c r="I52" s="408" t="s">
        <v>22</v>
      </c>
      <c r="J52" s="374">
        <v>-6.8813619858324842</v>
      </c>
      <c r="K52" s="297">
        <v>-7.3184303075627355</v>
      </c>
      <c r="L52" s="536" t="s">
        <v>203</v>
      </c>
      <c r="M52" s="533" t="s">
        <v>203</v>
      </c>
      <c r="O52" s="432">
        <v>329306</v>
      </c>
      <c r="P52" s="297">
        <v>163.89773193495509</v>
      </c>
      <c r="Q52" s="425" t="s">
        <v>22</v>
      </c>
      <c r="R52" s="408" t="s">
        <v>22</v>
      </c>
      <c r="S52" s="374">
        <v>-13.951021176077091</v>
      </c>
      <c r="T52" s="297">
        <v>-14.130932259241732</v>
      </c>
      <c r="U52" s="536" t="s">
        <v>203</v>
      </c>
      <c r="V52" s="533" t="s">
        <v>203</v>
      </c>
      <c r="X52" s="432">
        <v>46870</v>
      </c>
      <c r="Y52" s="297">
        <v>196.25270526140372</v>
      </c>
      <c r="Z52" s="425" t="s">
        <v>22</v>
      </c>
      <c r="AA52" s="408" t="s">
        <v>22</v>
      </c>
      <c r="AB52" s="374">
        <v>-16.659257810416264</v>
      </c>
      <c r="AC52" s="297">
        <v>-16.121391140709733</v>
      </c>
      <c r="AD52" s="536" t="s">
        <v>203</v>
      </c>
      <c r="AE52" s="533" t="s">
        <v>203</v>
      </c>
    </row>
    <row r="53" spans="1:31" ht="49.5" customHeight="1">
      <c r="A53" s="631"/>
      <c r="B53" s="621"/>
      <c r="C53" s="621"/>
      <c r="D53" s="352"/>
      <c r="E53" s="16" t="s">
        <v>7</v>
      </c>
      <c r="F53" s="453">
        <v>43169</v>
      </c>
      <c r="G53" s="297">
        <v>57.70434577569317</v>
      </c>
      <c r="H53" s="425" t="s">
        <v>22</v>
      </c>
      <c r="I53" s="408" t="s">
        <v>22</v>
      </c>
      <c r="J53" s="374">
        <v>-6.0767590618336982</v>
      </c>
      <c r="K53" s="297">
        <v>-6.5176039255876503</v>
      </c>
      <c r="L53" s="536" t="s">
        <v>203</v>
      </c>
      <c r="M53" s="533" t="s">
        <v>203</v>
      </c>
      <c r="O53" s="432">
        <v>173823</v>
      </c>
      <c r="P53" s="297">
        <v>86.512834440094309</v>
      </c>
      <c r="Q53" s="425" t="s">
        <v>22</v>
      </c>
      <c r="R53" s="408" t="s">
        <v>22</v>
      </c>
      <c r="S53" s="374">
        <v>-11.939307968995394</v>
      </c>
      <c r="T53" s="297">
        <v>-12.123425139286795</v>
      </c>
      <c r="U53" s="536" t="s">
        <v>203</v>
      </c>
      <c r="V53" s="533" t="s">
        <v>203</v>
      </c>
      <c r="X53" s="432">
        <v>21876</v>
      </c>
      <c r="Y53" s="297">
        <v>91.598553025356679</v>
      </c>
      <c r="Z53" s="425" t="s">
        <v>22</v>
      </c>
      <c r="AA53" s="408" t="s">
        <v>22</v>
      </c>
      <c r="AB53" s="374">
        <v>-20.154755821592815</v>
      </c>
      <c r="AC53" s="297">
        <v>-19.639448488710542</v>
      </c>
      <c r="AD53" s="536" t="s">
        <v>203</v>
      </c>
      <c r="AE53" s="533" t="s">
        <v>203</v>
      </c>
    </row>
    <row r="54" spans="1:31" ht="49.5" customHeight="1">
      <c r="A54" s="631"/>
      <c r="B54" s="621"/>
      <c r="C54" s="621"/>
      <c r="D54" s="352"/>
      <c r="E54" s="16" t="s">
        <v>125</v>
      </c>
      <c r="F54" s="453">
        <v>23385</v>
      </c>
      <c r="G54" s="297">
        <v>31.258915563589259</v>
      </c>
      <c r="H54" s="425" t="s">
        <v>22</v>
      </c>
      <c r="I54" s="408" t="s">
        <v>22</v>
      </c>
      <c r="J54" s="374">
        <v>-9.6860155254315856</v>
      </c>
      <c r="K54" s="297">
        <v>-10.109919724041788</v>
      </c>
      <c r="L54" s="536" t="s">
        <v>203</v>
      </c>
      <c r="M54" s="533" t="s">
        <v>203</v>
      </c>
      <c r="O54" s="432">
        <v>70107</v>
      </c>
      <c r="P54" s="297">
        <v>34.892708583396285</v>
      </c>
      <c r="Q54" s="425" t="s">
        <v>22</v>
      </c>
      <c r="R54" s="408" t="s">
        <v>22</v>
      </c>
      <c r="S54" s="374">
        <v>-20.446860177473155</v>
      </c>
      <c r="T54" s="297">
        <v>-20.613189769645373</v>
      </c>
      <c r="U54" s="536" t="s">
        <v>203</v>
      </c>
      <c r="V54" s="533" t="s">
        <v>203</v>
      </c>
      <c r="X54" s="432">
        <v>13046</v>
      </c>
      <c r="Y54" s="297">
        <v>54.625833002779451</v>
      </c>
      <c r="Z54" s="425" t="s">
        <v>22</v>
      </c>
      <c r="AA54" s="408" t="s">
        <v>22</v>
      </c>
      <c r="AB54" s="374">
        <v>-15.565335576985305</v>
      </c>
      <c r="AC54" s="297">
        <v>-15.020408923252319</v>
      </c>
      <c r="AD54" s="536" t="s">
        <v>203</v>
      </c>
      <c r="AE54" s="533" t="s">
        <v>203</v>
      </c>
    </row>
    <row r="55" spans="1:31" ht="49.5" customHeight="1">
      <c r="A55" s="631"/>
      <c r="B55" s="621"/>
      <c r="C55" s="621"/>
      <c r="D55" s="353"/>
      <c r="E55" s="16" t="s">
        <v>8</v>
      </c>
      <c r="F55" s="453">
        <v>27304</v>
      </c>
      <c r="G55" s="297">
        <v>36.497474045252993</v>
      </c>
      <c r="H55" s="425" t="s">
        <v>22</v>
      </c>
      <c r="I55" s="408" t="s">
        <v>22</v>
      </c>
      <c r="J55" s="374">
        <v>-5.6498151283734757</v>
      </c>
      <c r="K55" s="297">
        <v>-6.09266392681171</v>
      </c>
      <c r="L55" s="536" t="s">
        <v>203</v>
      </c>
      <c r="M55" s="533" t="s">
        <v>203</v>
      </c>
      <c r="O55" s="432">
        <v>85376</v>
      </c>
      <c r="P55" s="297">
        <v>42.492188911464488</v>
      </c>
      <c r="Q55" s="425" t="s">
        <v>22</v>
      </c>
      <c r="R55" s="408" t="s">
        <v>22</v>
      </c>
      <c r="S55" s="374">
        <v>-12.146532208273314</v>
      </c>
      <c r="T55" s="297">
        <v>-12.330216114418448</v>
      </c>
      <c r="U55" s="536" t="s">
        <v>203</v>
      </c>
      <c r="V55" s="533" t="s">
        <v>203</v>
      </c>
      <c r="X55" s="432">
        <v>11948</v>
      </c>
      <c r="Y55" s="297">
        <v>50.028319233267581</v>
      </c>
      <c r="Z55" s="425" t="s">
        <v>22</v>
      </c>
      <c r="AA55" s="408" t="s">
        <v>22</v>
      </c>
      <c r="AB55" s="374">
        <v>-10.769230769230759</v>
      </c>
      <c r="AC55" s="297">
        <v>-10.193350888387769</v>
      </c>
      <c r="AD55" s="536" t="s">
        <v>203</v>
      </c>
      <c r="AE55" s="533" t="s">
        <v>203</v>
      </c>
    </row>
    <row r="56" spans="1:31" ht="49.5" customHeight="1">
      <c r="A56" s="631"/>
      <c r="B56" s="621"/>
      <c r="C56" s="621"/>
      <c r="D56" s="22" t="s">
        <v>3</v>
      </c>
      <c r="E56" s="15"/>
      <c r="F56" s="453">
        <v>19205</v>
      </c>
      <c r="G56" s="297">
        <v>25.671476305269692</v>
      </c>
      <c r="H56" s="453">
        <v>5083.9549999999999</v>
      </c>
      <c r="I56" s="414">
        <v>3.8809164913089909</v>
      </c>
      <c r="J56" s="374">
        <v>-6.7175053429182014</v>
      </c>
      <c r="K56" s="297">
        <v>-7.1553427539462433</v>
      </c>
      <c r="L56" s="297">
        <v>3.4818363751237627</v>
      </c>
      <c r="M56" s="379">
        <v>0.29997506564197352</v>
      </c>
      <c r="O56" s="432">
        <v>78291</v>
      </c>
      <c r="P56" s="297">
        <v>38.965938461247497</v>
      </c>
      <c r="Q56" s="453">
        <v>22604.29</v>
      </c>
      <c r="R56" s="414">
        <v>6.2774225273431838</v>
      </c>
      <c r="S56" s="374">
        <v>0.26766732409517147</v>
      </c>
      <c r="T56" s="297">
        <v>5.8027827134026211E-2</v>
      </c>
      <c r="U56" s="297">
        <v>10.108646866654198</v>
      </c>
      <c r="V56" s="379">
        <v>6.4949966325642947</v>
      </c>
      <c r="X56" s="432">
        <v>20699</v>
      </c>
      <c r="Y56" s="297">
        <v>86.670252746016544</v>
      </c>
      <c r="Z56" s="453">
        <v>7526.5659999999998</v>
      </c>
      <c r="AA56" s="414">
        <v>5.8617373776323598</v>
      </c>
      <c r="AB56" s="374">
        <v>-7.6885340944565854</v>
      </c>
      <c r="AC56" s="297">
        <v>-7.0927719325431013</v>
      </c>
      <c r="AD56" s="297">
        <v>7.5705476667050249</v>
      </c>
      <c r="AE56" s="379">
        <v>6.302669339461886</v>
      </c>
    </row>
    <row r="57" spans="1:31" ht="49.5" customHeight="1">
      <c r="A57" s="631"/>
      <c r="B57" s="621"/>
      <c r="C57" s="621"/>
      <c r="D57" s="23"/>
      <c r="E57" s="16" t="s">
        <v>7</v>
      </c>
      <c r="F57" s="453">
        <v>10287</v>
      </c>
      <c r="G57" s="297">
        <v>13.75071474888359</v>
      </c>
      <c r="H57" s="453">
        <v>2912.2820000000002</v>
      </c>
      <c r="I57" s="414">
        <v>2.2231359721205894</v>
      </c>
      <c r="J57" s="374">
        <v>2.7672327672327697</v>
      </c>
      <c r="K57" s="297">
        <v>2.2848771087705018</v>
      </c>
      <c r="L57" s="297">
        <v>0.66977634254277518</v>
      </c>
      <c r="M57" s="298">
        <v>-2.425619696017705</v>
      </c>
      <c r="O57" s="432">
        <v>41257</v>
      </c>
      <c r="P57" s="297">
        <v>20.533876474890956</v>
      </c>
      <c r="Q57" s="453">
        <v>13113.869000000001</v>
      </c>
      <c r="R57" s="414">
        <v>3.641843945606229</v>
      </c>
      <c r="S57" s="374">
        <v>6.2448496085702629</v>
      </c>
      <c r="T57" s="297">
        <v>6.0227130273464695</v>
      </c>
      <c r="U57" s="297">
        <v>9.5978560927497654</v>
      </c>
      <c r="V57" s="298">
        <v>6.000969475798172</v>
      </c>
      <c r="X57" s="432">
        <v>8694</v>
      </c>
      <c r="Y57" s="297">
        <v>36.403264765151356</v>
      </c>
      <c r="Z57" s="453">
        <v>3650.8829999999998</v>
      </c>
      <c r="AA57" s="414">
        <v>2.8433308553279892</v>
      </c>
      <c r="AB57" s="374">
        <v>-9.2105263157894655</v>
      </c>
      <c r="AC57" s="297">
        <v>-8.6245868272275743</v>
      </c>
      <c r="AD57" s="297">
        <v>4.3541454733688312</v>
      </c>
      <c r="AE57" s="298">
        <v>3.1241772127850425</v>
      </c>
    </row>
    <row r="58" spans="1:31" ht="49.5" customHeight="1">
      <c r="A58" s="631"/>
      <c r="B58" s="621"/>
      <c r="C58" s="621"/>
      <c r="D58" s="23"/>
      <c r="E58" s="16" t="s">
        <v>125</v>
      </c>
      <c r="F58" s="453">
        <v>3773</v>
      </c>
      <c r="G58" s="297">
        <v>5.0433991200095045</v>
      </c>
      <c r="H58" s="453">
        <v>950.654</v>
      </c>
      <c r="I58" s="414">
        <v>0.72569658585271846</v>
      </c>
      <c r="J58" s="374">
        <v>2.1939328277356367</v>
      </c>
      <c r="K58" s="297">
        <v>1.7142680510103361</v>
      </c>
      <c r="L58" s="297">
        <v>8.2550921755805575</v>
      </c>
      <c r="M58" s="298">
        <v>4.926462713505515</v>
      </c>
      <c r="O58" s="432">
        <v>13414</v>
      </c>
      <c r="P58" s="297">
        <v>6.6762347973480214</v>
      </c>
      <c r="Q58" s="453">
        <v>3297.328</v>
      </c>
      <c r="R58" s="414">
        <v>0.91569879289459866</v>
      </c>
      <c r="S58" s="374">
        <v>12.808006054999595</v>
      </c>
      <c r="T58" s="297">
        <v>12.572147235564572</v>
      </c>
      <c r="U58" s="297">
        <v>14.201206180036195</v>
      </c>
      <c r="V58" s="298">
        <v>10.453242444312409</v>
      </c>
      <c r="X58" s="432">
        <v>5786</v>
      </c>
      <c r="Y58" s="297">
        <v>24.226971466662725</v>
      </c>
      <c r="Z58" s="453">
        <v>1610.5930000000001</v>
      </c>
      <c r="AA58" s="414">
        <v>1.2543400520573442</v>
      </c>
      <c r="AB58" s="374">
        <v>7.4865316737878516</v>
      </c>
      <c r="AC58" s="297">
        <v>8.1802310735144488</v>
      </c>
      <c r="AD58" s="297">
        <v>10.521779527786009</v>
      </c>
      <c r="AE58" s="298">
        <v>9.2191165592400637</v>
      </c>
    </row>
    <row r="59" spans="1:31" ht="49.5" customHeight="1">
      <c r="A59" s="631"/>
      <c r="B59" s="621"/>
      <c r="C59" s="621"/>
      <c r="D59" s="24"/>
      <c r="E59" s="16" t="s">
        <v>8</v>
      </c>
      <c r="F59" s="453">
        <v>5145</v>
      </c>
      <c r="G59" s="297">
        <v>6.8773624363765986</v>
      </c>
      <c r="H59" s="453">
        <v>1221.019</v>
      </c>
      <c r="I59" s="414">
        <v>0.93208393333568307</v>
      </c>
      <c r="J59" s="374">
        <v>-25.283183270403725</v>
      </c>
      <c r="K59" s="297">
        <v>-25.63387948320765</v>
      </c>
      <c r="L59" s="297">
        <v>6.9353642270427542</v>
      </c>
      <c r="M59" s="298">
        <v>3.6473137829440958</v>
      </c>
      <c r="O59" s="432">
        <v>23620</v>
      </c>
      <c r="P59" s="297">
        <v>11.755827189008517</v>
      </c>
      <c r="Q59" s="453">
        <v>6193.0929999999998</v>
      </c>
      <c r="R59" s="414">
        <v>1.719879788842356</v>
      </c>
      <c r="S59" s="374">
        <v>-13.666435176724306</v>
      </c>
      <c r="T59" s="297">
        <v>-13.846941271893684</v>
      </c>
      <c r="U59" s="297">
        <v>9.1036685976064007</v>
      </c>
      <c r="V59" s="298">
        <v>5.5230006956088857</v>
      </c>
      <c r="X59" s="432">
        <v>6219</v>
      </c>
      <c r="Y59" s="297">
        <v>26.04001651420247</v>
      </c>
      <c r="Z59" s="453">
        <v>2265.09</v>
      </c>
      <c r="AA59" s="414">
        <v>1.7640664702470268</v>
      </c>
      <c r="AB59" s="374">
        <v>-16.680064308681679</v>
      </c>
      <c r="AC59" s="297">
        <v>-16.142331920499842</v>
      </c>
      <c r="AD59" s="297">
        <v>10.976648795155057</v>
      </c>
      <c r="AE59" s="298">
        <v>9.6686245181623462</v>
      </c>
    </row>
    <row r="60" spans="1:31" ht="49.5" customHeight="1">
      <c r="A60" s="631"/>
      <c r="B60" s="621"/>
      <c r="C60" s="621"/>
      <c r="D60" s="25" t="s">
        <v>20</v>
      </c>
      <c r="E60" s="15"/>
      <c r="F60" s="453">
        <v>283</v>
      </c>
      <c r="G60" s="297">
        <v>0.37828835169962632</v>
      </c>
      <c r="H60" s="453">
        <v>4345.2269999999999</v>
      </c>
      <c r="I60" s="414">
        <v>3.3169969291193748</v>
      </c>
      <c r="J60" s="374">
        <v>16.460905349794231</v>
      </c>
      <c r="K60" s="297">
        <v>15.914276087017939</v>
      </c>
      <c r="L60" s="297">
        <v>30.413318090728723</v>
      </c>
      <c r="M60" s="298">
        <v>26.403367111797422</v>
      </c>
      <c r="O60" s="432">
        <v>1208</v>
      </c>
      <c r="P60" s="297">
        <v>0.60122943456063893</v>
      </c>
      <c r="Q60" s="453">
        <v>18244.645</v>
      </c>
      <c r="R60" s="414">
        <v>5.0667083782051625</v>
      </c>
      <c r="S60" s="374">
        <v>-1.8683996750609282</v>
      </c>
      <c r="T60" s="297">
        <v>-2.0735730861627957</v>
      </c>
      <c r="U60" s="297">
        <v>-5.3416175686470808</v>
      </c>
      <c r="V60" s="298">
        <v>-8.4482063386088271</v>
      </c>
      <c r="X60" s="432">
        <v>732</v>
      </c>
      <c r="Y60" s="297">
        <v>3.0650091796745791</v>
      </c>
      <c r="Z60" s="453">
        <v>14843.064</v>
      </c>
      <c r="AA60" s="414">
        <v>11.559872463403535</v>
      </c>
      <c r="AB60" s="374">
        <v>2.092050209205027</v>
      </c>
      <c r="AC60" s="297">
        <v>2.7509345628458988</v>
      </c>
      <c r="AD60" s="297">
        <v>8.6252210385281671</v>
      </c>
      <c r="AE60" s="298">
        <v>7.3449118225384211</v>
      </c>
    </row>
    <row r="61" spans="1:31" ht="49.5" customHeight="1">
      <c r="A61" s="631"/>
      <c r="B61" s="621"/>
      <c r="C61" s="621"/>
      <c r="D61" s="25"/>
      <c r="E61" s="16" t="s">
        <v>7</v>
      </c>
      <c r="F61" s="453">
        <v>37</v>
      </c>
      <c r="G61" s="297">
        <v>4.9458194391823931E-2</v>
      </c>
      <c r="H61" s="453">
        <v>725.73099999999999</v>
      </c>
      <c r="I61" s="414">
        <v>0.55399809914803833</v>
      </c>
      <c r="J61" s="374">
        <v>37.037037037037038</v>
      </c>
      <c r="K61" s="297">
        <v>36.393830165996349</v>
      </c>
      <c r="L61" s="297">
        <v>-24.755962397213906</v>
      </c>
      <c r="M61" s="298">
        <v>-27.069567377604955</v>
      </c>
      <c r="O61" s="432">
        <v>186</v>
      </c>
      <c r="P61" s="297">
        <v>9.2573406314800349E-2</v>
      </c>
      <c r="Q61" s="453">
        <v>3690.2719999999999</v>
      </c>
      <c r="R61" s="414">
        <v>1.0248230130131841</v>
      </c>
      <c r="S61" s="374">
        <v>-6.0606060606060623</v>
      </c>
      <c r="T61" s="297">
        <v>-6.2570144125290881</v>
      </c>
      <c r="U61" s="297">
        <v>-36.060745092114253</v>
      </c>
      <c r="V61" s="298">
        <v>-38.159164335656769</v>
      </c>
      <c r="X61" s="432">
        <v>96</v>
      </c>
      <c r="Y61" s="297">
        <v>0.40196841700650215</v>
      </c>
      <c r="Z61" s="453">
        <v>2182.67</v>
      </c>
      <c r="AA61" s="414">
        <v>1.6998772510646722</v>
      </c>
      <c r="AB61" s="374">
        <v>-12.727272727272734</v>
      </c>
      <c r="AC61" s="297">
        <v>-12.164029709018749</v>
      </c>
      <c r="AD61" s="297">
        <v>-1.2227959578040384</v>
      </c>
      <c r="AE61" s="298">
        <v>-2.3870316984159103</v>
      </c>
    </row>
    <row r="62" spans="1:31" ht="49.5" customHeight="1">
      <c r="A62" s="631"/>
      <c r="B62" s="621"/>
      <c r="C62" s="621"/>
      <c r="D62" s="25"/>
      <c r="E62" s="16" t="s">
        <v>125</v>
      </c>
      <c r="F62" s="453">
        <v>15</v>
      </c>
      <c r="G62" s="297">
        <v>2.0050619348036727E-2</v>
      </c>
      <c r="H62" s="453">
        <v>73.400999999999996</v>
      </c>
      <c r="I62" s="414">
        <v>5.603180031659824E-2</v>
      </c>
      <c r="J62" s="374">
        <v>0</v>
      </c>
      <c r="K62" s="297">
        <v>-0.46936717616482326</v>
      </c>
      <c r="L62" s="297">
        <v>120.64207773469201</v>
      </c>
      <c r="M62" s="298">
        <v>113.85777128072903</v>
      </c>
      <c r="O62" s="432">
        <v>52</v>
      </c>
      <c r="P62" s="297">
        <v>2.5880737249299023E-2</v>
      </c>
      <c r="Q62" s="453">
        <v>578.83699999999999</v>
      </c>
      <c r="R62" s="414">
        <v>0.16074844303712907</v>
      </c>
      <c r="S62" s="374">
        <v>13.043478260869563</v>
      </c>
      <c r="T62" s="297">
        <v>12.807127116479734</v>
      </c>
      <c r="U62" s="297">
        <v>281.56690837178644</v>
      </c>
      <c r="V62" s="298">
        <v>269.04428288326773</v>
      </c>
      <c r="X62" s="432">
        <v>49</v>
      </c>
      <c r="Y62" s="297">
        <v>0.20517137951373549</v>
      </c>
      <c r="Z62" s="453">
        <v>158.66900000000001</v>
      </c>
      <c r="AA62" s="414">
        <v>0.1235724243926844</v>
      </c>
      <c r="AB62" s="374">
        <v>22.500000000000014</v>
      </c>
      <c r="AC62" s="297">
        <v>23.29059371572626</v>
      </c>
      <c r="AD62" s="297">
        <v>-16.452183619954283</v>
      </c>
      <c r="AE62" s="298">
        <v>-17.436918456528289</v>
      </c>
    </row>
    <row r="63" spans="1:31" ht="49.5" customHeight="1">
      <c r="A63" s="631"/>
      <c r="B63" s="621"/>
      <c r="C63" s="621"/>
      <c r="D63" s="25"/>
      <c r="E63" s="16" t="s">
        <v>8</v>
      </c>
      <c r="F63" s="453">
        <v>231</v>
      </c>
      <c r="G63" s="297">
        <v>0.30877953795976565</v>
      </c>
      <c r="H63" s="453">
        <v>3546.0949999999998</v>
      </c>
      <c r="I63" s="414">
        <v>2.7069670296547383</v>
      </c>
      <c r="J63" s="374">
        <v>14.925373134328353</v>
      </c>
      <c r="K63" s="297">
        <v>14.385951155750902</v>
      </c>
      <c r="L63" s="297">
        <v>51.924344902723448</v>
      </c>
      <c r="M63" s="298">
        <v>47.252972496246258</v>
      </c>
      <c r="O63" s="432">
        <v>970</v>
      </c>
      <c r="P63" s="297">
        <v>0.48277529099653949</v>
      </c>
      <c r="Q63" s="453">
        <v>13975.536</v>
      </c>
      <c r="R63" s="414">
        <v>3.88113692215485</v>
      </c>
      <c r="S63" s="374">
        <v>-1.7223910840932177</v>
      </c>
      <c r="T63" s="297">
        <v>-1.927869769750501</v>
      </c>
      <c r="U63" s="297">
        <v>4.6780492594883185</v>
      </c>
      <c r="V63" s="298">
        <v>1.2426255395989472</v>
      </c>
      <c r="X63" s="432">
        <v>587</v>
      </c>
      <c r="Y63" s="297">
        <v>2.4578693831543417</v>
      </c>
      <c r="Z63" s="453">
        <v>12501.725</v>
      </c>
      <c r="AA63" s="414">
        <v>9.7364227879461804</v>
      </c>
      <c r="AB63" s="374">
        <v>3.5273368606701894</v>
      </c>
      <c r="AC63" s="297">
        <v>4.1954843049797859</v>
      </c>
      <c r="AD63" s="297">
        <v>10.979763723839127</v>
      </c>
      <c r="AE63" s="298">
        <v>9.6717027327954952</v>
      </c>
    </row>
    <row r="64" spans="1:31" ht="49.5" customHeight="1">
      <c r="A64" s="631"/>
      <c r="B64" s="621"/>
      <c r="C64" s="633"/>
      <c r="D64" s="6" t="s">
        <v>9</v>
      </c>
      <c r="E64" s="15"/>
      <c r="F64" s="453">
        <v>113346</v>
      </c>
      <c r="G64" s="297">
        <v>151.51050004150474</v>
      </c>
      <c r="H64" s="425" t="s">
        <v>22</v>
      </c>
      <c r="I64" s="408" t="s">
        <v>22</v>
      </c>
      <c r="J64" s="374">
        <v>-6.8069886947584735</v>
      </c>
      <c r="K64" s="297">
        <v>-7.2444061003048432</v>
      </c>
      <c r="L64" s="536" t="s">
        <v>203</v>
      </c>
      <c r="M64" s="533" t="s">
        <v>203</v>
      </c>
      <c r="O64" s="432">
        <v>408805</v>
      </c>
      <c r="P64" s="297">
        <v>203.46489983076322</v>
      </c>
      <c r="Q64" s="425" t="s">
        <v>22</v>
      </c>
      <c r="R64" s="408" t="s">
        <v>22</v>
      </c>
      <c r="S64" s="374">
        <v>-11.515792982387779</v>
      </c>
      <c r="T64" s="297">
        <v>-11.700795637213901</v>
      </c>
      <c r="U64" s="536" t="s">
        <v>203</v>
      </c>
      <c r="V64" s="533" t="s">
        <v>203</v>
      </c>
      <c r="X64" s="432">
        <v>68301</v>
      </c>
      <c r="Y64" s="297">
        <v>285.98796718709485</v>
      </c>
      <c r="Z64" s="425" t="s">
        <v>22</v>
      </c>
      <c r="AA64" s="408" t="s">
        <v>22</v>
      </c>
      <c r="AB64" s="374">
        <v>-13.95583214704142</v>
      </c>
      <c r="AC64" s="297">
        <v>-13.400518037821456</v>
      </c>
      <c r="AD64" s="536" t="s">
        <v>203</v>
      </c>
      <c r="AE64" s="533" t="s">
        <v>203</v>
      </c>
    </row>
    <row r="65" spans="1:62" ht="49.5" customHeight="1">
      <c r="A65" s="631"/>
      <c r="B65" s="621"/>
      <c r="C65" s="625" t="s">
        <v>10</v>
      </c>
      <c r="D65" s="6" t="s">
        <v>6</v>
      </c>
      <c r="E65" s="15"/>
      <c r="F65" s="453">
        <v>1544</v>
      </c>
      <c r="G65" s="297">
        <v>2.0638770848912471</v>
      </c>
      <c r="H65" s="425" t="s">
        <v>22</v>
      </c>
      <c r="I65" s="408" t="s">
        <v>22</v>
      </c>
      <c r="J65" s="374">
        <v>15.655430711610478</v>
      </c>
      <c r="K65" s="297">
        <v>15.112582082398134</v>
      </c>
      <c r="L65" s="536" t="s">
        <v>203</v>
      </c>
      <c r="M65" s="533" t="s">
        <v>203</v>
      </c>
      <c r="O65" s="432">
        <v>4562</v>
      </c>
      <c r="P65" s="297">
        <v>2.2705369871404257</v>
      </c>
      <c r="Q65" s="425" t="s">
        <v>22</v>
      </c>
      <c r="R65" s="408" t="s">
        <v>22</v>
      </c>
      <c r="S65" s="374">
        <v>18.094745016826309</v>
      </c>
      <c r="T65" s="297">
        <v>17.847832691050698</v>
      </c>
      <c r="U65" s="536" t="s">
        <v>203</v>
      </c>
      <c r="V65" s="533" t="s">
        <v>203</v>
      </c>
      <c r="X65" s="432">
        <v>1324</v>
      </c>
      <c r="Y65" s="297">
        <v>5.5438144178813422</v>
      </c>
      <c r="Z65" s="425" t="s">
        <v>22</v>
      </c>
      <c r="AA65" s="408" t="s">
        <v>22</v>
      </c>
      <c r="AB65" s="374">
        <v>12.108382726502967</v>
      </c>
      <c r="AC65" s="297">
        <v>12.831910749880976</v>
      </c>
      <c r="AD65" s="536" t="s">
        <v>203</v>
      </c>
      <c r="AE65" s="533" t="s">
        <v>203</v>
      </c>
    </row>
    <row r="66" spans="1:62" ht="49.5" customHeight="1">
      <c r="A66" s="631"/>
      <c r="B66" s="621"/>
      <c r="C66" s="621"/>
      <c r="D66" s="6" t="s">
        <v>3</v>
      </c>
      <c r="E66" s="15"/>
      <c r="F66" s="453">
        <v>811</v>
      </c>
      <c r="G66" s="297">
        <v>1.0840701527505192</v>
      </c>
      <c r="H66" s="384">
        <v>-1564.261</v>
      </c>
      <c r="I66" s="414">
        <v>-1.1941030775472037</v>
      </c>
      <c r="J66" s="374">
        <v>30.806451612903231</v>
      </c>
      <c r="K66" s="297">
        <v>30.192489064726345</v>
      </c>
      <c r="L66" s="297">
        <v>16.013064866737039</v>
      </c>
      <c r="M66" s="298">
        <v>12.445893125063037</v>
      </c>
      <c r="O66" s="432">
        <v>2440</v>
      </c>
      <c r="P66" s="297">
        <v>1.2144038247748004</v>
      </c>
      <c r="Q66" s="384">
        <v>-5506.4189999999999</v>
      </c>
      <c r="R66" s="414">
        <v>-1.529184003372392</v>
      </c>
      <c r="S66" s="374">
        <v>21.574489287493776</v>
      </c>
      <c r="T66" s="297">
        <v>21.320301517320956</v>
      </c>
      <c r="U66" s="297">
        <v>31.834099912875416</v>
      </c>
      <c r="V66" s="298">
        <v>27.507443110089241</v>
      </c>
      <c r="X66" s="432">
        <v>765</v>
      </c>
      <c r="Y66" s="297">
        <v>3.2031858230205641</v>
      </c>
      <c r="Z66" s="384">
        <v>-2172.1509999999998</v>
      </c>
      <c r="AA66" s="414">
        <v>-1.6916849870925876</v>
      </c>
      <c r="AB66" s="374">
        <v>29.661016949152554</v>
      </c>
      <c r="AC66" s="297">
        <v>30.497826624047889</v>
      </c>
      <c r="AD66" s="297">
        <v>45.581746980159494</v>
      </c>
      <c r="AE66" s="298">
        <v>43.86585033519458</v>
      </c>
    </row>
    <row r="67" spans="1:62" ht="49.5" customHeight="1" thickBot="1">
      <c r="A67" s="631"/>
      <c r="B67" s="622"/>
      <c r="C67" s="622"/>
      <c r="D67" s="26" t="s">
        <v>9</v>
      </c>
      <c r="E67" s="18"/>
      <c r="F67" s="454">
        <v>2355</v>
      </c>
      <c r="G67" s="387">
        <v>3.1479472376417665</v>
      </c>
      <c r="H67" s="426" t="s">
        <v>22</v>
      </c>
      <c r="I67" s="409" t="s">
        <v>22</v>
      </c>
      <c r="J67" s="375">
        <v>20.460358056265989</v>
      </c>
      <c r="K67" s="382">
        <v>19.894956675259294</v>
      </c>
      <c r="L67" s="539" t="s">
        <v>203</v>
      </c>
      <c r="M67" s="540" t="s">
        <v>203</v>
      </c>
      <c r="O67" s="438">
        <v>7002</v>
      </c>
      <c r="P67" s="387">
        <v>3.4849408119152261</v>
      </c>
      <c r="Q67" s="426" t="s">
        <v>22</v>
      </c>
      <c r="R67" s="409" t="s">
        <v>22</v>
      </c>
      <c r="S67" s="375">
        <v>19.284497444633743</v>
      </c>
      <c r="T67" s="382">
        <v>19.035097586165591</v>
      </c>
      <c r="U67" s="539" t="s">
        <v>203</v>
      </c>
      <c r="V67" s="540" t="s">
        <v>203</v>
      </c>
      <c r="X67" s="438">
        <v>2089</v>
      </c>
      <c r="Y67" s="387">
        <v>8.7470002409019063</v>
      </c>
      <c r="Z67" s="426" t="s">
        <v>22</v>
      </c>
      <c r="AA67" s="409" t="s">
        <v>22</v>
      </c>
      <c r="AB67" s="375">
        <v>17.955957086391862</v>
      </c>
      <c r="AC67" s="382">
        <v>18.717224338677397</v>
      </c>
      <c r="AD67" s="539" t="s">
        <v>203</v>
      </c>
      <c r="AE67" s="540" t="s">
        <v>203</v>
      </c>
    </row>
    <row r="68" spans="1:62" ht="49.5" customHeight="1">
      <c r="A68" s="631"/>
      <c r="B68" s="634" t="s">
        <v>24</v>
      </c>
      <c r="C68" s="7" t="s">
        <v>11</v>
      </c>
      <c r="D68" s="21"/>
      <c r="E68" s="14"/>
      <c r="F68" s="443">
        <v>9239</v>
      </c>
      <c r="G68" s="444">
        <v>11.838814268237881</v>
      </c>
      <c r="H68" s="445">
        <v>21072.256000000001</v>
      </c>
      <c r="I68" s="446">
        <v>16.320211976506794</v>
      </c>
      <c r="J68" s="374">
        <v>-4.0203615208809396</v>
      </c>
      <c r="K68" s="297">
        <v>-9.2947463683678393</v>
      </c>
      <c r="L68" s="297">
        <v>-9.6027584551302425</v>
      </c>
      <c r="M68" s="391">
        <v>-15.197781572067441</v>
      </c>
      <c r="O68" s="462">
        <v>18446</v>
      </c>
      <c r="P68" s="444">
        <v>8.8461627551034852</v>
      </c>
      <c r="Q68" s="445">
        <v>50459.076000000001</v>
      </c>
      <c r="R68" s="446">
        <v>14.348673730813802</v>
      </c>
      <c r="S68" s="374">
        <v>11.355267129489889</v>
      </c>
      <c r="T68" s="297">
        <v>5.3408911079503696</v>
      </c>
      <c r="U68" s="297">
        <v>-9.4273365796730673</v>
      </c>
      <c r="V68" s="391">
        <v>-14.253037934941887</v>
      </c>
      <c r="X68" s="462">
        <v>17552</v>
      </c>
      <c r="Y68" s="444">
        <v>76.075951122761765</v>
      </c>
      <c r="Z68" s="445">
        <v>96041.33</v>
      </c>
      <c r="AA68" s="446">
        <v>79.428874622586704</v>
      </c>
      <c r="AB68" s="374">
        <v>-3.0222664235593157</v>
      </c>
      <c r="AC68" s="297">
        <v>-2.6844032846429258</v>
      </c>
      <c r="AD68" s="297">
        <v>-2.6490001849177105</v>
      </c>
      <c r="AE68" s="391">
        <v>-2.9586490629176012</v>
      </c>
    </row>
    <row r="69" spans="1:62" ht="49.5" customHeight="1">
      <c r="A69" s="631"/>
      <c r="B69" s="621"/>
      <c r="C69" s="2" t="s">
        <v>21</v>
      </c>
      <c r="D69" s="6"/>
      <c r="E69" s="15"/>
      <c r="F69" s="443">
        <v>889</v>
      </c>
      <c r="G69" s="444">
        <v>1.1391607191756115</v>
      </c>
      <c r="H69" s="445">
        <v>5400.616</v>
      </c>
      <c r="I69" s="446">
        <v>4.1827129436788448</v>
      </c>
      <c r="J69" s="374">
        <v>-0.55928411633109931</v>
      </c>
      <c r="K69" s="297">
        <v>-6.0238661192543361</v>
      </c>
      <c r="L69" s="297">
        <v>-36.398085612308819</v>
      </c>
      <c r="M69" s="298">
        <v>-40.334645790463817</v>
      </c>
      <c r="O69" s="462">
        <v>2636</v>
      </c>
      <c r="P69" s="444">
        <v>1.2641485971187676</v>
      </c>
      <c r="Q69" s="445">
        <v>17195.735000000001</v>
      </c>
      <c r="R69" s="446">
        <v>4.889823806455265</v>
      </c>
      <c r="S69" s="374">
        <v>-19.975713418336369</v>
      </c>
      <c r="T69" s="297">
        <v>-24.297881222019029</v>
      </c>
      <c r="U69" s="297">
        <v>-1.1147079014798464</v>
      </c>
      <c r="V69" s="298">
        <v>-6.3833051810082679</v>
      </c>
      <c r="X69" s="462">
        <v>1136</v>
      </c>
      <c r="Y69" s="444">
        <v>4.9237853506983447</v>
      </c>
      <c r="Z69" s="445">
        <v>13358.557000000001</v>
      </c>
      <c r="AA69" s="446">
        <v>11.047901451298914</v>
      </c>
      <c r="AB69" s="374">
        <v>-9.6979332273449899</v>
      </c>
      <c r="AC69" s="297">
        <v>-9.3833276101040326</v>
      </c>
      <c r="AD69" s="297">
        <v>-23.960893918030195</v>
      </c>
      <c r="AE69" s="298">
        <v>-24.202755058923714</v>
      </c>
    </row>
    <row r="70" spans="1:62" ht="49.5" customHeight="1" thickBot="1">
      <c r="A70" s="632"/>
      <c r="B70" s="622"/>
      <c r="C70" s="17" t="s">
        <v>12</v>
      </c>
      <c r="D70" s="26"/>
      <c r="E70" s="18"/>
      <c r="F70" s="457">
        <v>6189</v>
      </c>
      <c r="G70" s="458">
        <v>7.930557582652261</v>
      </c>
      <c r="H70" s="455">
        <v>67923.581999999995</v>
      </c>
      <c r="I70" s="456">
        <v>52.606007465154228</v>
      </c>
      <c r="J70" s="375">
        <v>-5.2220520673813269</v>
      </c>
      <c r="K70" s="297">
        <v>-10.430400216769911</v>
      </c>
      <c r="L70" s="297">
        <v>-4.6664758786762519</v>
      </c>
      <c r="M70" s="388">
        <v>-10.567023972426895</v>
      </c>
      <c r="O70" s="464">
        <v>17354</v>
      </c>
      <c r="P70" s="458">
        <v>8.3224714546278804</v>
      </c>
      <c r="Q70" s="455">
        <v>184487.611</v>
      </c>
      <c r="R70" s="456">
        <v>52.461375583181422</v>
      </c>
      <c r="S70" s="375">
        <v>-8.301188903566711</v>
      </c>
      <c r="T70" s="297">
        <v>-13.25390595843885</v>
      </c>
      <c r="U70" s="297">
        <v>8.6436247567735762</v>
      </c>
      <c r="V70" s="388">
        <v>2.8551046069684958</v>
      </c>
      <c r="X70" s="464">
        <v>5038</v>
      </c>
      <c r="Y70" s="458">
        <v>21.836294539452698</v>
      </c>
      <c r="Z70" s="455">
        <v>89392.702999999994</v>
      </c>
      <c r="AA70" s="456">
        <v>73.930273547452231</v>
      </c>
      <c r="AB70" s="375">
        <v>21.573359073359072</v>
      </c>
      <c r="AC70" s="297">
        <v>21.996911523909546</v>
      </c>
      <c r="AD70" s="297">
        <v>8.283209095059064</v>
      </c>
      <c r="AE70" s="388">
        <v>7.9387876277274216</v>
      </c>
    </row>
    <row r="71" spans="1:62" s="208" customFormat="1" ht="15" customHeight="1" thickBot="1">
      <c r="A71" s="29"/>
      <c r="B71" s="30"/>
      <c r="C71" s="30"/>
      <c r="D71" s="30"/>
      <c r="E71" s="20"/>
      <c r="F71" s="459"/>
      <c r="G71" s="460"/>
      <c r="H71" s="459"/>
      <c r="I71" s="460"/>
      <c r="J71" s="299"/>
      <c r="K71" s="299"/>
      <c r="L71" s="299"/>
      <c r="M71" s="299"/>
      <c r="N71" s="33"/>
      <c r="O71" s="459"/>
      <c r="P71" s="460"/>
      <c r="Q71" s="459"/>
      <c r="R71" s="460"/>
      <c r="S71" s="299"/>
      <c r="T71" s="299"/>
      <c r="U71" s="299"/>
      <c r="V71" s="299"/>
      <c r="W71" s="33"/>
      <c r="X71" s="459"/>
      <c r="Y71" s="460"/>
      <c r="Z71" s="459"/>
      <c r="AA71" s="460"/>
      <c r="AB71" s="299"/>
      <c r="AC71" s="299"/>
      <c r="AD71" s="299"/>
      <c r="AE71" s="299"/>
      <c r="AF71" s="33"/>
      <c r="AG71" s="33"/>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row>
    <row r="72" spans="1:62" ht="49.5" customHeight="1" thickBot="1">
      <c r="A72" s="31" t="s">
        <v>29</v>
      </c>
      <c r="B72" s="20"/>
      <c r="C72" s="20"/>
      <c r="D72" s="20"/>
      <c r="E72" s="32"/>
      <c r="F72" s="420" t="s">
        <v>22</v>
      </c>
      <c r="G72" s="181" t="s">
        <v>22</v>
      </c>
      <c r="H72" s="461">
        <v>146765.65299999999</v>
      </c>
      <c r="I72" s="409" t="s">
        <v>22</v>
      </c>
      <c r="J72" s="541" t="s">
        <v>203</v>
      </c>
      <c r="K72" s="539" t="s">
        <v>203</v>
      </c>
      <c r="L72" s="389">
        <v>-1.236079490399959</v>
      </c>
      <c r="M72" s="540" t="s">
        <v>203</v>
      </c>
      <c r="O72" s="430" t="s">
        <v>22</v>
      </c>
      <c r="P72" s="181" t="s">
        <v>22</v>
      </c>
      <c r="Q72" s="461">
        <v>410675.348</v>
      </c>
      <c r="R72" s="409" t="s">
        <v>22</v>
      </c>
      <c r="S72" s="541" t="s">
        <v>203</v>
      </c>
      <c r="T72" s="539" t="s">
        <v>203</v>
      </c>
      <c r="U72" s="389">
        <v>6.5293504006416043</v>
      </c>
      <c r="V72" s="540" t="s">
        <v>203</v>
      </c>
      <c r="X72" s="430" t="s">
        <v>22</v>
      </c>
      <c r="Y72" s="181" t="s">
        <v>22</v>
      </c>
      <c r="Z72" s="461">
        <v>281166.28000000003</v>
      </c>
      <c r="AA72" s="409" t="s">
        <v>22</v>
      </c>
      <c r="AB72" s="541" t="s">
        <v>203</v>
      </c>
      <c r="AC72" s="539" t="s">
        <v>203</v>
      </c>
      <c r="AD72" s="389">
        <v>2.9385050334215919</v>
      </c>
      <c r="AE72" s="540" t="s">
        <v>203</v>
      </c>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row>
    <row r="73" spans="1:62" ht="15" customHeight="1"/>
    <row r="74" spans="1:62" ht="15" customHeight="1">
      <c r="A74" s="3" t="s">
        <v>19</v>
      </c>
      <c r="B74" s="1" t="s">
        <v>160</v>
      </c>
    </row>
    <row r="75" spans="1:62" ht="15" customHeight="1">
      <c r="A75" s="27"/>
      <c r="B75" s="1" t="s">
        <v>136</v>
      </c>
    </row>
  </sheetData>
  <mergeCells count="59">
    <mergeCell ref="X44:X45"/>
    <mergeCell ref="Y44:Y45"/>
    <mergeCell ref="Z44:Z45"/>
    <mergeCell ref="AA44:AA45"/>
    <mergeCell ref="C30:E30"/>
    <mergeCell ref="Q44:Q45"/>
    <mergeCell ref="F44:F45"/>
    <mergeCell ref="G44:G45"/>
    <mergeCell ref="H44:H45"/>
    <mergeCell ref="I44:I45"/>
    <mergeCell ref="O44:O45"/>
    <mergeCell ref="P44:P45"/>
    <mergeCell ref="O43:V43"/>
    <mergeCell ref="S44:V44"/>
    <mergeCell ref="R44:R45"/>
    <mergeCell ref="AA6:AA7"/>
    <mergeCell ref="B9:E9"/>
    <mergeCell ref="R6:R7"/>
    <mergeCell ref="X6:X7"/>
    <mergeCell ref="Y6:Y7"/>
    <mergeCell ref="Z6:Z7"/>
    <mergeCell ref="I6:I7"/>
    <mergeCell ref="O6:O7"/>
    <mergeCell ref="P6:P7"/>
    <mergeCell ref="Q6:Q7"/>
    <mergeCell ref="A5:E7"/>
    <mergeCell ref="F6:F7"/>
    <mergeCell ref="G6:G7"/>
    <mergeCell ref="H6:H7"/>
    <mergeCell ref="A8:A13"/>
    <mergeCell ref="C11:E11"/>
    <mergeCell ref="C13:E13"/>
    <mergeCell ref="C12:E12"/>
    <mergeCell ref="B10:E10"/>
    <mergeCell ref="C50:E50"/>
    <mergeCell ref="C51:E51"/>
    <mergeCell ref="C14:C26"/>
    <mergeCell ref="A43:E45"/>
    <mergeCell ref="A46:A51"/>
    <mergeCell ref="C49:E49"/>
    <mergeCell ref="D14:E14"/>
    <mergeCell ref="A14:A32"/>
    <mergeCell ref="C31:E31"/>
    <mergeCell ref="C32:E32"/>
    <mergeCell ref="A34:E34"/>
    <mergeCell ref="B30:B32"/>
    <mergeCell ref="D26:E26"/>
    <mergeCell ref="A52:A70"/>
    <mergeCell ref="B52:B67"/>
    <mergeCell ref="C52:C64"/>
    <mergeCell ref="C65:C67"/>
    <mergeCell ref="B68:B70"/>
    <mergeCell ref="B14:B29"/>
    <mergeCell ref="D27:E27"/>
    <mergeCell ref="C27:C29"/>
    <mergeCell ref="D28:E28"/>
    <mergeCell ref="D29:E29"/>
    <mergeCell ref="D18:E18"/>
    <mergeCell ref="D22:E22"/>
  </mergeCells>
  <phoneticPr fontId="2"/>
  <printOptions horizontalCentered="1"/>
  <pageMargins left="0" right="0" top="0.47244094488188981" bottom="0.27559055118110237" header="0" footer="0.39370078740157483"/>
  <pageSetup paperSize="9" scale="41" fitToHeight="2" orientation="landscape" useFirstPageNumber="1" verticalDpi="300" r:id="rId1"/>
  <headerFooter alignWithMargins="0">
    <oddFooter>&amp;R&amp;14－&amp;P－　　　　　　　　　　　　　</oddFooter>
  </headerFooter>
  <rowBreaks count="1" manualBreakCount="1">
    <brk id="39" max="3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W58"/>
  <sheetViews>
    <sheetView showGridLines="0" zoomScale="40" zoomScaleNormal="40" zoomScaleSheetLayoutView="70" workbookViewId="0"/>
  </sheetViews>
  <sheetFormatPr defaultRowHeight="13.5"/>
  <cols>
    <col min="1" max="1" width="15.625" style="94" customWidth="1"/>
    <col min="2" max="2" width="14.625" style="42" customWidth="1"/>
    <col min="3" max="3" width="12.875" style="42" customWidth="1"/>
    <col min="4" max="4" width="7.625" style="42" customWidth="1"/>
    <col min="5" max="5" width="12.875" style="42" customWidth="1"/>
    <col min="6" max="6" width="7.625" style="42" customWidth="1"/>
    <col min="7" max="7" width="12.875" style="42" customWidth="1"/>
    <col min="8" max="8" width="7.625" style="42" customWidth="1"/>
    <col min="9" max="9" width="12.875" style="42" customWidth="1"/>
    <col min="10" max="10" width="7.625" style="42" customWidth="1"/>
    <col min="11" max="11" width="12.75" style="42" customWidth="1"/>
    <col min="12" max="12" width="7.625" style="42" customWidth="1"/>
    <col min="13" max="13" width="12.75" style="42" customWidth="1"/>
    <col min="14" max="14" width="7.625" style="42" customWidth="1"/>
    <col min="15" max="15" width="12.75" style="42" customWidth="1"/>
    <col min="16" max="16" width="7.625" style="42" customWidth="1"/>
    <col min="17" max="17" width="12.75" style="42" customWidth="1"/>
    <col min="18" max="18" width="7.625" style="42" customWidth="1"/>
    <col min="19" max="19" width="12.75" style="42" customWidth="1"/>
    <col min="20" max="20" width="7.625" style="42" customWidth="1"/>
    <col min="21" max="21" width="12.75" style="42" customWidth="1"/>
    <col min="22" max="22" width="7.625" style="42" customWidth="1"/>
    <col min="23" max="23" width="12.75" style="42" customWidth="1"/>
    <col min="24" max="24" width="7.625" style="42" customWidth="1"/>
    <col min="25" max="25" width="12.75" style="42" customWidth="1"/>
    <col min="26" max="26" width="7.625" style="42" customWidth="1"/>
    <col min="27" max="27" width="12.75" style="42" customWidth="1"/>
    <col min="28" max="28" width="7.625" style="42" customWidth="1"/>
    <col min="29" max="29" width="12.75" style="42" customWidth="1"/>
    <col min="30" max="30" width="7.625" style="42" customWidth="1"/>
    <col min="31" max="31" width="12.75" style="42" customWidth="1"/>
    <col min="32" max="32" width="7.625" style="42" customWidth="1"/>
    <col min="33" max="33" width="12.75" style="42" customWidth="1"/>
    <col min="34" max="34" width="7.625" style="42" customWidth="1"/>
    <col min="35" max="35" width="12.75" style="42" customWidth="1"/>
    <col min="36" max="36" width="7.625" style="42" customWidth="1"/>
    <col min="37" max="37" width="12.75" style="42" customWidth="1"/>
    <col min="38" max="38" width="7.625" style="42" customWidth="1"/>
    <col min="39" max="39" width="12.75" style="42" customWidth="1"/>
    <col min="40" max="40" width="7.625" style="42" customWidth="1"/>
    <col min="41" max="41" width="12.75" style="42" customWidth="1"/>
    <col min="42" max="42" width="7.625" style="42" customWidth="1"/>
    <col min="43" max="43" width="12.75" style="42" customWidth="1"/>
    <col min="44" max="44" width="7.625" style="42" customWidth="1"/>
    <col min="45" max="45" width="12.75" style="42" customWidth="1"/>
    <col min="46" max="46" width="7.625" style="42" customWidth="1"/>
    <col min="47" max="47" width="12.75" style="42" customWidth="1"/>
    <col min="48" max="48" width="7.625" style="42" customWidth="1"/>
    <col min="49" max="49" width="15.625" style="42" customWidth="1"/>
    <col min="50" max="16384" width="9" style="42"/>
  </cols>
  <sheetData>
    <row r="1" spans="1:49" s="214" customFormat="1" ht="37.5">
      <c r="A1" s="211" t="s">
        <v>35</v>
      </c>
      <c r="B1" s="212"/>
      <c r="C1" s="212"/>
      <c r="D1" s="211"/>
      <c r="E1" s="211"/>
      <c r="F1" s="211"/>
      <c r="G1" s="211"/>
      <c r="H1" s="211"/>
      <c r="I1" s="211"/>
      <c r="J1" s="211"/>
      <c r="K1" s="212"/>
      <c r="L1" s="212"/>
      <c r="M1" s="212"/>
      <c r="N1" s="212"/>
      <c r="O1" s="212"/>
      <c r="P1" s="212"/>
      <c r="Q1" s="212"/>
      <c r="R1" s="212"/>
      <c r="S1" s="212"/>
      <c r="T1" s="211"/>
      <c r="U1" s="212"/>
      <c r="V1" s="211"/>
      <c r="W1" s="211"/>
      <c r="X1" s="211"/>
      <c r="Y1" s="212"/>
      <c r="Z1" s="211"/>
      <c r="AA1" s="212"/>
      <c r="AB1" s="211"/>
      <c r="AC1" s="211"/>
      <c r="AD1" s="211"/>
      <c r="AE1" s="211"/>
      <c r="AF1" s="211"/>
      <c r="AG1" s="211"/>
      <c r="AH1" s="211"/>
      <c r="AI1" s="212"/>
      <c r="AJ1" s="211"/>
      <c r="AK1" s="212"/>
      <c r="AL1" s="211"/>
      <c r="AM1" s="212"/>
      <c r="AN1" s="211"/>
      <c r="AO1" s="212"/>
      <c r="AP1" s="211"/>
      <c r="AQ1" s="212"/>
      <c r="AR1" s="211"/>
      <c r="AS1" s="212"/>
      <c r="AT1" s="211"/>
      <c r="AU1" s="212"/>
      <c r="AV1" s="211"/>
      <c r="AW1" s="213"/>
    </row>
    <row r="2" spans="1:49" s="191" customFormat="1" ht="25.5" customHeight="1">
      <c r="AW2" s="43"/>
    </row>
    <row r="3" spans="1:49" s="194" customFormat="1" ht="25.5" customHeight="1" thickBot="1">
      <c r="A3" s="192" t="s">
        <v>200</v>
      </c>
      <c r="B3" s="192"/>
      <c r="C3" s="192"/>
      <c r="D3" s="192"/>
      <c r="E3" s="192"/>
      <c r="F3" s="192"/>
      <c r="G3" s="192"/>
      <c r="H3" s="192"/>
      <c r="I3" s="192"/>
      <c r="J3" s="192"/>
      <c r="K3" s="44"/>
      <c r="L3" s="193"/>
      <c r="M3" s="193"/>
      <c r="N3" s="193"/>
      <c r="O3" s="193"/>
      <c r="P3" s="193"/>
      <c r="Q3" s="193"/>
      <c r="R3" s="193"/>
      <c r="S3" s="193"/>
      <c r="T3" s="193"/>
      <c r="U3" s="193"/>
      <c r="V3" s="193"/>
      <c r="W3" s="193"/>
      <c r="X3" s="193"/>
      <c r="Y3" s="193"/>
      <c r="Z3" s="193"/>
      <c r="AA3" s="193"/>
      <c r="AB3" s="193"/>
      <c r="AC3" s="193"/>
      <c r="AD3" s="193"/>
      <c r="AE3" s="193"/>
      <c r="AF3" s="193"/>
      <c r="AG3" s="193"/>
      <c r="AH3" s="193"/>
      <c r="AI3" s="193"/>
      <c r="AJ3" s="193"/>
      <c r="AK3" s="193"/>
      <c r="AL3" s="193"/>
      <c r="AM3" s="193"/>
      <c r="AN3" s="193"/>
      <c r="AO3" s="193"/>
      <c r="AP3" s="193"/>
      <c r="AQ3" s="193"/>
      <c r="AR3" s="193"/>
      <c r="AS3" s="193"/>
      <c r="AT3" s="193"/>
      <c r="AU3" s="193"/>
      <c r="AV3" s="193"/>
      <c r="AW3" s="44" t="s">
        <v>206</v>
      </c>
    </row>
    <row r="4" spans="1:49" s="53" customFormat="1" ht="36.75" customHeight="1" thickBot="1">
      <c r="A4" s="676" t="s">
        <v>205</v>
      </c>
      <c r="B4" s="45" t="s">
        <v>83</v>
      </c>
      <c r="C4" s="45"/>
      <c r="D4" s="46"/>
      <c r="E4" s="48"/>
      <c r="F4" s="48"/>
      <c r="G4" s="48"/>
      <c r="H4" s="48"/>
      <c r="I4" s="48"/>
      <c r="J4" s="46"/>
      <c r="K4" s="47" t="s">
        <v>84</v>
      </c>
      <c r="L4" s="48"/>
      <c r="M4" s="48"/>
      <c r="N4" s="48"/>
      <c r="O4" s="48"/>
      <c r="P4" s="48"/>
      <c r="Q4" s="48"/>
      <c r="R4" s="48"/>
      <c r="S4" s="49"/>
      <c r="T4" s="50"/>
      <c r="U4" s="47"/>
      <c r="V4" s="48"/>
      <c r="W4" s="48"/>
      <c r="X4" s="48"/>
      <c r="Y4" s="51"/>
      <c r="Z4" s="50"/>
      <c r="AA4" s="51"/>
      <c r="AB4" s="50"/>
      <c r="AC4" s="48"/>
      <c r="AD4" s="48"/>
      <c r="AE4" s="48"/>
      <c r="AF4" s="48"/>
      <c r="AG4" s="48"/>
      <c r="AH4" s="48"/>
      <c r="AI4" s="51"/>
      <c r="AJ4" s="46"/>
      <c r="AK4" s="51"/>
      <c r="AL4" s="50"/>
      <c r="AM4" s="47"/>
      <c r="AN4" s="48"/>
      <c r="AO4" s="51"/>
      <c r="AP4" s="48"/>
      <c r="AQ4" s="49"/>
      <c r="AR4" s="52"/>
      <c r="AS4" s="49"/>
      <c r="AT4" s="52"/>
      <c r="AU4" s="49"/>
      <c r="AV4" s="52"/>
      <c r="AW4" s="676" t="s">
        <v>205</v>
      </c>
    </row>
    <row r="5" spans="1:49" s="53" customFormat="1" ht="36.75" customHeight="1" thickBot="1">
      <c r="A5" s="677"/>
      <c r="B5" s="698" t="s">
        <v>85</v>
      </c>
      <c r="C5" s="710" t="s">
        <v>86</v>
      </c>
      <c r="D5" s="711"/>
      <c r="E5" s="274"/>
      <c r="F5" s="274"/>
      <c r="G5" s="274"/>
      <c r="H5" s="274"/>
      <c r="I5" s="274"/>
      <c r="J5" s="275"/>
      <c r="K5" s="47" t="s">
        <v>87</v>
      </c>
      <c r="L5" s="48"/>
      <c r="M5" s="48"/>
      <c r="N5" s="48"/>
      <c r="O5" s="48"/>
      <c r="P5" s="48"/>
      <c r="Q5" s="48"/>
      <c r="R5" s="48"/>
      <c r="S5" s="49"/>
      <c r="T5" s="50"/>
      <c r="U5" s="47"/>
      <c r="V5" s="48"/>
      <c r="W5" s="48"/>
      <c r="X5" s="48"/>
      <c r="Y5" s="51"/>
      <c r="Z5" s="50"/>
      <c r="AA5" s="51"/>
      <c r="AB5" s="50"/>
      <c r="AC5" s="48"/>
      <c r="AD5" s="48"/>
      <c r="AE5" s="48"/>
      <c r="AF5" s="48"/>
      <c r="AG5" s="48"/>
      <c r="AH5" s="48"/>
      <c r="AI5" s="51"/>
      <c r="AJ5" s="46"/>
      <c r="AK5" s="47"/>
      <c r="AL5" s="50"/>
      <c r="AM5" s="47"/>
      <c r="AN5" s="48"/>
      <c r="AO5" s="51"/>
      <c r="AP5" s="48"/>
      <c r="AQ5" s="49" t="s">
        <v>88</v>
      </c>
      <c r="AR5" s="52"/>
      <c r="AS5" s="49"/>
      <c r="AT5" s="52"/>
      <c r="AU5" s="49"/>
      <c r="AV5" s="52"/>
      <c r="AW5" s="677"/>
    </row>
    <row r="6" spans="1:49" s="53" customFormat="1" ht="36.75" customHeight="1" thickBot="1">
      <c r="A6" s="677"/>
      <c r="B6" s="699"/>
      <c r="C6" s="712"/>
      <c r="D6" s="713"/>
      <c r="E6" s="276"/>
      <c r="F6" s="276"/>
      <c r="G6" s="276"/>
      <c r="H6" s="276"/>
      <c r="I6" s="276"/>
      <c r="J6" s="277"/>
      <c r="K6" s="47" t="s">
        <v>89</v>
      </c>
      <c r="L6" s="48"/>
      <c r="M6" s="48"/>
      <c r="N6" s="48"/>
      <c r="O6" s="48"/>
      <c r="P6" s="48"/>
      <c r="Q6" s="48"/>
      <c r="R6" s="48"/>
      <c r="S6" s="49"/>
      <c r="T6" s="50"/>
      <c r="U6" s="47"/>
      <c r="V6" s="48"/>
      <c r="W6" s="48"/>
      <c r="X6" s="48"/>
      <c r="Y6" s="51"/>
      <c r="Z6" s="50"/>
      <c r="AA6" s="51"/>
      <c r="AB6" s="50"/>
      <c r="AC6" s="48"/>
      <c r="AD6" s="48"/>
      <c r="AE6" s="48"/>
      <c r="AF6" s="48"/>
      <c r="AG6" s="48"/>
      <c r="AH6" s="48"/>
      <c r="AI6" s="51"/>
      <c r="AJ6" s="46"/>
      <c r="AK6" s="49" t="s">
        <v>90</v>
      </c>
      <c r="AL6" s="50"/>
      <c r="AM6" s="47"/>
      <c r="AN6" s="48"/>
      <c r="AO6" s="51"/>
      <c r="AP6" s="48"/>
      <c r="AQ6" s="56"/>
      <c r="AR6" s="57"/>
      <c r="AS6" s="56"/>
      <c r="AT6" s="57"/>
      <c r="AU6" s="56"/>
      <c r="AV6" s="57"/>
      <c r="AW6" s="677"/>
    </row>
    <row r="7" spans="1:49" s="53" customFormat="1" ht="36.75" customHeight="1">
      <c r="A7" s="677"/>
      <c r="B7" s="699"/>
      <c r="C7" s="712"/>
      <c r="D7" s="713"/>
      <c r="E7" s="706" t="s">
        <v>97</v>
      </c>
      <c r="F7" s="706"/>
      <c r="G7" s="706" t="s">
        <v>124</v>
      </c>
      <c r="H7" s="706"/>
      <c r="I7" s="706" t="s">
        <v>98</v>
      </c>
      <c r="J7" s="708"/>
      <c r="K7" s="679" t="s">
        <v>91</v>
      </c>
      <c r="L7" s="684"/>
      <c r="M7" s="470"/>
      <c r="N7" s="470"/>
      <c r="O7" s="470"/>
      <c r="P7" s="470"/>
      <c r="Q7" s="470"/>
      <c r="R7" s="473"/>
      <c r="S7" s="701" t="s">
        <v>86</v>
      </c>
      <c r="T7" s="702"/>
      <c r="U7" s="252"/>
      <c r="V7" s="253"/>
      <c r="W7" s="253"/>
      <c r="X7" s="253"/>
      <c r="Y7" s="252"/>
      <c r="Z7" s="59"/>
      <c r="AA7" s="701" t="s">
        <v>92</v>
      </c>
      <c r="AB7" s="702"/>
      <c r="AC7" s="470"/>
      <c r="AD7" s="470"/>
      <c r="AE7" s="470"/>
      <c r="AF7" s="470"/>
      <c r="AG7" s="470"/>
      <c r="AH7" s="470"/>
      <c r="AI7" s="689" t="s">
        <v>93</v>
      </c>
      <c r="AJ7" s="690"/>
      <c r="AK7" s="679" t="s">
        <v>91</v>
      </c>
      <c r="AL7" s="680"/>
      <c r="AM7" s="683" t="s">
        <v>86</v>
      </c>
      <c r="AN7" s="684"/>
      <c r="AO7" s="679" t="s">
        <v>93</v>
      </c>
      <c r="AP7" s="687"/>
      <c r="AQ7" s="60" t="s">
        <v>94</v>
      </c>
      <c r="AR7" s="61"/>
      <c r="AS7" s="60" t="s">
        <v>95</v>
      </c>
      <c r="AT7" s="61"/>
      <c r="AU7" s="60" t="s">
        <v>96</v>
      </c>
      <c r="AV7" s="61"/>
      <c r="AW7" s="677"/>
    </row>
    <row r="8" spans="1:49" s="53" customFormat="1" ht="36.75" customHeight="1" thickBot="1">
      <c r="A8" s="678"/>
      <c r="B8" s="700"/>
      <c r="C8" s="714"/>
      <c r="D8" s="715"/>
      <c r="E8" s="707"/>
      <c r="F8" s="707"/>
      <c r="G8" s="707"/>
      <c r="H8" s="707"/>
      <c r="I8" s="707"/>
      <c r="J8" s="709"/>
      <c r="K8" s="681"/>
      <c r="L8" s="682"/>
      <c r="M8" s="693" t="s">
        <v>138</v>
      </c>
      <c r="N8" s="693"/>
      <c r="O8" s="693" t="s">
        <v>124</v>
      </c>
      <c r="P8" s="693"/>
      <c r="Q8" s="693" t="s">
        <v>98</v>
      </c>
      <c r="R8" s="693"/>
      <c r="S8" s="703"/>
      <c r="T8" s="705"/>
      <c r="U8" s="694" t="s">
        <v>97</v>
      </c>
      <c r="V8" s="695"/>
      <c r="W8" s="696" t="s">
        <v>124</v>
      </c>
      <c r="X8" s="697"/>
      <c r="Y8" s="62" t="s">
        <v>98</v>
      </c>
      <c r="Z8" s="63"/>
      <c r="AA8" s="703"/>
      <c r="AB8" s="704"/>
      <c r="AC8" s="693" t="s">
        <v>138</v>
      </c>
      <c r="AD8" s="693"/>
      <c r="AE8" s="693" t="s">
        <v>124</v>
      </c>
      <c r="AF8" s="693"/>
      <c r="AG8" s="693" t="s">
        <v>98</v>
      </c>
      <c r="AH8" s="693"/>
      <c r="AI8" s="691"/>
      <c r="AJ8" s="692"/>
      <c r="AK8" s="681"/>
      <c r="AL8" s="682"/>
      <c r="AM8" s="685"/>
      <c r="AN8" s="686"/>
      <c r="AO8" s="681"/>
      <c r="AP8" s="688"/>
      <c r="AQ8" s="471"/>
      <c r="AR8" s="472"/>
      <c r="AS8" s="471"/>
      <c r="AT8" s="472"/>
      <c r="AU8" s="471"/>
      <c r="AV8" s="472"/>
      <c r="AW8" s="678"/>
    </row>
    <row r="9" spans="1:49" s="53" customFormat="1" ht="12" customHeight="1">
      <c r="A9" s="467"/>
      <c r="B9" s="64" t="s">
        <v>36</v>
      </c>
      <c r="C9" s="64" t="s">
        <v>36</v>
      </c>
      <c r="D9" s="67" t="s">
        <v>36</v>
      </c>
      <c r="E9" s="66" t="s">
        <v>36</v>
      </c>
      <c r="F9" s="66" t="s">
        <v>36</v>
      </c>
      <c r="G9" s="66" t="s">
        <v>36</v>
      </c>
      <c r="H9" s="66" t="s">
        <v>36</v>
      </c>
      <c r="I9" s="66" t="s">
        <v>36</v>
      </c>
      <c r="J9" s="65" t="s">
        <v>36</v>
      </c>
      <c r="K9" s="69" t="s">
        <v>36</v>
      </c>
      <c r="L9" s="67" t="s">
        <v>36</v>
      </c>
      <c r="M9" s="68" t="s">
        <v>36</v>
      </c>
      <c r="N9" s="68" t="s">
        <v>36</v>
      </c>
      <c r="O9" s="68" t="s">
        <v>36</v>
      </c>
      <c r="P9" s="68" t="s">
        <v>36</v>
      </c>
      <c r="Q9" s="68" t="s">
        <v>36</v>
      </c>
      <c r="R9" s="68" t="s">
        <v>36</v>
      </c>
      <c r="S9" s="68" t="s">
        <v>36</v>
      </c>
      <c r="T9" s="67" t="s">
        <v>36</v>
      </c>
      <c r="U9" s="69" t="s">
        <v>36</v>
      </c>
      <c r="V9" s="66" t="s">
        <v>36</v>
      </c>
      <c r="W9" s="66" t="s">
        <v>36</v>
      </c>
      <c r="X9" s="66" t="s">
        <v>36</v>
      </c>
      <c r="Y9" s="66" t="s">
        <v>36</v>
      </c>
      <c r="Z9" s="67" t="s">
        <v>36</v>
      </c>
      <c r="AA9" s="66" t="s">
        <v>36</v>
      </c>
      <c r="AB9" s="66" t="s">
        <v>36</v>
      </c>
      <c r="AC9" s="67" t="s">
        <v>36</v>
      </c>
      <c r="AD9" s="69" t="s">
        <v>36</v>
      </c>
      <c r="AE9" s="67" t="s">
        <v>36</v>
      </c>
      <c r="AF9" s="69" t="s">
        <v>36</v>
      </c>
      <c r="AG9" s="67" t="s">
        <v>36</v>
      </c>
      <c r="AH9" s="69" t="s">
        <v>36</v>
      </c>
      <c r="AI9" s="64" t="s">
        <v>36</v>
      </c>
      <c r="AJ9" s="65" t="s">
        <v>36</v>
      </c>
      <c r="AK9" s="66" t="s">
        <v>36</v>
      </c>
      <c r="AL9" s="67" t="s">
        <v>36</v>
      </c>
      <c r="AM9" s="69" t="s">
        <v>36</v>
      </c>
      <c r="AN9" s="66" t="s">
        <v>36</v>
      </c>
      <c r="AO9" s="64" t="s">
        <v>36</v>
      </c>
      <c r="AP9" s="65" t="s">
        <v>36</v>
      </c>
      <c r="AQ9" s="64" t="s">
        <v>36</v>
      </c>
      <c r="AR9" s="65" t="s">
        <v>36</v>
      </c>
      <c r="AS9" s="66" t="s">
        <v>36</v>
      </c>
      <c r="AT9" s="66" t="s">
        <v>36</v>
      </c>
      <c r="AU9" s="64" t="s">
        <v>36</v>
      </c>
      <c r="AV9" s="65" t="s">
        <v>36</v>
      </c>
      <c r="AW9" s="467"/>
    </row>
    <row r="10" spans="1:49" s="76" customFormat="1" ht="36.75" customHeight="1" thickBot="1">
      <c r="A10" s="54" t="s">
        <v>99</v>
      </c>
      <c r="B10" s="70">
        <v>72281818</v>
      </c>
      <c r="C10" s="71">
        <v>947297</v>
      </c>
      <c r="D10" s="492">
        <v>131.05605617169175</v>
      </c>
      <c r="E10" s="230">
        <v>591989</v>
      </c>
      <c r="F10" s="492">
        <v>81.900125976355483</v>
      </c>
      <c r="G10" s="230">
        <v>189179</v>
      </c>
      <c r="H10" s="492">
        <v>26.17241862953696</v>
      </c>
      <c r="I10" s="230">
        <v>166129</v>
      </c>
      <c r="J10" s="493">
        <v>22.983511565799301</v>
      </c>
      <c r="K10" s="229">
        <v>576494</v>
      </c>
      <c r="L10" s="328">
        <v>82.747307326989812</v>
      </c>
      <c r="M10" s="354">
        <v>294783</v>
      </c>
      <c r="N10" s="328">
        <v>42.31180115625147</v>
      </c>
      <c r="O10" s="354">
        <v>130558</v>
      </c>
      <c r="P10" s="328">
        <v>18.739697117397814</v>
      </c>
      <c r="Q10" s="354">
        <v>151153</v>
      </c>
      <c r="R10" s="328">
        <v>21.695809053340522</v>
      </c>
      <c r="S10" s="73">
        <v>188886</v>
      </c>
      <c r="T10" s="328">
        <v>27.111830984825161</v>
      </c>
      <c r="U10" s="74">
        <v>89652</v>
      </c>
      <c r="V10" s="328">
        <v>12.868237304255187</v>
      </c>
      <c r="W10" s="354">
        <v>42889</v>
      </c>
      <c r="X10" s="328">
        <v>6.156090547251603</v>
      </c>
      <c r="Y10" s="72">
        <v>56345</v>
      </c>
      <c r="Z10" s="328">
        <v>8.0875031333183713</v>
      </c>
      <c r="AA10" s="75">
        <v>3537</v>
      </c>
      <c r="AB10" s="328">
        <v>0.50768477384944666</v>
      </c>
      <c r="AC10" s="230">
        <v>667</v>
      </c>
      <c r="AD10" s="328">
        <v>9.5738123878309572E-2</v>
      </c>
      <c r="AE10" s="230">
        <v>471</v>
      </c>
      <c r="AF10" s="328">
        <v>6.7605181929061189E-2</v>
      </c>
      <c r="AG10" s="230">
        <v>2399</v>
      </c>
      <c r="AH10" s="328">
        <v>0.34434146804207594</v>
      </c>
      <c r="AI10" s="70">
        <v>768917</v>
      </c>
      <c r="AJ10" s="321">
        <v>110.36682308566441</v>
      </c>
      <c r="AK10" s="497">
        <v>14544</v>
      </c>
      <c r="AL10" s="328">
        <v>2.0875791209687171</v>
      </c>
      <c r="AM10" s="74">
        <v>7713</v>
      </c>
      <c r="AN10" s="328">
        <v>1.1070886798701676</v>
      </c>
      <c r="AO10" s="70">
        <v>22257</v>
      </c>
      <c r="AP10" s="328">
        <v>3.1946678008388849</v>
      </c>
      <c r="AQ10" s="70">
        <v>103509</v>
      </c>
      <c r="AR10" s="493">
        <v>14.320198753163625</v>
      </c>
      <c r="AS10" s="74">
        <v>10698</v>
      </c>
      <c r="AT10" s="492">
        <v>1.4800402502327763</v>
      </c>
      <c r="AU10" s="70">
        <v>71094</v>
      </c>
      <c r="AV10" s="492">
        <v>9.8356684941156303</v>
      </c>
      <c r="AW10" s="468" t="s">
        <v>99</v>
      </c>
    </row>
    <row r="11" spans="1:49" s="82" customFormat="1" ht="36.75" customHeight="1">
      <c r="A11" s="77" t="s">
        <v>100</v>
      </c>
      <c r="B11" s="489">
        <v>2547883</v>
      </c>
      <c r="C11" s="79">
        <v>44272</v>
      </c>
      <c r="D11" s="329">
        <v>173.75994109619631</v>
      </c>
      <c r="E11" s="231">
        <v>26626</v>
      </c>
      <c r="F11" s="329">
        <v>104.50244379353369</v>
      </c>
      <c r="G11" s="231">
        <v>7003</v>
      </c>
      <c r="H11" s="329">
        <v>27.485563505074605</v>
      </c>
      <c r="I11" s="231">
        <v>10643</v>
      </c>
      <c r="J11" s="325">
        <v>41.771933797588034</v>
      </c>
      <c r="K11" s="494">
        <v>24198</v>
      </c>
      <c r="L11" s="329">
        <v>90.033877115924497</v>
      </c>
      <c r="M11" s="355">
        <v>12679</v>
      </c>
      <c r="N11" s="329">
        <v>47.174953630581314</v>
      </c>
      <c r="O11" s="355">
        <v>4994</v>
      </c>
      <c r="P11" s="329">
        <v>18.581253918378664</v>
      </c>
      <c r="Q11" s="355">
        <v>6525</v>
      </c>
      <c r="R11" s="329">
        <v>24.277669566964512</v>
      </c>
      <c r="S11" s="231">
        <v>10417</v>
      </c>
      <c r="T11" s="329">
        <v>38.758694847366947</v>
      </c>
      <c r="U11" s="81">
        <v>4904</v>
      </c>
      <c r="V11" s="329">
        <v>18.246389510558465</v>
      </c>
      <c r="W11" s="355">
        <v>1885</v>
      </c>
      <c r="X11" s="329">
        <v>7.0135489860119709</v>
      </c>
      <c r="Y11" s="355">
        <v>3628</v>
      </c>
      <c r="Z11" s="329">
        <v>13.498756350796514</v>
      </c>
      <c r="AA11" s="81">
        <v>191</v>
      </c>
      <c r="AB11" s="329">
        <v>0.71065668770731383</v>
      </c>
      <c r="AC11" s="231">
        <v>44</v>
      </c>
      <c r="AD11" s="329">
        <v>0.16371148826765344</v>
      </c>
      <c r="AE11" s="231">
        <v>46</v>
      </c>
      <c r="AF11" s="329">
        <v>0.17115291955254677</v>
      </c>
      <c r="AG11" s="231">
        <v>101</v>
      </c>
      <c r="AH11" s="329">
        <v>0.3757922798871135</v>
      </c>
      <c r="AI11" s="78">
        <v>34806</v>
      </c>
      <c r="AJ11" s="322">
        <v>129.50322865099875</v>
      </c>
      <c r="AK11" s="494">
        <v>778</v>
      </c>
      <c r="AL11" s="329">
        <v>2.8947167698235083</v>
      </c>
      <c r="AM11" s="80">
        <v>475</v>
      </c>
      <c r="AN11" s="329">
        <v>1.7673399301621677</v>
      </c>
      <c r="AO11" s="79">
        <v>1253</v>
      </c>
      <c r="AP11" s="329">
        <v>4.6620566999856763</v>
      </c>
      <c r="AQ11" s="78">
        <v>4032</v>
      </c>
      <c r="AR11" s="325">
        <v>15.824902477861032</v>
      </c>
      <c r="AS11" s="80">
        <v>385</v>
      </c>
      <c r="AT11" s="329">
        <v>1.5110583963235362</v>
      </c>
      <c r="AU11" s="79">
        <v>3185</v>
      </c>
      <c r="AV11" s="329">
        <v>12.500574005949252</v>
      </c>
      <c r="AW11" s="77" t="s">
        <v>100</v>
      </c>
    </row>
    <row r="12" spans="1:49" s="82" customFormat="1" ht="36.75" customHeight="1">
      <c r="A12" s="83" t="s">
        <v>37</v>
      </c>
      <c r="B12" s="490">
        <v>597791</v>
      </c>
      <c r="C12" s="85">
        <v>7710</v>
      </c>
      <c r="D12" s="330">
        <v>128.97484237802175</v>
      </c>
      <c r="E12" s="232">
        <v>4680</v>
      </c>
      <c r="F12" s="330">
        <v>78.288231171094907</v>
      </c>
      <c r="G12" s="232">
        <v>1859</v>
      </c>
      <c r="H12" s="330">
        <v>31.09782515962937</v>
      </c>
      <c r="I12" s="232">
        <v>1171</v>
      </c>
      <c r="J12" s="326">
        <v>19.588786047297464</v>
      </c>
      <c r="K12" s="495">
        <v>4902</v>
      </c>
      <c r="L12" s="330">
        <v>78.245795871371698</v>
      </c>
      <c r="M12" s="356">
        <v>2328</v>
      </c>
      <c r="N12" s="330">
        <v>37.15957013230382</v>
      </c>
      <c r="O12" s="356">
        <v>1383</v>
      </c>
      <c r="P12" s="330">
        <v>22.075466277051628</v>
      </c>
      <c r="Q12" s="356">
        <v>1191</v>
      </c>
      <c r="R12" s="330">
        <v>19.01075946201626</v>
      </c>
      <c r="S12" s="232">
        <v>2645</v>
      </c>
      <c r="T12" s="330">
        <v>42.219528780044506</v>
      </c>
      <c r="U12" s="87">
        <v>1101</v>
      </c>
      <c r="V12" s="330">
        <v>17.574178142468433</v>
      </c>
      <c r="W12" s="356">
        <v>836</v>
      </c>
      <c r="X12" s="330">
        <v>13.344244257133161</v>
      </c>
      <c r="Y12" s="356">
        <v>708</v>
      </c>
      <c r="Z12" s="330">
        <v>11.301106380442915</v>
      </c>
      <c r="AA12" s="87">
        <v>14</v>
      </c>
      <c r="AB12" s="330">
        <v>0.22346820526299549</v>
      </c>
      <c r="AC12" s="232">
        <v>4</v>
      </c>
      <c r="AD12" s="330">
        <v>6.3848058646570144E-2</v>
      </c>
      <c r="AE12" s="232">
        <v>0</v>
      </c>
      <c r="AF12" s="330">
        <v>0</v>
      </c>
      <c r="AG12" s="232">
        <v>10</v>
      </c>
      <c r="AH12" s="330">
        <v>0.15962014661642537</v>
      </c>
      <c r="AI12" s="84">
        <v>7561</v>
      </c>
      <c r="AJ12" s="323">
        <v>120.68879285667921</v>
      </c>
      <c r="AK12" s="495">
        <v>87</v>
      </c>
      <c r="AL12" s="330">
        <v>1.3886952755629007</v>
      </c>
      <c r="AM12" s="86">
        <v>67</v>
      </c>
      <c r="AN12" s="330">
        <v>1.0694549823300499</v>
      </c>
      <c r="AO12" s="85">
        <v>154</v>
      </c>
      <c r="AP12" s="330">
        <v>2.4581502578929504</v>
      </c>
      <c r="AQ12" s="84">
        <v>826</v>
      </c>
      <c r="AR12" s="326">
        <v>13.817538236607778</v>
      </c>
      <c r="AS12" s="86">
        <v>49</v>
      </c>
      <c r="AT12" s="330">
        <v>0.81968447166317315</v>
      </c>
      <c r="AU12" s="85">
        <v>493</v>
      </c>
      <c r="AV12" s="330">
        <v>8.2470294802029471</v>
      </c>
      <c r="AW12" s="83" t="s">
        <v>101</v>
      </c>
    </row>
    <row r="13" spans="1:49" s="82" customFormat="1" ht="36.75" customHeight="1">
      <c r="A13" s="83" t="s">
        <v>38</v>
      </c>
      <c r="B13" s="490">
        <v>494564</v>
      </c>
      <c r="C13" s="85">
        <v>5161</v>
      </c>
      <c r="D13" s="330">
        <v>104.35454258700592</v>
      </c>
      <c r="E13" s="232">
        <v>3274</v>
      </c>
      <c r="F13" s="330">
        <v>66.199723392725716</v>
      </c>
      <c r="G13" s="232">
        <v>1228</v>
      </c>
      <c r="H13" s="330">
        <v>24.82995122977006</v>
      </c>
      <c r="I13" s="232">
        <v>659</v>
      </c>
      <c r="J13" s="326">
        <v>13.324867964510155</v>
      </c>
      <c r="K13" s="495">
        <v>4585</v>
      </c>
      <c r="L13" s="330">
        <v>92.776704582245159</v>
      </c>
      <c r="M13" s="356">
        <v>2151</v>
      </c>
      <c r="N13" s="330">
        <v>43.525123567373896</v>
      </c>
      <c r="O13" s="356">
        <v>912</v>
      </c>
      <c r="P13" s="330">
        <v>18.454166756599253</v>
      </c>
      <c r="Q13" s="356">
        <v>1522</v>
      </c>
      <c r="R13" s="330">
        <v>30.797414258271999</v>
      </c>
      <c r="S13" s="232">
        <v>1858</v>
      </c>
      <c r="T13" s="330">
        <v>37.59631780017699</v>
      </c>
      <c r="U13" s="87">
        <v>801</v>
      </c>
      <c r="V13" s="330">
        <v>16.208100407934211</v>
      </c>
      <c r="W13" s="356">
        <v>586</v>
      </c>
      <c r="X13" s="330">
        <v>11.857611534393818</v>
      </c>
      <c r="Y13" s="356">
        <v>471</v>
      </c>
      <c r="Z13" s="330">
        <v>9.5306058578489559</v>
      </c>
      <c r="AA13" s="87">
        <v>7</v>
      </c>
      <c r="AB13" s="330">
        <v>0.14164382378968726</v>
      </c>
      <c r="AC13" s="232">
        <v>0</v>
      </c>
      <c r="AD13" s="330">
        <v>0</v>
      </c>
      <c r="AE13" s="232">
        <v>0</v>
      </c>
      <c r="AF13" s="330">
        <v>0</v>
      </c>
      <c r="AG13" s="232">
        <v>7</v>
      </c>
      <c r="AH13" s="330">
        <v>0.14164382378968726</v>
      </c>
      <c r="AI13" s="84">
        <v>6450</v>
      </c>
      <c r="AJ13" s="323">
        <v>130.51466620621181</v>
      </c>
      <c r="AK13" s="495">
        <v>118</v>
      </c>
      <c r="AL13" s="330">
        <v>2.3877101724547281</v>
      </c>
      <c r="AM13" s="86">
        <v>69</v>
      </c>
      <c r="AN13" s="330">
        <v>1.3962034059269171</v>
      </c>
      <c r="AO13" s="85">
        <v>187</v>
      </c>
      <c r="AP13" s="330">
        <v>3.7839135783816453</v>
      </c>
      <c r="AQ13" s="84">
        <v>710</v>
      </c>
      <c r="AR13" s="326">
        <v>14.356079294085296</v>
      </c>
      <c r="AS13" s="86">
        <v>125</v>
      </c>
      <c r="AT13" s="330">
        <v>2.527478748958679</v>
      </c>
      <c r="AU13" s="85">
        <v>670</v>
      </c>
      <c r="AV13" s="330">
        <v>13.547286094418517</v>
      </c>
      <c r="AW13" s="83" t="s">
        <v>38</v>
      </c>
    </row>
    <row r="14" spans="1:49" s="82" customFormat="1" ht="36.75" customHeight="1">
      <c r="A14" s="83" t="s">
        <v>39</v>
      </c>
      <c r="B14" s="490">
        <v>1210136</v>
      </c>
      <c r="C14" s="85">
        <v>11214</v>
      </c>
      <c r="D14" s="330">
        <v>92.667270455552099</v>
      </c>
      <c r="E14" s="232">
        <v>6522</v>
      </c>
      <c r="F14" s="330">
        <v>53.894768852426509</v>
      </c>
      <c r="G14" s="232">
        <v>2716</v>
      </c>
      <c r="H14" s="330">
        <v>22.443758387487026</v>
      </c>
      <c r="I14" s="232">
        <v>1976</v>
      </c>
      <c r="J14" s="326">
        <v>16.328743215638571</v>
      </c>
      <c r="K14" s="495">
        <v>11701</v>
      </c>
      <c r="L14" s="330">
        <v>97.434580768723677</v>
      </c>
      <c r="M14" s="356">
        <v>6279</v>
      </c>
      <c r="N14" s="330">
        <v>52.2854228396561</v>
      </c>
      <c r="O14" s="356">
        <v>2802</v>
      </c>
      <c r="P14" s="330">
        <v>23.332338715833156</v>
      </c>
      <c r="Q14" s="356">
        <v>2620</v>
      </c>
      <c r="R14" s="330">
        <v>21.816819213234428</v>
      </c>
      <c r="S14" s="232">
        <v>3745</v>
      </c>
      <c r="T14" s="330">
        <v>31.184728226550739</v>
      </c>
      <c r="U14" s="87">
        <v>1846</v>
      </c>
      <c r="V14" s="330">
        <v>15.371697812072806</v>
      </c>
      <c r="W14" s="356">
        <v>849</v>
      </c>
      <c r="X14" s="330">
        <v>7.0696486687160416</v>
      </c>
      <c r="Y14" s="356">
        <v>1050</v>
      </c>
      <c r="Z14" s="330">
        <v>8.743381745761889</v>
      </c>
      <c r="AA14" s="87">
        <v>3</v>
      </c>
      <c r="AB14" s="330">
        <v>2.4981090702176828E-2</v>
      </c>
      <c r="AC14" s="232">
        <v>2</v>
      </c>
      <c r="AD14" s="330">
        <v>1.6654060468117883E-2</v>
      </c>
      <c r="AE14" s="232">
        <v>0</v>
      </c>
      <c r="AF14" s="330">
        <v>0</v>
      </c>
      <c r="AG14" s="232">
        <v>1</v>
      </c>
      <c r="AH14" s="330">
        <v>8.3270302340589415E-3</v>
      </c>
      <c r="AI14" s="84">
        <v>15449</v>
      </c>
      <c r="AJ14" s="323">
        <v>128.64429008597659</v>
      </c>
      <c r="AK14" s="495">
        <v>115</v>
      </c>
      <c r="AL14" s="330">
        <v>0.95760847691677831</v>
      </c>
      <c r="AM14" s="86">
        <v>89</v>
      </c>
      <c r="AN14" s="330">
        <v>0.74110569083124589</v>
      </c>
      <c r="AO14" s="85">
        <v>204</v>
      </c>
      <c r="AP14" s="330">
        <v>1.6987141677480242</v>
      </c>
      <c r="AQ14" s="84">
        <v>1697</v>
      </c>
      <c r="AR14" s="326">
        <v>14.023217225171386</v>
      </c>
      <c r="AS14" s="86">
        <v>140</v>
      </c>
      <c r="AT14" s="330">
        <v>1.1568947622415993</v>
      </c>
      <c r="AU14" s="85">
        <v>1165</v>
      </c>
      <c r="AV14" s="330">
        <v>9.6270171286533088</v>
      </c>
      <c r="AW14" s="83" t="s">
        <v>39</v>
      </c>
    </row>
    <row r="15" spans="1:49" s="82" customFormat="1" ht="36.75" customHeight="1">
      <c r="A15" s="83" t="s">
        <v>40</v>
      </c>
      <c r="B15" s="490">
        <v>459830</v>
      </c>
      <c r="C15" s="85">
        <v>3100</v>
      </c>
      <c r="D15" s="330">
        <v>67.41621903747037</v>
      </c>
      <c r="E15" s="232">
        <v>1969</v>
      </c>
      <c r="F15" s="330">
        <v>42.820172672509408</v>
      </c>
      <c r="G15" s="232">
        <v>824</v>
      </c>
      <c r="H15" s="330">
        <v>17.919665963508255</v>
      </c>
      <c r="I15" s="232">
        <v>307</v>
      </c>
      <c r="J15" s="326">
        <v>6.6763804014527102</v>
      </c>
      <c r="K15" s="495">
        <v>4238</v>
      </c>
      <c r="L15" s="330">
        <v>88.558757419077139</v>
      </c>
      <c r="M15" s="356">
        <v>2283</v>
      </c>
      <c r="N15" s="330">
        <v>47.70638112028152</v>
      </c>
      <c r="O15" s="356">
        <v>1000</v>
      </c>
      <c r="P15" s="330">
        <v>20.896356163066809</v>
      </c>
      <c r="Q15" s="356">
        <v>955</v>
      </c>
      <c r="R15" s="330">
        <v>19.956020135728803</v>
      </c>
      <c r="S15" s="232">
        <v>1202</v>
      </c>
      <c r="T15" s="330">
        <v>25.117420108006304</v>
      </c>
      <c r="U15" s="87">
        <v>617</v>
      </c>
      <c r="V15" s="330">
        <v>12.893051752612221</v>
      </c>
      <c r="W15" s="356">
        <v>353</v>
      </c>
      <c r="X15" s="330">
        <v>7.3764137255625837</v>
      </c>
      <c r="Y15" s="356">
        <v>232</v>
      </c>
      <c r="Z15" s="330">
        <v>4.8479546298314995</v>
      </c>
      <c r="AA15" s="87">
        <v>5</v>
      </c>
      <c r="AB15" s="330">
        <v>0.10448178081533403</v>
      </c>
      <c r="AC15" s="232">
        <v>2</v>
      </c>
      <c r="AD15" s="330">
        <v>4.1792712326133616E-2</v>
      </c>
      <c r="AE15" s="232">
        <v>0</v>
      </c>
      <c r="AF15" s="330">
        <v>0</v>
      </c>
      <c r="AG15" s="232">
        <v>3</v>
      </c>
      <c r="AH15" s="330">
        <v>6.2689068489200431E-2</v>
      </c>
      <c r="AI15" s="84">
        <v>5445</v>
      </c>
      <c r="AJ15" s="323">
        <v>113.78065930789877</v>
      </c>
      <c r="AK15" s="495">
        <v>40</v>
      </c>
      <c r="AL15" s="330">
        <v>0.83585424652267226</v>
      </c>
      <c r="AM15" s="86">
        <v>36</v>
      </c>
      <c r="AN15" s="330">
        <v>0.75226882187040511</v>
      </c>
      <c r="AO15" s="85">
        <v>76</v>
      </c>
      <c r="AP15" s="330">
        <v>1.5881230683930774</v>
      </c>
      <c r="AQ15" s="84">
        <v>752</v>
      </c>
      <c r="AR15" s="326">
        <v>16.353869908444423</v>
      </c>
      <c r="AS15" s="86">
        <v>66</v>
      </c>
      <c r="AT15" s="330">
        <v>1.4353130504751757</v>
      </c>
      <c r="AU15" s="85">
        <v>980</v>
      </c>
      <c r="AV15" s="330">
        <v>21.312224082813213</v>
      </c>
      <c r="AW15" s="83" t="s">
        <v>40</v>
      </c>
    </row>
    <row r="16" spans="1:49" s="82" customFormat="1" ht="36.75" customHeight="1">
      <c r="A16" s="83" t="s">
        <v>41</v>
      </c>
      <c r="B16" s="490">
        <v>479603</v>
      </c>
      <c r="C16" s="85">
        <v>3179</v>
      </c>
      <c r="D16" s="330">
        <v>66.283989049276173</v>
      </c>
      <c r="E16" s="232">
        <v>2018</v>
      </c>
      <c r="F16" s="330">
        <v>42.076467411588339</v>
      </c>
      <c r="G16" s="232">
        <v>698</v>
      </c>
      <c r="H16" s="330">
        <v>14.553703792511723</v>
      </c>
      <c r="I16" s="232">
        <v>463</v>
      </c>
      <c r="J16" s="326">
        <v>9.6538178451761141</v>
      </c>
      <c r="K16" s="495">
        <v>3370</v>
      </c>
      <c r="L16" s="330">
        <v>68.697792905033282</v>
      </c>
      <c r="M16" s="356">
        <v>1985</v>
      </c>
      <c r="N16" s="330">
        <v>40.464426978187255</v>
      </c>
      <c r="O16" s="356">
        <v>584</v>
      </c>
      <c r="P16" s="330">
        <v>11.904899423305471</v>
      </c>
      <c r="Q16" s="356">
        <v>801</v>
      </c>
      <c r="R16" s="330">
        <v>16.32846650354055</v>
      </c>
      <c r="S16" s="232">
        <v>1329</v>
      </c>
      <c r="T16" s="330">
        <v>27.091800228720839</v>
      </c>
      <c r="U16" s="87">
        <v>744</v>
      </c>
      <c r="V16" s="330">
        <v>15.166515703663134</v>
      </c>
      <c r="W16" s="356">
        <v>182</v>
      </c>
      <c r="X16" s="330">
        <v>3.7100885189068418</v>
      </c>
      <c r="Y16" s="356">
        <v>403</v>
      </c>
      <c r="Z16" s="330">
        <v>8.2151960061508635</v>
      </c>
      <c r="AA16" s="87">
        <v>1</v>
      </c>
      <c r="AB16" s="330">
        <v>2.0385101752235395E-2</v>
      </c>
      <c r="AC16" s="232">
        <v>1</v>
      </c>
      <c r="AD16" s="330">
        <v>2.0385101752235395E-2</v>
      </c>
      <c r="AE16" s="232">
        <v>0</v>
      </c>
      <c r="AF16" s="330">
        <v>0</v>
      </c>
      <c r="AG16" s="232">
        <v>0</v>
      </c>
      <c r="AH16" s="330">
        <v>0</v>
      </c>
      <c r="AI16" s="84">
        <v>4700</v>
      </c>
      <c r="AJ16" s="323">
        <v>95.80997823550635</v>
      </c>
      <c r="AK16" s="495">
        <v>77</v>
      </c>
      <c r="AL16" s="330">
        <v>1.5696528349221255</v>
      </c>
      <c r="AM16" s="86">
        <v>53</v>
      </c>
      <c r="AN16" s="330">
        <v>1.0804103928684761</v>
      </c>
      <c r="AO16" s="85">
        <v>130</v>
      </c>
      <c r="AP16" s="330">
        <v>2.6500632277906013</v>
      </c>
      <c r="AQ16" s="84">
        <v>695</v>
      </c>
      <c r="AR16" s="326">
        <v>14.491152057013821</v>
      </c>
      <c r="AS16" s="86">
        <v>61</v>
      </c>
      <c r="AT16" s="330">
        <v>1.2718852884573284</v>
      </c>
      <c r="AU16" s="85">
        <v>857</v>
      </c>
      <c r="AV16" s="330">
        <v>17.868945773900496</v>
      </c>
      <c r="AW16" s="83" t="s">
        <v>41</v>
      </c>
    </row>
    <row r="17" spans="1:49" s="82" customFormat="1" ht="36.75" customHeight="1">
      <c r="A17" s="83" t="s">
        <v>42</v>
      </c>
      <c r="B17" s="490">
        <v>900771</v>
      </c>
      <c r="C17" s="85">
        <v>9558</v>
      </c>
      <c r="D17" s="330">
        <v>106.10909987111042</v>
      </c>
      <c r="E17" s="232">
        <v>5589</v>
      </c>
      <c r="F17" s="330">
        <v>62.046846534801851</v>
      </c>
      <c r="G17" s="232">
        <v>2289</v>
      </c>
      <c r="H17" s="330">
        <v>25.411564093426634</v>
      </c>
      <c r="I17" s="232">
        <v>1680</v>
      </c>
      <c r="J17" s="326">
        <v>18.650689242881931</v>
      </c>
      <c r="K17" s="495">
        <v>7161</v>
      </c>
      <c r="L17" s="330">
        <v>81.554141084905822</v>
      </c>
      <c r="M17" s="356">
        <v>3889</v>
      </c>
      <c r="N17" s="330">
        <v>44.290469861639266</v>
      </c>
      <c r="O17" s="356">
        <v>1670</v>
      </c>
      <c r="P17" s="330">
        <v>19.019049799161113</v>
      </c>
      <c r="Q17" s="356">
        <v>1602</v>
      </c>
      <c r="R17" s="330">
        <v>18.24462142410545</v>
      </c>
      <c r="S17" s="232">
        <v>2294</v>
      </c>
      <c r="T17" s="330">
        <v>26.125569005554247</v>
      </c>
      <c r="U17" s="87">
        <v>960</v>
      </c>
      <c r="V17" s="330">
        <v>10.933106471374051</v>
      </c>
      <c r="W17" s="356">
        <v>604</v>
      </c>
      <c r="X17" s="330">
        <v>6.8787461549061746</v>
      </c>
      <c r="Y17" s="356">
        <v>730</v>
      </c>
      <c r="Z17" s="330">
        <v>8.3137163792740196</v>
      </c>
      <c r="AA17" s="87">
        <v>9</v>
      </c>
      <c r="AB17" s="330">
        <v>0.10249787316913174</v>
      </c>
      <c r="AC17" s="232">
        <v>6</v>
      </c>
      <c r="AD17" s="330">
        <v>6.8331915446087826E-2</v>
      </c>
      <c r="AE17" s="232">
        <v>0</v>
      </c>
      <c r="AF17" s="330">
        <v>0</v>
      </c>
      <c r="AG17" s="232">
        <v>3</v>
      </c>
      <c r="AH17" s="330">
        <v>3.4165957723043913E-2</v>
      </c>
      <c r="AI17" s="84">
        <v>9464</v>
      </c>
      <c r="AJ17" s="323">
        <v>107.7822079636292</v>
      </c>
      <c r="AK17" s="495">
        <v>166</v>
      </c>
      <c r="AL17" s="330">
        <v>1.8905163273417631</v>
      </c>
      <c r="AM17" s="86">
        <v>141</v>
      </c>
      <c r="AN17" s="330">
        <v>1.6058000129830639</v>
      </c>
      <c r="AO17" s="85">
        <v>307</v>
      </c>
      <c r="AP17" s="330">
        <v>3.4963163403248272</v>
      </c>
      <c r="AQ17" s="84">
        <v>1043</v>
      </c>
      <c r="AR17" s="326">
        <v>11.578969571622531</v>
      </c>
      <c r="AS17" s="86">
        <v>231</v>
      </c>
      <c r="AT17" s="330">
        <v>2.5644697708962658</v>
      </c>
      <c r="AU17" s="85">
        <v>1140</v>
      </c>
      <c r="AV17" s="330">
        <v>12.655824843384167</v>
      </c>
      <c r="AW17" s="83" t="s">
        <v>42</v>
      </c>
    </row>
    <row r="18" spans="1:49" s="82" customFormat="1" ht="36.75" customHeight="1">
      <c r="A18" s="83" t="s">
        <v>43</v>
      </c>
      <c r="B18" s="490">
        <v>1522284</v>
      </c>
      <c r="C18" s="85">
        <v>18756</v>
      </c>
      <c r="D18" s="330">
        <v>123.209598209007</v>
      </c>
      <c r="E18" s="232">
        <v>10508</v>
      </c>
      <c r="F18" s="330">
        <v>69.027855511849296</v>
      </c>
      <c r="G18" s="232">
        <v>5086</v>
      </c>
      <c r="H18" s="330">
        <v>33.410322909522797</v>
      </c>
      <c r="I18" s="232">
        <v>3162</v>
      </c>
      <c r="J18" s="326">
        <v>20.771419787634898</v>
      </c>
      <c r="K18" s="495">
        <v>12131</v>
      </c>
      <c r="L18" s="330">
        <v>84.836637081580506</v>
      </c>
      <c r="M18" s="356">
        <v>6197</v>
      </c>
      <c r="N18" s="330">
        <v>43.337947407019563</v>
      </c>
      <c r="O18" s="356">
        <v>3194</v>
      </c>
      <c r="P18" s="330">
        <v>22.336841055029932</v>
      </c>
      <c r="Q18" s="356">
        <v>2740</v>
      </c>
      <c r="R18" s="330">
        <v>19.161848619531</v>
      </c>
      <c r="S18" s="232">
        <v>3972</v>
      </c>
      <c r="T18" s="330">
        <v>27.777687122911367</v>
      </c>
      <c r="U18" s="87">
        <v>1670</v>
      </c>
      <c r="V18" s="330">
        <v>11.678936932341887</v>
      </c>
      <c r="W18" s="356">
        <v>1193</v>
      </c>
      <c r="X18" s="330">
        <v>8.3430968624454334</v>
      </c>
      <c r="Y18" s="356">
        <v>1109</v>
      </c>
      <c r="Z18" s="330">
        <v>7.7556533281240432</v>
      </c>
      <c r="AA18" s="87">
        <v>71</v>
      </c>
      <c r="AB18" s="330">
        <v>0.49652965400974491</v>
      </c>
      <c r="AC18" s="232">
        <v>14</v>
      </c>
      <c r="AD18" s="330">
        <v>9.7907255720231387E-2</v>
      </c>
      <c r="AE18" s="232">
        <v>0</v>
      </c>
      <c r="AF18" s="330">
        <v>0</v>
      </c>
      <c r="AG18" s="232">
        <v>57</v>
      </c>
      <c r="AH18" s="330">
        <v>0.39862239828951357</v>
      </c>
      <c r="AI18" s="84">
        <v>16174</v>
      </c>
      <c r="AJ18" s="323">
        <v>113.11085385850161</v>
      </c>
      <c r="AK18" s="495">
        <v>114</v>
      </c>
      <c r="AL18" s="330">
        <v>0.79724479657902714</v>
      </c>
      <c r="AM18" s="86">
        <v>110</v>
      </c>
      <c r="AN18" s="330">
        <v>0.76927129494467517</v>
      </c>
      <c r="AO18" s="85">
        <v>224</v>
      </c>
      <c r="AP18" s="330">
        <v>1.5665160915237022</v>
      </c>
      <c r="AQ18" s="84">
        <v>2448</v>
      </c>
      <c r="AR18" s="326">
        <v>16.081099190427018</v>
      </c>
      <c r="AS18" s="86">
        <v>236</v>
      </c>
      <c r="AT18" s="330">
        <v>1.550302046135938</v>
      </c>
      <c r="AU18" s="85">
        <v>1837</v>
      </c>
      <c r="AV18" s="330">
        <v>12.067393469286939</v>
      </c>
      <c r="AW18" s="83" t="s">
        <v>43</v>
      </c>
    </row>
    <row r="19" spans="1:49" s="82" customFormat="1" ht="36.75" customHeight="1">
      <c r="A19" s="83" t="s">
        <v>44</v>
      </c>
      <c r="B19" s="490">
        <v>1180835</v>
      </c>
      <c r="C19" s="85">
        <v>11193</v>
      </c>
      <c r="D19" s="330">
        <v>94.788857037604743</v>
      </c>
      <c r="E19" s="232">
        <v>6548</v>
      </c>
      <c r="F19" s="330">
        <v>55.452285882447583</v>
      </c>
      <c r="G19" s="232">
        <v>2518</v>
      </c>
      <c r="H19" s="330">
        <v>21.323893685400584</v>
      </c>
      <c r="I19" s="232">
        <v>2127</v>
      </c>
      <c r="J19" s="326">
        <v>18.012677469756568</v>
      </c>
      <c r="K19" s="495">
        <v>8751</v>
      </c>
      <c r="L19" s="330">
        <v>79.054870759303782</v>
      </c>
      <c r="M19" s="356">
        <v>4264</v>
      </c>
      <c r="N19" s="330">
        <v>38.520165571668535</v>
      </c>
      <c r="O19" s="356">
        <v>2263</v>
      </c>
      <c r="P19" s="330">
        <v>20.4435118875905</v>
      </c>
      <c r="Q19" s="356">
        <v>2224</v>
      </c>
      <c r="R19" s="330">
        <v>20.09119330004475</v>
      </c>
      <c r="S19" s="232">
        <v>3226</v>
      </c>
      <c r="T19" s="330">
        <v>29.143070856989372</v>
      </c>
      <c r="U19" s="87">
        <v>1041</v>
      </c>
      <c r="V19" s="330">
        <v>9.4041961444903706</v>
      </c>
      <c r="W19" s="356">
        <v>1339</v>
      </c>
      <c r="X19" s="330">
        <v>12.096271505737375</v>
      </c>
      <c r="Y19" s="356">
        <v>846</v>
      </c>
      <c r="Z19" s="330">
        <v>7.6426032067616267</v>
      </c>
      <c r="AA19" s="87">
        <v>39</v>
      </c>
      <c r="AB19" s="330">
        <v>0.3523185875457488</v>
      </c>
      <c r="AC19" s="232">
        <v>7</v>
      </c>
      <c r="AD19" s="330">
        <v>6.3236669559493364E-2</v>
      </c>
      <c r="AE19" s="232">
        <v>0</v>
      </c>
      <c r="AF19" s="330">
        <v>0</v>
      </c>
      <c r="AG19" s="232">
        <v>32</v>
      </c>
      <c r="AH19" s="330">
        <v>0.28908191798625538</v>
      </c>
      <c r="AI19" s="84">
        <v>12016</v>
      </c>
      <c r="AJ19" s="323">
        <v>108.55026020383892</v>
      </c>
      <c r="AK19" s="495">
        <v>93</v>
      </c>
      <c r="AL19" s="330">
        <v>0.8401443241475548</v>
      </c>
      <c r="AM19" s="86">
        <v>72</v>
      </c>
      <c r="AN19" s="330">
        <v>0.65043431546907471</v>
      </c>
      <c r="AO19" s="85">
        <v>165</v>
      </c>
      <c r="AP19" s="330">
        <v>1.4905786396166294</v>
      </c>
      <c r="AQ19" s="84">
        <v>1225</v>
      </c>
      <c r="AR19" s="326">
        <v>10.374014997861682</v>
      </c>
      <c r="AS19" s="86">
        <v>123</v>
      </c>
      <c r="AT19" s="330">
        <v>1.0416357916220302</v>
      </c>
      <c r="AU19" s="85">
        <v>826</v>
      </c>
      <c r="AV19" s="330">
        <v>6.9950501128438773</v>
      </c>
      <c r="AW19" s="83" t="s">
        <v>44</v>
      </c>
    </row>
    <row r="20" spans="1:49" s="82" customFormat="1" ht="36.75" customHeight="1">
      <c r="A20" s="83" t="s">
        <v>45</v>
      </c>
      <c r="B20" s="490">
        <v>906660</v>
      </c>
      <c r="C20" s="85">
        <v>9942</v>
      </c>
      <c r="D20" s="330">
        <v>109.65521805307392</v>
      </c>
      <c r="E20" s="232">
        <v>6218</v>
      </c>
      <c r="F20" s="330">
        <v>68.581386627842861</v>
      </c>
      <c r="G20" s="232">
        <v>2132</v>
      </c>
      <c r="H20" s="330">
        <v>23.514878785873425</v>
      </c>
      <c r="I20" s="232">
        <v>1592</v>
      </c>
      <c r="J20" s="326">
        <v>17.558952639357642</v>
      </c>
      <c r="K20" s="495">
        <v>6388</v>
      </c>
      <c r="L20" s="330">
        <v>72.226275831710211</v>
      </c>
      <c r="M20" s="356">
        <v>3448</v>
      </c>
      <c r="N20" s="330">
        <v>38.985002984930617</v>
      </c>
      <c r="O20" s="356">
        <v>1432</v>
      </c>
      <c r="P20" s="330">
        <v>16.190987318567473</v>
      </c>
      <c r="Q20" s="356">
        <v>1508</v>
      </c>
      <c r="R20" s="330">
        <v>17.050285528212115</v>
      </c>
      <c r="S20" s="232">
        <v>2952</v>
      </c>
      <c r="T20" s="330">
        <v>33.376951511460319</v>
      </c>
      <c r="U20" s="87">
        <v>1371</v>
      </c>
      <c r="V20" s="330">
        <v>15.501287439773748</v>
      </c>
      <c r="W20" s="356">
        <v>904</v>
      </c>
      <c r="X20" s="330">
        <v>10.22112607261522</v>
      </c>
      <c r="Y20" s="356">
        <v>677</v>
      </c>
      <c r="Z20" s="330">
        <v>7.6545379990713549</v>
      </c>
      <c r="AA20" s="87">
        <v>35</v>
      </c>
      <c r="AB20" s="330">
        <v>0.395729438652138</v>
      </c>
      <c r="AC20" s="232">
        <v>15</v>
      </c>
      <c r="AD20" s="330">
        <v>0.16959833085091625</v>
      </c>
      <c r="AE20" s="232">
        <v>3</v>
      </c>
      <c r="AF20" s="330">
        <v>3.3919666170183251E-2</v>
      </c>
      <c r="AG20" s="232">
        <v>17</v>
      </c>
      <c r="AH20" s="330">
        <v>0.19221144163103843</v>
      </c>
      <c r="AI20" s="84">
        <v>9375</v>
      </c>
      <c r="AJ20" s="323">
        <v>105.99895678182267</v>
      </c>
      <c r="AK20" s="495">
        <v>141</v>
      </c>
      <c r="AL20" s="330">
        <v>1.5942243099986129</v>
      </c>
      <c r="AM20" s="86">
        <v>89</v>
      </c>
      <c r="AN20" s="330">
        <v>1.0062834297154364</v>
      </c>
      <c r="AO20" s="85">
        <v>230</v>
      </c>
      <c r="AP20" s="330">
        <v>2.6005077397140495</v>
      </c>
      <c r="AQ20" s="84">
        <v>1452</v>
      </c>
      <c r="AR20" s="326">
        <v>16.014823638409105</v>
      </c>
      <c r="AS20" s="86">
        <v>122</v>
      </c>
      <c r="AT20" s="330">
        <v>1.3455981293980104</v>
      </c>
      <c r="AU20" s="85">
        <v>702</v>
      </c>
      <c r="AV20" s="330">
        <v>7.7427039904705177</v>
      </c>
      <c r="AW20" s="83" t="s">
        <v>45</v>
      </c>
    </row>
    <row r="21" spans="1:49" s="82" customFormat="1" ht="36.75" customHeight="1">
      <c r="A21" s="83" t="s">
        <v>46</v>
      </c>
      <c r="B21" s="490">
        <v>4292017</v>
      </c>
      <c r="C21" s="85">
        <v>39986</v>
      </c>
      <c r="D21" s="330">
        <v>93.163657087099139</v>
      </c>
      <c r="E21" s="232">
        <v>23049</v>
      </c>
      <c r="F21" s="330">
        <v>53.702024013418402</v>
      </c>
      <c r="G21" s="232">
        <v>10595</v>
      </c>
      <c r="H21" s="330">
        <v>24.685363548187251</v>
      </c>
      <c r="I21" s="232">
        <v>6342</v>
      </c>
      <c r="J21" s="326">
        <v>14.776269525493491</v>
      </c>
      <c r="K21" s="495">
        <v>29700</v>
      </c>
      <c r="L21" s="330">
        <v>74.476034765513333</v>
      </c>
      <c r="M21" s="356">
        <v>15638</v>
      </c>
      <c r="N21" s="330">
        <v>39.21401453411103</v>
      </c>
      <c r="O21" s="356">
        <v>6452</v>
      </c>
      <c r="P21" s="330">
        <v>16.179103579363364</v>
      </c>
      <c r="Q21" s="356">
        <v>7610</v>
      </c>
      <c r="R21" s="330">
        <v>19.082916652038936</v>
      </c>
      <c r="S21" s="232">
        <v>8020</v>
      </c>
      <c r="T21" s="330">
        <v>20.111036997286764</v>
      </c>
      <c r="U21" s="87">
        <v>3769</v>
      </c>
      <c r="V21" s="330">
        <v>9.4511843444855117</v>
      </c>
      <c r="W21" s="356">
        <v>1722</v>
      </c>
      <c r="X21" s="330">
        <v>4.3181054500408731</v>
      </c>
      <c r="Y21" s="356">
        <v>2529</v>
      </c>
      <c r="Z21" s="330">
        <v>6.3417472027603772</v>
      </c>
      <c r="AA21" s="87">
        <v>154</v>
      </c>
      <c r="AB21" s="330">
        <v>0.38617203211747647</v>
      </c>
      <c r="AC21" s="232">
        <v>38</v>
      </c>
      <c r="AD21" s="330">
        <v>9.5289202730286404E-2</v>
      </c>
      <c r="AE21" s="232">
        <v>1</v>
      </c>
      <c r="AF21" s="330">
        <v>2.5076105981654316E-3</v>
      </c>
      <c r="AG21" s="232">
        <v>115</v>
      </c>
      <c r="AH21" s="330">
        <v>0.28837521878902467</v>
      </c>
      <c r="AI21" s="84">
        <v>37874</v>
      </c>
      <c r="AJ21" s="323">
        <v>94.973243794917565</v>
      </c>
      <c r="AK21" s="495">
        <v>428</v>
      </c>
      <c r="AL21" s="330">
        <v>1.0732573360148048</v>
      </c>
      <c r="AM21" s="86">
        <v>290</v>
      </c>
      <c r="AN21" s="330">
        <v>0.7272070734679752</v>
      </c>
      <c r="AO21" s="85">
        <v>718</v>
      </c>
      <c r="AP21" s="330">
        <v>1.80046440948278</v>
      </c>
      <c r="AQ21" s="84">
        <v>5061</v>
      </c>
      <c r="AR21" s="326">
        <v>11.791658793522952</v>
      </c>
      <c r="AS21" s="86">
        <v>587</v>
      </c>
      <c r="AT21" s="330">
        <v>1.3676553471246735</v>
      </c>
      <c r="AU21" s="85">
        <v>3062</v>
      </c>
      <c r="AV21" s="330">
        <v>7.1341749112363724</v>
      </c>
      <c r="AW21" s="83" t="s">
        <v>46</v>
      </c>
    </row>
    <row r="22" spans="1:49" s="82" customFormat="1" ht="36.75" customHeight="1">
      <c r="A22" s="83" t="s">
        <v>47</v>
      </c>
      <c r="B22" s="490">
        <v>3606456</v>
      </c>
      <c r="C22" s="85">
        <v>50946</v>
      </c>
      <c r="D22" s="330">
        <v>141.26333442027297</v>
      </c>
      <c r="E22" s="232">
        <v>30658</v>
      </c>
      <c r="F22" s="330">
        <v>85.008662243487791</v>
      </c>
      <c r="G22" s="232">
        <v>10860</v>
      </c>
      <c r="H22" s="330">
        <v>30.112664621445543</v>
      </c>
      <c r="I22" s="232">
        <v>9428</v>
      </c>
      <c r="J22" s="326">
        <v>26.142007555339646</v>
      </c>
      <c r="K22" s="495">
        <v>27620</v>
      </c>
      <c r="L22" s="330">
        <v>81.836309603173902</v>
      </c>
      <c r="M22" s="356">
        <v>14072</v>
      </c>
      <c r="N22" s="330">
        <v>41.694444197533052</v>
      </c>
      <c r="O22" s="356">
        <v>5860</v>
      </c>
      <c r="P22" s="330">
        <v>17.362808626886281</v>
      </c>
      <c r="Q22" s="356">
        <v>7688</v>
      </c>
      <c r="R22" s="330">
        <v>22.779056778754562</v>
      </c>
      <c r="S22" s="232">
        <v>9083</v>
      </c>
      <c r="T22" s="330">
        <v>26.912353371673731</v>
      </c>
      <c r="U22" s="87">
        <v>4410</v>
      </c>
      <c r="V22" s="330">
        <v>13.066550519550937</v>
      </c>
      <c r="W22" s="356">
        <v>1909</v>
      </c>
      <c r="X22" s="330">
        <v>5.6562460185539098</v>
      </c>
      <c r="Y22" s="356">
        <v>2764</v>
      </c>
      <c r="Z22" s="330">
        <v>8.1895568335688864</v>
      </c>
      <c r="AA22" s="87">
        <v>130</v>
      </c>
      <c r="AB22" s="330">
        <v>0.38518176134730653</v>
      </c>
      <c r="AC22" s="232">
        <v>32</v>
      </c>
      <c r="AD22" s="330">
        <v>9.4813972023952378E-2</v>
      </c>
      <c r="AE22" s="232">
        <v>10</v>
      </c>
      <c r="AF22" s="330">
        <v>2.9629366257485117E-2</v>
      </c>
      <c r="AG22" s="232">
        <v>88</v>
      </c>
      <c r="AH22" s="330">
        <v>0.26073842306586903</v>
      </c>
      <c r="AI22" s="84">
        <v>36833</v>
      </c>
      <c r="AJ22" s="323">
        <v>109.13384473619494</v>
      </c>
      <c r="AK22" s="495">
        <v>411</v>
      </c>
      <c r="AL22" s="330">
        <v>1.2177669531826385</v>
      </c>
      <c r="AM22" s="86">
        <v>317</v>
      </c>
      <c r="AN22" s="330">
        <v>0.93925091036227826</v>
      </c>
      <c r="AO22" s="85">
        <v>728</v>
      </c>
      <c r="AP22" s="330">
        <v>2.1570178635449166</v>
      </c>
      <c r="AQ22" s="84">
        <v>4576</v>
      </c>
      <c r="AR22" s="326">
        <v>12.68835665817079</v>
      </c>
      <c r="AS22" s="86">
        <v>470</v>
      </c>
      <c r="AT22" s="330">
        <v>1.3032184504677169</v>
      </c>
      <c r="AU22" s="85">
        <v>2275</v>
      </c>
      <c r="AV22" s="330">
        <v>6.3081318613065012</v>
      </c>
      <c r="AW22" s="83" t="s">
        <v>47</v>
      </c>
    </row>
    <row r="23" spans="1:49" s="82" customFormat="1" ht="36.75" customHeight="1">
      <c r="A23" s="83" t="s">
        <v>48</v>
      </c>
      <c r="B23" s="490">
        <v>10169709</v>
      </c>
      <c r="C23" s="85">
        <v>169474</v>
      </c>
      <c r="D23" s="330">
        <v>166.64586961141168</v>
      </c>
      <c r="E23" s="232">
        <v>100496</v>
      </c>
      <c r="F23" s="330">
        <v>98.818953423347722</v>
      </c>
      <c r="G23" s="232">
        <v>34950</v>
      </c>
      <c r="H23" s="330">
        <v>34.366765066729045</v>
      </c>
      <c r="I23" s="232">
        <v>34028</v>
      </c>
      <c r="J23" s="326">
        <v>33.460151121334938</v>
      </c>
      <c r="K23" s="495">
        <v>96563</v>
      </c>
      <c r="L23" s="330">
        <v>99.973647643734935</v>
      </c>
      <c r="M23" s="356">
        <v>49259</v>
      </c>
      <c r="N23" s="330">
        <v>50.998849551927123</v>
      </c>
      <c r="O23" s="356">
        <v>21579</v>
      </c>
      <c r="P23" s="330">
        <v>22.341179773869456</v>
      </c>
      <c r="Q23" s="356">
        <v>25725</v>
      </c>
      <c r="R23" s="330">
        <v>26.63361831793835</v>
      </c>
      <c r="S23" s="232">
        <v>23489</v>
      </c>
      <c r="T23" s="330">
        <v>24.318641814190631</v>
      </c>
      <c r="U23" s="87">
        <v>11609</v>
      </c>
      <c r="V23" s="330">
        <v>12.019034987480905</v>
      </c>
      <c r="W23" s="356">
        <v>3751</v>
      </c>
      <c r="X23" s="330">
        <v>3.8834869702851997</v>
      </c>
      <c r="Y23" s="356">
        <v>8129</v>
      </c>
      <c r="Z23" s="330">
        <v>8.4161198564245243</v>
      </c>
      <c r="AA23" s="87">
        <v>566</v>
      </c>
      <c r="AB23" s="330">
        <v>0.58599136901664162</v>
      </c>
      <c r="AC23" s="232">
        <v>64</v>
      </c>
      <c r="AD23" s="330">
        <v>6.6260508157358775E-2</v>
      </c>
      <c r="AE23" s="232">
        <v>101</v>
      </c>
      <c r="AF23" s="330">
        <v>0.10456736443583181</v>
      </c>
      <c r="AG23" s="232">
        <v>401</v>
      </c>
      <c r="AH23" s="330">
        <v>0.41516349642345107</v>
      </c>
      <c r="AI23" s="84">
        <v>120618</v>
      </c>
      <c r="AJ23" s="323">
        <v>124.8782808269422</v>
      </c>
      <c r="AK23" s="495">
        <v>2049</v>
      </c>
      <c r="AL23" s="330">
        <v>2.1213715814754397</v>
      </c>
      <c r="AM23" s="86">
        <v>834</v>
      </c>
      <c r="AN23" s="330">
        <v>0.86345724692558157</v>
      </c>
      <c r="AO23" s="85">
        <v>2883</v>
      </c>
      <c r="AP23" s="330">
        <v>2.9848288284010209</v>
      </c>
      <c r="AQ23" s="84">
        <v>15731</v>
      </c>
      <c r="AR23" s="326">
        <v>15.468485873096272</v>
      </c>
      <c r="AS23" s="86">
        <v>1852</v>
      </c>
      <c r="AT23" s="330">
        <v>1.8210943892298197</v>
      </c>
      <c r="AU23" s="85">
        <v>8053</v>
      </c>
      <c r="AV23" s="330">
        <v>7.918613993773076</v>
      </c>
      <c r="AW23" s="83" t="s">
        <v>48</v>
      </c>
    </row>
    <row r="24" spans="1:49" s="82" customFormat="1" ht="36.75" customHeight="1">
      <c r="A24" s="83" t="s">
        <v>49</v>
      </c>
      <c r="B24" s="490">
        <v>5754144</v>
      </c>
      <c r="C24" s="85">
        <v>76508</v>
      </c>
      <c r="D24" s="330">
        <v>132.9615664814784</v>
      </c>
      <c r="E24" s="232">
        <v>47329</v>
      </c>
      <c r="F24" s="330">
        <v>82.252025670542835</v>
      </c>
      <c r="G24" s="232">
        <v>15583</v>
      </c>
      <c r="H24" s="330">
        <v>27.081352152466117</v>
      </c>
      <c r="I24" s="232">
        <v>13596</v>
      </c>
      <c r="J24" s="326">
        <v>23.628188658469444</v>
      </c>
      <c r="K24" s="495">
        <v>49133</v>
      </c>
      <c r="L24" s="330">
        <v>90.537735143264953</v>
      </c>
      <c r="M24" s="356">
        <v>24793</v>
      </c>
      <c r="N24" s="330">
        <v>45.686240762969248</v>
      </c>
      <c r="O24" s="356">
        <v>11415</v>
      </c>
      <c r="P24" s="330">
        <v>21.034503219025286</v>
      </c>
      <c r="Q24" s="356">
        <v>12925</v>
      </c>
      <c r="R24" s="330">
        <v>23.816991161270423</v>
      </c>
      <c r="S24" s="232">
        <v>11542</v>
      </c>
      <c r="T24" s="330">
        <v>21.268527039333325</v>
      </c>
      <c r="U24" s="87">
        <v>5156</v>
      </c>
      <c r="V24" s="330">
        <v>9.5009985630568892</v>
      </c>
      <c r="W24" s="356">
        <v>2302</v>
      </c>
      <c r="X24" s="330">
        <v>4.2419120814889375</v>
      </c>
      <c r="Y24" s="356">
        <v>4084</v>
      </c>
      <c r="Z24" s="330">
        <v>7.5256163947874972</v>
      </c>
      <c r="AA24" s="87">
        <v>397</v>
      </c>
      <c r="AB24" s="330">
        <v>0.73155477686842219</v>
      </c>
      <c r="AC24" s="232">
        <v>54</v>
      </c>
      <c r="AD24" s="330">
        <v>9.950619131207758E-2</v>
      </c>
      <c r="AE24" s="232">
        <v>38</v>
      </c>
      <c r="AF24" s="330">
        <v>7.0022875367758294E-2</v>
      </c>
      <c r="AG24" s="232">
        <v>305</v>
      </c>
      <c r="AH24" s="330">
        <v>0.56202571018858638</v>
      </c>
      <c r="AI24" s="84">
        <v>61072</v>
      </c>
      <c r="AJ24" s="323">
        <v>112.53781695946671</v>
      </c>
      <c r="AK24" s="495">
        <v>972</v>
      </c>
      <c r="AL24" s="330">
        <v>1.7911114436173965</v>
      </c>
      <c r="AM24" s="86">
        <v>442</v>
      </c>
      <c r="AN24" s="330">
        <v>0.81447660296182023</v>
      </c>
      <c r="AO24" s="85">
        <v>1414</v>
      </c>
      <c r="AP24" s="330">
        <v>2.6055880465792165</v>
      </c>
      <c r="AQ24" s="84">
        <v>7487</v>
      </c>
      <c r="AR24" s="326">
        <v>13.011492239332211</v>
      </c>
      <c r="AS24" s="86">
        <v>779</v>
      </c>
      <c r="AT24" s="330">
        <v>1.3538069259302514</v>
      </c>
      <c r="AU24" s="85">
        <v>3585</v>
      </c>
      <c r="AV24" s="330">
        <v>6.2302924640050721</v>
      </c>
      <c r="AW24" s="83" t="s">
        <v>49</v>
      </c>
    </row>
    <row r="25" spans="1:49" s="82" customFormat="1" ht="36.75" customHeight="1">
      <c r="A25" s="83" t="s">
        <v>50</v>
      </c>
      <c r="B25" s="490">
        <v>1116962</v>
      </c>
      <c r="C25" s="85">
        <v>6290</v>
      </c>
      <c r="D25" s="330">
        <v>56.313464558328754</v>
      </c>
      <c r="E25" s="232">
        <v>3829</v>
      </c>
      <c r="F25" s="330">
        <v>34.280485817780729</v>
      </c>
      <c r="G25" s="232">
        <v>1622</v>
      </c>
      <c r="H25" s="330">
        <v>14.521532514087317</v>
      </c>
      <c r="I25" s="232">
        <v>839</v>
      </c>
      <c r="J25" s="326">
        <v>7.5114462264607038</v>
      </c>
      <c r="K25" s="495">
        <v>6980</v>
      </c>
      <c r="L25" s="330">
        <v>61.301398837029922</v>
      </c>
      <c r="M25" s="356">
        <v>3424</v>
      </c>
      <c r="N25" s="330">
        <v>30.071058684525855</v>
      </c>
      <c r="O25" s="356">
        <v>1741</v>
      </c>
      <c r="P25" s="330">
        <v>15.290219967803596</v>
      </c>
      <c r="Q25" s="356">
        <v>1815</v>
      </c>
      <c r="R25" s="330">
        <v>15.940120184700474</v>
      </c>
      <c r="S25" s="232">
        <v>2387</v>
      </c>
      <c r="T25" s="330">
        <v>20.963673212606079</v>
      </c>
      <c r="U25" s="87">
        <v>980</v>
      </c>
      <c r="V25" s="330">
        <v>8.6067866562019102</v>
      </c>
      <c r="W25" s="356">
        <v>629</v>
      </c>
      <c r="X25" s="330">
        <v>5.5241518436234704</v>
      </c>
      <c r="Y25" s="356">
        <v>778</v>
      </c>
      <c r="Z25" s="330">
        <v>6.8327347127806997</v>
      </c>
      <c r="AA25" s="87">
        <v>11</v>
      </c>
      <c r="AB25" s="330">
        <v>9.6606788998184701E-2</v>
      </c>
      <c r="AC25" s="232">
        <v>2</v>
      </c>
      <c r="AD25" s="330">
        <v>1.7564870726942673E-2</v>
      </c>
      <c r="AE25" s="232">
        <v>0</v>
      </c>
      <c r="AF25" s="330">
        <v>0</v>
      </c>
      <c r="AG25" s="232">
        <v>9</v>
      </c>
      <c r="AH25" s="330">
        <v>7.9041918271242018E-2</v>
      </c>
      <c r="AI25" s="84">
        <v>9378</v>
      </c>
      <c r="AJ25" s="323">
        <v>82.361678838634191</v>
      </c>
      <c r="AK25" s="495">
        <v>98</v>
      </c>
      <c r="AL25" s="330">
        <v>0.86067866562019102</v>
      </c>
      <c r="AM25" s="86">
        <v>135</v>
      </c>
      <c r="AN25" s="330">
        <v>1.1856287740686304</v>
      </c>
      <c r="AO25" s="85">
        <v>233</v>
      </c>
      <c r="AP25" s="330">
        <v>2.0463074396888215</v>
      </c>
      <c r="AQ25" s="84">
        <v>1166</v>
      </c>
      <c r="AR25" s="326">
        <v>10.43903015500975</v>
      </c>
      <c r="AS25" s="86">
        <v>96</v>
      </c>
      <c r="AT25" s="330">
        <v>0.85947418085843574</v>
      </c>
      <c r="AU25" s="85">
        <v>1163</v>
      </c>
      <c r="AV25" s="330">
        <v>10.412171586857923</v>
      </c>
      <c r="AW25" s="83" t="s">
        <v>50</v>
      </c>
    </row>
    <row r="26" spans="1:49" s="82" customFormat="1" ht="36.75" customHeight="1">
      <c r="A26" s="83" t="s">
        <v>51</v>
      </c>
      <c r="B26" s="490">
        <v>550086</v>
      </c>
      <c r="C26" s="85">
        <v>2858</v>
      </c>
      <c r="D26" s="330">
        <v>51.955512410786682</v>
      </c>
      <c r="E26" s="232">
        <v>1685</v>
      </c>
      <c r="F26" s="330">
        <v>30.63157397206982</v>
      </c>
      <c r="G26" s="232">
        <v>747</v>
      </c>
      <c r="H26" s="330">
        <v>13.57969481135677</v>
      </c>
      <c r="I26" s="232">
        <v>426</v>
      </c>
      <c r="J26" s="326">
        <v>7.7442436273600856</v>
      </c>
      <c r="K26" s="495">
        <v>2498</v>
      </c>
      <c r="L26" s="330">
        <v>46.084026172086396</v>
      </c>
      <c r="M26" s="356">
        <v>1405</v>
      </c>
      <c r="N26" s="330">
        <v>25.919958675653074</v>
      </c>
      <c r="O26" s="356">
        <v>460</v>
      </c>
      <c r="P26" s="330">
        <v>8.4862498155163095</v>
      </c>
      <c r="Q26" s="356">
        <v>633</v>
      </c>
      <c r="R26" s="330">
        <v>11.677817680917007</v>
      </c>
      <c r="S26" s="232">
        <v>825</v>
      </c>
      <c r="T26" s="330">
        <v>15.219904560436859</v>
      </c>
      <c r="U26" s="87">
        <v>438</v>
      </c>
      <c r="V26" s="330">
        <v>8.0803856939046597</v>
      </c>
      <c r="W26" s="356">
        <v>166</v>
      </c>
      <c r="X26" s="330">
        <v>3.0624292812515379</v>
      </c>
      <c r="Y26" s="356">
        <v>221</v>
      </c>
      <c r="Z26" s="330">
        <v>4.0770895852806621</v>
      </c>
      <c r="AA26" s="87">
        <v>5</v>
      </c>
      <c r="AB26" s="330">
        <v>9.2241845820829463E-2</v>
      </c>
      <c r="AC26" s="232">
        <v>0</v>
      </c>
      <c r="AD26" s="330">
        <v>0</v>
      </c>
      <c r="AE26" s="232">
        <v>0</v>
      </c>
      <c r="AF26" s="330">
        <v>0</v>
      </c>
      <c r="AG26" s="232">
        <v>5</v>
      </c>
      <c r="AH26" s="330">
        <v>9.2241845820829463E-2</v>
      </c>
      <c r="AI26" s="84">
        <v>3328</v>
      </c>
      <c r="AJ26" s="323">
        <v>61.396172578344085</v>
      </c>
      <c r="AK26" s="495">
        <v>24</v>
      </c>
      <c r="AL26" s="330">
        <v>0.44276085993998138</v>
      </c>
      <c r="AM26" s="86">
        <v>23</v>
      </c>
      <c r="AN26" s="330">
        <v>0.42431249077581545</v>
      </c>
      <c r="AO26" s="85">
        <v>47</v>
      </c>
      <c r="AP26" s="330">
        <v>0.86707335071579694</v>
      </c>
      <c r="AQ26" s="84">
        <v>556</v>
      </c>
      <c r="AR26" s="326">
        <v>10.107510462000485</v>
      </c>
      <c r="AS26" s="86">
        <v>49</v>
      </c>
      <c r="AT26" s="330">
        <v>0.89076980690292062</v>
      </c>
      <c r="AU26" s="85">
        <v>799</v>
      </c>
      <c r="AV26" s="330">
        <v>14.52500154521293</v>
      </c>
      <c r="AW26" s="83" t="s">
        <v>51</v>
      </c>
    </row>
    <row r="27" spans="1:49" s="82" customFormat="1" ht="36.75" customHeight="1">
      <c r="A27" s="83" t="s">
        <v>52</v>
      </c>
      <c r="B27" s="490">
        <v>591460</v>
      </c>
      <c r="C27" s="85">
        <v>4913</v>
      </c>
      <c r="D27" s="330">
        <v>83.065634193352054</v>
      </c>
      <c r="E27" s="232">
        <v>3217</v>
      </c>
      <c r="F27" s="330">
        <v>54.39082947282995</v>
      </c>
      <c r="G27" s="232">
        <v>1053</v>
      </c>
      <c r="H27" s="330">
        <v>17.80340175159774</v>
      </c>
      <c r="I27" s="232">
        <v>643</v>
      </c>
      <c r="J27" s="326">
        <v>10.871402968924357</v>
      </c>
      <c r="K27" s="495">
        <v>3053</v>
      </c>
      <c r="L27" s="330">
        <v>51.561045992858354</v>
      </c>
      <c r="M27" s="356">
        <v>1822</v>
      </c>
      <c r="N27" s="330">
        <v>30.771118833602333</v>
      </c>
      <c r="O27" s="356">
        <v>608</v>
      </c>
      <c r="P27" s="330">
        <v>10.268298710664224</v>
      </c>
      <c r="Q27" s="356">
        <v>623</v>
      </c>
      <c r="R27" s="330">
        <v>10.521628448591798</v>
      </c>
      <c r="S27" s="232">
        <v>1245</v>
      </c>
      <c r="T27" s="330">
        <v>21.026368247988422</v>
      </c>
      <c r="U27" s="87">
        <v>673</v>
      </c>
      <c r="V27" s="330">
        <v>11.366060908350368</v>
      </c>
      <c r="W27" s="356">
        <v>286</v>
      </c>
      <c r="X27" s="330">
        <v>4.8301536698190271</v>
      </c>
      <c r="Y27" s="356">
        <v>286</v>
      </c>
      <c r="Z27" s="330">
        <v>4.8301536698190271</v>
      </c>
      <c r="AA27" s="87">
        <v>12</v>
      </c>
      <c r="AB27" s="330">
        <v>0.20266379034205709</v>
      </c>
      <c r="AC27" s="232">
        <v>0</v>
      </c>
      <c r="AD27" s="330">
        <v>0</v>
      </c>
      <c r="AE27" s="232">
        <v>1</v>
      </c>
      <c r="AF27" s="330">
        <v>1.6888649195171423E-2</v>
      </c>
      <c r="AG27" s="232">
        <v>11</v>
      </c>
      <c r="AH27" s="330">
        <v>0.18577514114688568</v>
      </c>
      <c r="AI27" s="84">
        <v>4310</v>
      </c>
      <c r="AJ27" s="323">
        <v>72.790078031188841</v>
      </c>
      <c r="AK27" s="495">
        <v>46</v>
      </c>
      <c r="AL27" s="330">
        <v>0.77687786297788552</v>
      </c>
      <c r="AM27" s="86">
        <v>49</v>
      </c>
      <c r="AN27" s="330">
        <v>0.82754381056339976</v>
      </c>
      <c r="AO27" s="85">
        <v>95</v>
      </c>
      <c r="AP27" s="330">
        <v>1.6044216735412853</v>
      </c>
      <c r="AQ27" s="84">
        <v>748</v>
      </c>
      <c r="AR27" s="326">
        <v>12.646670949852906</v>
      </c>
      <c r="AS27" s="86">
        <v>58</v>
      </c>
      <c r="AT27" s="330">
        <v>0.98062421803672273</v>
      </c>
      <c r="AU27" s="85">
        <v>1520</v>
      </c>
      <c r="AV27" s="330">
        <v>25.699117438203768</v>
      </c>
      <c r="AW27" s="83" t="s">
        <v>52</v>
      </c>
    </row>
    <row r="28" spans="1:49" s="82" customFormat="1" ht="36.75" customHeight="1">
      <c r="A28" s="83" t="s">
        <v>53</v>
      </c>
      <c r="B28" s="490">
        <v>420916</v>
      </c>
      <c r="C28" s="85">
        <v>3680</v>
      </c>
      <c r="D28" s="330">
        <v>87.428370506229271</v>
      </c>
      <c r="E28" s="232">
        <v>2432</v>
      </c>
      <c r="F28" s="330">
        <v>57.778749204116735</v>
      </c>
      <c r="G28" s="232">
        <v>781</v>
      </c>
      <c r="H28" s="330">
        <v>18.554771023197027</v>
      </c>
      <c r="I28" s="232">
        <v>467</v>
      </c>
      <c r="J28" s="326">
        <v>11.094850278915507</v>
      </c>
      <c r="K28" s="495">
        <v>2189</v>
      </c>
      <c r="L28" s="330">
        <v>53.304869436755766</v>
      </c>
      <c r="M28" s="356">
        <v>1155</v>
      </c>
      <c r="N28" s="330">
        <v>28.12568487869023</v>
      </c>
      <c r="O28" s="356">
        <v>401</v>
      </c>
      <c r="P28" s="330">
        <v>9.7648481700041412</v>
      </c>
      <c r="Q28" s="356">
        <v>633</v>
      </c>
      <c r="R28" s="330">
        <v>15.4143363880614</v>
      </c>
      <c r="S28" s="232">
        <v>1099</v>
      </c>
      <c r="T28" s="330">
        <v>26.762015308814338</v>
      </c>
      <c r="U28" s="87">
        <v>538</v>
      </c>
      <c r="V28" s="330">
        <v>13.100968367736227</v>
      </c>
      <c r="W28" s="356">
        <v>299</v>
      </c>
      <c r="X28" s="330">
        <v>7.2810214534444837</v>
      </c>
      <c r="Y28" s="356">
        <v>262</v>
      </c>
      <c r="Z28" s="330">
        <v>6.3800254876336284</v>
      </c>
      <c r="AA28" s="87">
        <v>8</v>
      </c>
      <c r="AB28" s="330">
        <v>0.19480993855369855</v>
      </c>
      <c r="AC28" s="232">
        <v>2</v>
      </c>
      <c r="AD28" s="330">
        <v>4.8702484638424637E-2</v>
      </c>
      <c r="AE28" s="232">
        <v>0</v>
      </c>
      <c r="AF28" s="330">
        <v>0</v>
      </c>
      <c r="AG28" s="232">
        <v>6</v>
      </c>
      <c r="AH28" s="330">
        <v>0.14610745391527391</v>
      </c>
      <c r="AI28" s="84">
        <v>3296</v>
      </c>
      <c r="AJ28" s="323">
        <v>80.26169468412381</v>
      </c>
      <c r="AK28" s="495">
        <v>120</v>
      </c>
      <c r="AL28" s="330">
        <v>2.9221490783054782</v>
      </c>
      <c r="AM28" s="86">
        <v>65</v>
      </c>
      <c r="AN28" s="330">
        <v>1.5828307507488011</v>
      </c>
      <c r="AO28" s="85">
        <v>185</v>
      </c>
      <c r="AP28" s="330">
        <v>4.50497982905428</v>
      </c>
      <c r="AQ28" s="84">
        <v>438</v>
      </c>
      <c r="AR28" s="326">
        <v>10.405876706991418</v>
      </c>
      <c r="AS28" s="86">
        <v>72</v>
      </c>
      <c r="AT28" s="330">
        <v>1.710555075121877</v>
      </c>
      <c r="AU28" s="85">
        <v>390</v>
      </c>
      <c r="AV28" s="330">
        <v>9.2655066569101674</v>
      </c>
      <c r="AW28" s="83" t="s">
        <v>53</v>
      </c>
    </row>
    <row r="29" spans="1:49" s="82" customFormat="1" ht="36.75" customHeight="1">
      <c r="A29" s="83" t="s">
        <v>54</v>
      </c>
      <c r="B29" s="490">
        <v>468590</v>
      </c>
      <c r="C29" s="85">
        <v>5275</v>
      </c>
      <c r="D29" s="330">
        <v>112.57175782667152</v>
      </c>
      <c r="E29" s="232">
        <v>3080</v>
      </c>
      <c r="F29" s="330">
        <v>65.729102200217682</v>
      </c>
      <c r="G29" s="232">
        <v>1199</v>
      </c>
      <c r="H29" s="330">
        <v>25.587400499370453</v>
      </c>
      <c r="I29" s="232">
        <v>996</v>
      </c>
      <c r="J29" s="326">
        <v>21.255255127083377</v>
      </c>
      <c r="K29" s="495">
        <v>3125</v>
      </c>
      <c r="L29" s="330">
        <v>71.450510137588907</v>
      </c>
      <c r="M29" s="356">
        <v>1692</v>
      </c>
      <c r="N29" s="330">
        <v>38.686164208896137</v>
      </c>
      <c r="O29" s="356">
        <v>687</v>
      </c>
      <c r="P29" s="330">
        <v>15.707680148647546</v>
      </c>
      <c r="Q29" s="356">
        <v>746</v>
      </c>
      <c r="R29" s="330">
        <v>17.056665780045225</v>
      </c>
      <c r="S29" s="232">
        <v>1112</v>
      </c>
      <c r="T29" s="330">
        <v>25.424949527359637</v>
      </c>
      <c r="U29" s="87">
        <v>433</v>
      </c>
      <c r="V29" s="330">
        <v>9.9001826846643191</v>
      </c>
      <c r="W29" s="356">
        <v>297</v>
      </c>
      <c r="X29" s="330">
        <v>6.7906564834764493</v>
      </c>
      <c r="Y29" s="356">
        <v>382</v>
      </c>
      <c r="Z29" s="330">
        <v>8.7341103592188674</v>
      </c>
      <c r="AA29" s="87">
        <v>30</v>
      </c>
      <c r="AB29" s="330">
        <v>0.68592489732085349</v>
      </c>
      <c r="AC29" s="232">
        <v>0</v>
      </c>
      <c r="AD29" s="330">
        <v>0</v>
      </c>
      <c r="AE29" s="232">
        <v>4</v>
      </c>
      <c r="AF29" s="330">
        <v>9.1456652976113814E-2</v>
      </c>
      <c r="AG29" s="232">
        <v>26</v>
      </c>
      <c r="AH29" s="330">
        <v>0.59446824434473966</v>
      </c>
      <c r="AI29" s="84">
        <v>4267</v>
      </c>
      <c r="AJ29" s="323">
        <v>97.56138456226941</v>
      </c>
      <c r="AK29" s="495">
        <v>64</v>
      </c>
      <c r="AL29" s="330">
        <v>1.463306447617821</v>
      </c>
      <c r="AM29" s="86">
        <v>29</v>
      </c>
      <c r="AN29" s="330">
        <v>0.66306073407682509</v>
      </c>
      <c r="AO29" s="85">
        <v>93</v>
      </c>
      <c r="AP29" s="330">
        <v>2.1263671816946457</v>
      </c>
      <c r="AQ29" s="84">
        <v>505</v>
      </c>
      <c r="AR29" s="326">
        <v>10.777011886724001</v>
      </c>
      <c r="AS29" s="86">
        <v>83</v>
      </c>
      <c r="AT29" s="330">
        <v>1.7712712605902814</v>
      </c>
      <c r="AU29" s="85">
        <v>329</v>
      </c>
      <c r="AV29" s="330">
        <v>7.0210631895687063</v>
      </c>
      <c r="AW29" s="83" t="s">
        <v>54</v>
      </c>
    </row>
    <row r="30" spans="1:49" s="82" customFormat="1" ht="36.75" customHeight="1">
      <c r="A30" s="83" t="s">
        <v>55</v>
      </c>
      <c r="B30" s="490">
        <v>1048173</v>
      </c>
      <c r="C30" s="85">
        <v>10960</v>
      </c>
      <c r="D30" s="330">
        <v>104.56289181270648</v>
      </c>
      <c r="E30" s="232">
        <v>6654</v>
      </c>
      <c r="F30" s="330">
        <v>63.481887054904099</v>
      </c>
      <c r="G30" s="232">
        <v>2715</v>
      </c>
      <c r="H30" s="330">
        <v>25.902212707253476</v>
      </c>
      <c r="I30" s="232">
        <v>1591</v>
      </c>
      <c r="J30" s="326">
        <v>15.178792050548909</v>
      </c>
      <c r="K30" s="495">
        <v>7083</v>
      </c>
      <c r="L30" s="330">
        <v>70.032885695019289</v>
      </c>
      <c r="M30" s="356">
        <v>3514</v>
      </c>
      <c r="N30" s="330">
        <v>34.744537672214847</v>
      </c>
      <c r="O30" s="356">
        <v>2067</v>
      </c>
      <c r="P30" s="330">
        <v>20.437381721248745</v>
      </c>
      <c r="Q30" s="356">
        <v>1502</v>
      </c>
      <c r="R30" s="330">
        <v>14.850966301555692</v>
      </c>
      <c r="S30" s="232">
        <v>3972</v>
      </c>
      <c r="T30" s="330">
        <v>39.272994773488151</v>
      </c>
      <c r="U30" s="87">
        <v>1598</v>
      </c>
      <c r="V30" s="330">
        <v>15.800162549857522</v>
      </c>
      <c r="W30" s="356">
        <v>1389</v>
      </c>
      <c r="X30" s="330">
        <v>13.733683217617083</v>
      </c>
      <c r="Y30" s="356">
        <v>985</v>
      </c>
      <c r="Z30" s="330">
        <v>9.7391490060135535</v>
      </c>
      <c r="AA30" s="87">
        <v>32</v>
      </c>
      <c r="AB30" s="330">
        <v>0.31639874943394286</v>
      </c>
      <c r="AC30" s="232">
        <v>11</v>
      </c>
      <c r="AD30" s="330">
        <v>0.10876207011791786</v>
      </c>
      <c r="AE30" s="232">
        <v>4</v>
      </c>
      <c r="AF30" s="330">
        <v>3.9549843679242858E-2</v>
      </c>
      <c r="AG30" s="232">
        <v>17</v>
      </c>
      <c r="AH30" s="330">
        <v>0.16808683563678214</v>
      </c>
      <c r="AI30" s="84">
        <v>11087</v>
      </c>
      <c r="AJ30" s="323">
        <v>109.6222792179414</v>
      </c>
      <c r="AK30" s="495">
        <v>76</v>
      </c>
      <c r="AL30" s="330">
        <v>0.75144702990561429</v>
      </c>
      <c r="AM30" s="86">
        <v>65</v>
      </c>
      <c r="AN30" s="330">
        <v>0.64268495978769635</v>
      </c>
      <c r="AO30" s="85">
        <v>141</v>
      </c>
      <c r="AP30" s="330">
        <v>1.3941319896933106</v>
      </c>
      <c r="AQ30" s="84">
        <v>1445</v>
      </c>
      <c r="AR30" s="326">
        <v>13.785892214357744</v>
      </c>
      <c r="AS30" s="86">
        <v>134</v>
      </c>
      <c r="AT30" s="330">
        <v>1.278414918148054</v>
      </c>
      <c r="AU30" s="85">
        <v>636</v>
      </c>
      <c r="AV30" s="330">
        <v>6.067700656284793</v>
      </c>
      <c r="AW30" s="83" t="s">
        <v>55</v>
      </c>
    </row>
    <row r="31" spans="1:49" s="82" customFormat="1" ht="36.75" customHeight="1">
      <c r="A31" s="83" t="s">
        <v>56</v>
      </c>
      <c r="B31" s="490">
        <v>950022</v>
      </c>
      <c r="C31" s="85">
        <v>7646</v>
      </c>
      <c r="D31" s="330">
        <v>80.482346724602166</v>
      </c>
      <c r="E31" s="232">
        <v>4618</v>
      </c>
      <c r="F31" s="330">
        <v>48.609400624406597</v>
      </c>
      <c r="G31" s="232">
        <v>1537</v>
      </c>
      <c r="H31" s="330">
        <v>16.178572706737317</v>
      </c>
      <c r="I31" s="232">
        <v>1491</v>
      </c>
      <c r="J31" s="326">
        <v>15.694373393458257</v>
      </c>
      <c r="K31" s="495">
        <v>7050</v>
      </c>
      <c r="L31" s="330">
        <v>76.236491001931341</v>
      </c>
      <c r="M31" s="356">
        <v>3493</v>
      </c>
      <c r="N31" s="330">
        <v>37.772207527623571</v>
      </c>
      <c r="O31" s="356">
        <v>1704</v>
      </c>
      <c r="P31" s="330">
        <v>18.42652208046681</v>
      </c>
      <c r="Q31" s="356">
        <v>1853</v>
      </c>
      <c r="R31" s="330">
        <v>20.037761393840963</v>
      </c>
      <c r="S31" s="232">
        <v>2030</v>
      </c>
      <c r="T31" s="330">
        <v>21.951783933889448</v>
      </c>
      <c r="U31" s="87">
        <v>874</v>
      </c>
      <c r="V31" s="330">
        <v>9.451162146906098</v>
      </c>
      <c r="W31" s="356">
        <v>501</v>
      </c>
      <c r="X31" s="330">
        <v>5.4176570201372485</v>
      </c>
      <c r="Y31" s="356">
        <v>655</v>
      </c>
      <c r="Z31" s="330">
        <v>7.0829647668461035</v>
      </c>
      <c r="AA31" s="87">
        <v>66</v>
      </c>
      <c r="AB31" s="330">
        <v>0.71370332001808057</v>
      </c>
      <c r="AC31" s="232">
        <v>8</v>
      </c>
      <c r="AD31" s="330">
        <v>8.650949333552492E-2</v>
      </c>
      <c r="AE31" s="232">
        <v>16</v>
      </c>
      <c r="AF31" s="330">
        <v>0.17301898667104984</v>
      </c>
      <c r="AG31" s="232">
        <v>42</v>
      </c>
      <c r="AH31" s="330">
        <v>0.45417484001150588</v>
      </c>
      <c r="AI31" s="84">
        <v>9146</v>
      </c>
      <c r="AJ31" s="323">
        <v>98.90197825583887</v>
      </c>
      <c r="AK31" s="495">
        <v>57</v>
      </c>
      <c r="AL31" s="330">
        <v>0.61638014001561514</v>
      </c>
      <c r="AM31" s="86">
        <v>94</v>
      </c>
      <c r="AN31" s="330">
        <v>1.016486546692418</v>
      </c>
      <c r="AO31" s="85">
        <v>151</v>
      </c>
      <c r="AP31" s="330">
        <v>1.632866686708033</v>
      </c>
      <c r="AQ31" s="84">
        <v>1333</v>
      </c>
      <c r="AR31" s="326">
        <v>14.031254013064961</v>
      </c>
      <c r="AS31" s="86">
        <v>91</v>
      </c>
      <c r="AT31" s="330">
        <v>0.95787255453031606</v>
      </c>
      <c r="AU31" s="85">
        <v>3727</v>
      </c>
      <c r="AV31" s="330">
        <v>39.230670447631738</v>
      </c>
      <c r="AW31" s="83" t="s">
        <v>56</v>
      </c>
    </row>
    <row r="32" spans="1:49" s="82" customFormat="1" ht="36.75" customHeight="1">
      <c r="A32" s="83" t="s">
        <v>57</v>
      </c>
      <c r="B32" s="490">
        <v>1737255</v>
      </c>
      <c r="C32" s="85">
        <v>20033</v>
      </c>
      <c r="D32" s="330">
        <v>115.31410184457665</v>
      </c>
      <c r="E32" s="232">
        <v>12586</v>
      </c>
      <c r="F32" s="330">
        <v>72.447625708373266</v>
      </c>
      <c r="G32" s="232">
        <v>3709</v>
      </c>
      <c r="H32" s="330">
        <v>21.349773061525223</v>
      </c>
      <c r="I32" s="232">
        <v>3738</v>
      </c>
      <c r="J32" s="326">
        <v>21.516703074678155</v>
      </c>
      <c r="K32" s="495">
        <v>14212</v>
      </c>
      <c r="L32" s="330">
        <v>85.816833915160586</v>
      </c>
      <c r="M32" s="356">
        <v>7345</v>
      </c>
      <c r="N32" s="330">
        <v>44.351579306702398</v>
      </c>
      <c r="O32" s="356">
        <v>3272</v>
      </c>
      <c r="P32" s="330">
        <v>19.757436009738633</v>
      </c>
      <c r="Q32" s="356">
        <v>3595</v>
      </c>
      <c r="R32" s="330">
        <v>21.707818598719555</v>
      </c>
      <c r="S32" s="232">
        <v>4591</v>
      </c>
      <c r="T32" s="330">
        <v>27.722001442759797</v>
      </c>
      <c r="U32" s="87">
        <v>2188</v>
      </c>
      <c r="V32" s="330">
        <v>13.211879581084391</v>
      </c>
      <c r="W32" s="356">
        <v>1097</v>
      </c>
      <c r="X32" s="330">
        <v>6.6240547991085812</v>
      </c>
      <c r="Y32" s="356">
        <v>1306</v>
      </c>
      <c r="Z32" s="330">
        <v>7.8860670625668252</v>
      </c>
      <c r="AA32" s="87">
        <v>53</v>
      </c>
      <c r="AB32" s="330">
        <v>0.32003181800615754</v>
      </c>
      <c r="AC32" s="232">
        <v>10</v>
      </c>
      <c r="AD32" s="330">
        <v>6.0383361887954255E-2</v>
      </c>
      <c r="AE32" s="232">
        <v>1</v>
      </c>
      <c r="AF32" s="330">
        <v>6.0383361887954255E-3</v>
      </c>
      <c r="AG32" s="232">
        <v>42</v>
      </c>
      <c r="AH32" s="330">
        <v>0.25361011992940785</v>
      </c>
      <c r="AI32" s="84">
        <v>18856</v>
      </c>
      <c r="AJ32" s="323">
        <v>113.85886717592655</v>
      </c>
      <c r="AK32" s="495">
        <v>324</v>
      </c>
      <c r="AL32" s="330">
        <v>1.9564209251697178</v>
      </c>
      <c r="AM32" s="86">
        <v>322</v>
      </c>
      <c r="AN32" s="330">
        <v>1.9443442527921271</v>
      </c>
      <c r="AO32" s="85">
        <v>646</v>
      </c>
      <c r="AP32" s="330">
        <v>3.9007651779618451</v>
      </c>
      <c r="AQ32" s="84">
        <v>2176</v>
      </c>
      <c r="AR32" s="326">
        <v>12.525507193820136</v>
      </c>
      <c r="AS32" s="86">
        <v>366</v>
      </c>
      <c r="AT32" s="330">
        <v>2.1067718901370265</v>
      </c>
      <c r="AU32" s="85">
        <v>1158</v>
      </c>
      <c r="AV32" s="330">
        <v>6.6656881114171496</v>
      </c>
      <c r="AW32" s="83" t="s">
        <v>57</v>
      </c>
    </row>
    <row r="33" spans="1:49" s="82" customFormat="1" ht="36.75" customHeight="1">
      <c r="A33" s="83" t="s">
        <v>58</v>
      </c>
      <c r="B33" s="490">
        <v>4147204</v>
      </c>
      <c r="C33" s="85">
        <v>41129</v>
      </c>
      <c r="D33" s="330">
        <v>99.172840303973473</v>
      </c>
      <c r="E33" s="232">
        <v>27448</v>
      </c>
      <c r="F33" s="330">
        <v>66.184349745033032</v>
      </c>
      <c r="G33" s="232">
        <v>7092</v>
      </c>
      <c r="H33" s="330">
        <v>17.100677950735001</v>
      </c>
      <c r="I33" s="232">
        <v>6589</v>
      </c>
      <c r="J33" s="326">
        <v>15.887812608205431</v>
      </c>
      <c r="K33" s="495">
        <v>35462</v>
      </c>
      <c r="L33" s="330">
        <v>88.28377408694557</v>
      </c>
      <c r="M33" s="356">
        <v>19245</v>
      </c>
      <c r="N33" s="330">
        <v>47.911038077470749</v>
      </c>
      <c r="O33" s="356">
        <v>7688</v>
      </c>
      <c r="P33" s="330">
        <v>19.13951991372279</v>
      </c>
      <c r="Q33" s="356">
        <v>8529</v>
      </c>
      <c r="R33" s="330">
        <v>21.233216095752041</v>
      </c>
      <c r="S33" s="232">
        <v>10378</v>
      </c>
      <c r="T33" s="330">
        <v>25.836360258144527</v>
      </c>
      <c r="U33" s="87">
        <v>5211</v>
      </c>
      <c r="V33" s="330">
        <v>12.972949827056382</v>
      </c>
      <c r="W33" s="356">
        <v>1840</v>
      </c>
      <c r="X33" s="330">
        <v>4.5807383768535299</v>
      </c>
      <c r="Y33" s="356">
        <v>3327</v>
      </c>
      <c r="Z33" s="330">
        <v>8.2826720542346166</v>
      </c>
      <c r="AA33" s="87">
        <v>170</v>
      </c>
      <c r="AB33" s="330">
        <v>0.42322039351364132</v>
      </c>
      <c r="AC33" s="232">
        <v>29</v>
      </c>
      <c r="AD33" s="330">
        <v>7.2196420069974107E-2</v>
      </c>
      <c r="AE33" s="232">
        <v>10</v>
      </c>
      <c r="AF33" s="330">
        <v>2.4895317265508313E-2</v>
      </c>
      <c r="AG33" s="232">
        <v>131</v>
      </c>
      <c r="AH33" s="330">
        <v>0.32612865617815889</v>
      </c>
      <c r="AI33" s="84">
        <v>46010</v>
      </c>
      <c r="AJ33" s="323">
        <v>114.54335473860375</v>
      </c>
      <c r="AK33" s="495">
        <v>666</v>
      </c>
      <c r="AL33" s="330">
        <v>1.6580281298828536</v>
      </c>
      <c r="AM33" s="86">
        <v>757</v>
      </c>
      <c r="AN33" s="330">
        <v>1.8845755169989793</v>
      </c>
      <c r="AO33" s="85">
        <v>1423</v>
      </c>
      <c r="AP33" s="330">
        <v>3.5426036468818332</v>
      </c>
      <c r="AQ33" s="84">
        <v>4934</v>
      </c>
      <c r="AR33" s="326">
        <v>11.897172167079313</v>
      </c>
      <c r="AS33" s="86">
        <v>420</v>
      </c>
      <c r="AT33" s="330">
        <v>1.0127305046966584</v>
      </c>
      <c r="AU33" s="85">
        <v>3440</v>
      </c>
      <c r="AV33" s="330">
        <v>8.2947450860869161</v>
      </c>
      <c r="AW33" s="83" t="s">
        <v>58</v>
      </c>
    </row>
    <row r="34" spans="1:49" s="82" customFormat="1" ht="36.75" customHeight="1">
      <c r="A34" s="83" t="s">
        <v>59</v>
      </c>
      <c r="B34" s="490">
        <v>1000092</v>
      </c>
      <c r="C34" s="85">
        <v>8800</v>
      </c>
      <c r="D34" s="330">
        <v>87.991904744763488</v>
      </c>
      <c r="E34" s="232">
        <v>4898</v>
      </c>
      <c r="F34" s="330">
        <v>48.975494254528577</v>
      </c>
      <c r="G34" s="232">
        <v>2246</v>
      </c>
      <c r="H34" s="330">
        <v>22.457933870083952</v>
      </c>
      <c r="I34" s="232">
        <v>1656</v>
      </c>
      <c r="J34" s="326">
        <v>16.558476620150948</v>
      </c>
      <c r="K34" s="495">
        <v>6912</v>
      </c>
      <c r="L34" s="330">
        <v>73.580028926716608</v>
      </c>
      <c r="M34" s="356">
        <v>3555</v>
      </c>
      <c r="N34" s="330">
        <v>37.843895086006597</v>
      </c>
      <c r="O34" s="356">
        <v>1602</v>
      </c>
      <c r="P34" s="330">
        <v>17.05370462103588</v>
      </c>
      <c r="Q34" s="356">
        <v>1755</v>
      </c>
      <c r="R34" s="330">
        <v>18.682429219674141</v>
      </c>
      <c r="S34" s="232">
        <v>1984</v>
      </c>
      <c r="T34" s="330">
        <v>21.12019348822421</v>
      </c>
      <c r="U34" s="87">
        <v>923</v>
      </c>
      <c r="V34" s="330">
        <v>9.8255738859026955</v>
      </c>
      <c r="W34" s="356">
        <v>354</v>
      </c>
      <c r="X34" s="330">
        <v>3.7684216203787155</v>
      </c>
      <c r="Y34" s="356">
        <v>707</v>
      </c>
      <c r="Z34" s="330">
        <v>7.5261979819428015</v>
      </c>
      <c r="AA34" s="87">
        <v>42</v>
      </c>
      <c r="AB34" s="330">
        <v>0.44710087021442391</v>
      </c>
      <c r="AC34" s="232">
        <v>8</v>
      </c>
      <c r="AD34" s="330">
        <v>8.5162070517033117E-2</v>
      </c>
      <c r="AE34" s="232">
        <v>1</v>
      </c>
      <c r="AF34" s="330">
        <v>1.064525881462914E-2</v>
      </c>
      <c r="AG34" s="232">
        <v>33</v>
      </c>
      <c r="AH34" s="330">
        <v>0.35129354088276166</v>
      </c>
      <c r="AI34" s="84">
        <v>8938</v>
      </c>
      <c r="AJ34" s="323">
        <v>95.147323285155252</v>
      </c>
      <c r="AK34" s="495">
        <v>114</v>
      </c>
      <c r="AL34" s="330">
        <v>1.2135595048677219</v>
      </c>
      <c r="AM34" s="86">
        <v>111</v>
      </c>
      <c r="AN34" s="330">
        <v>1.1816237284238347</v>
      </c>
      <c r="AO34" s="85">
        <v>225</v>
      </c>
      <c r="AP34" s="330">
        <v>2.3951832332915566</v>
      </c>
      <c r="AQ34" s="84">
        <v>996</v>
      </c>
      <c r="AR34" s="326">
        <v>9.9590837642936858</v>
      </c>
      <c r="AS34" s="86">
        <v>89</v>
      </c>
      <c r="AT34" s="330">
        <v>0.88991812753226707</v>
      </c>
      <c r="AU34" s="85">
        <v>912</v>
      </c>
      <c r="AV34" s="330">
        <v>9.119161037184579</v>
      </c>
      <c r="AW34" s="83" t="s">
        <v>59</v>
      </c>
    </row>
    <row r="35" spans="1:49" s="82" customFormat="1" ht="36.75" customHeight="1">
      <c r="A35" s="83" t="s">
        <v>60</v>
      </c>
      <c r="B35" s="490">
        <v>819705</v>
      </c>
      <c r="C35" s="85">
        <v>8984</v>
      </c>
      <c r="D35" s="330">
        <v>109.60040502375855</v>
      </c>
      <c r="E35" s="232">
        <v>6106</v>
      </c>
      <c r="F35" s="330">
        <v>74.490212942461014</v>
      </c>
      <c r="G35" s="232">
        <v>1592</v>
      </c>
      <c r="H35" s="330">
        <v>19.421621192990163</v>
      </c>
      <c r="I35" s="232">
        <v>1286</v>
      </c>
      <c r="J35" s="326">
        <v>15.688570888307378</v>
      </c>
      <c r="K35" s="495">
        <v>7068</v>
      </c>
      <c r="L35" s="330">
        <v>90.114938620779043</v>
      </c>
      <c r="M35" s="356">
        <v>3402</v>
      </c>
      <c r="N35" s="330">
        <v>43.374507808133885</v>
      </c>
      <c r="O35" s="356">
        <v>1826</v>
      </c>
      <c r="P35" s="330">
        <v>23.280967447869624</v>
      </c>
      <c r="Q35" s="356">
        <v>1840</v>
      </c>
      <c r="R35" s="330">
        <v>23.459463364775527</v>
      </c>
      <c r="S35" s="232">
        <v>1416</v>
      </c>
      <c r="T35" s="330">
        <v>18.053587024196819</v>
      </c>
      <c r="U35" s="87">
        <v>748</v>
      </c>
      <c r="V35" s="330">
        <v>9.5367818461152698</v>
      </c>
      <c r="W35" s="356">
        <v>252</v>
      </c>
      <c r="X35" s="330">
        <v>3.2129265043062136</v>
      </c>
      <c r="Y35" s="356">
        <v>416</v>
      </c>
      <c r="Z35" s="330">
        <v>5.3038786737753369</v>
      </c>
      <c r="AA35" s="87">
        <v>39</v>
      </c>
      <c r="AB35" s="330">
        <v>0.49723862566643778</v>
      </c>
      <c r="AC35" s="232">
        <v>7</v>
      </c>
      <c r="AD35" s="330">
        <v>8.9247958452950388E-2</v>
      </c>
      <c r="AE35" s="232">
        <v>10</v>
      </c>
      <c r="AF35" s="330">
        <v>0.12749708350421485</v>
      </c>
      <c r="AG35" s="232">
        <v>22</v>
      </c>
      <c r="AH35" s="330">
        <v>0.28049358370927263</v>
      </c>
      <c r="AI35" s="84">
        <v>8523</v>
      </c>
      <c r="AJ35" s="323">
        <v>108.6657642706423</v>
      </c>
      <c r="AK35" s="495">
        <v>225</v>
      </c>
      <c r="AL35" s="330">
        <v>2.8686843788448337</v>
      </c>
      <c r="AM35" s="86">
        <v>102</v>
      </c>
      <c r="AN35" s="330">
        <v>1.3004702517429914</v>
      </c>
      <c r="AO35" s="85">
        <v>327</v>
      </c>
      <c r="AP35" s="330">
        <v>4.1691546305878244</v>
      </c>
      <c r="AQ35" s="84">
        <v>1211</v>
      </c>
      <c r="AR35" s="326">
        <v>14.773607578336108</v>
      </c>
      <c r="AS35" s="86">
        <v>61</v>
      </c>
      <c r="AT35" s="330">
        <v>0.74417015877663306</v>
      </c>
      <c r="AU35" s="85">
        <v>1605</v>
      </c>
      <c r="AV35" s="330">
        <v>19.580214833385181</v>
      </c>
      <c r="AW35" s="83" t="s">
        <v>60</v>
      </c>
    </row>
    <row r="36" spans="1:49" s="82" customFormat="1" ht="36.75" customHeight="1">
      <c r="A36" s="83" t="s">
        <v>61</v>
      </c>
      <c r="B36" s="490">
        <v>1155272</v>
      </c>
      <c r="C36" s="85">
        <v>18288</v>
      </c>
      <c r="D36" s="330">
        <v>158.30038294012147</v>
      </c>
      <c r="E36" s="232">
        <v>11186</v>
      </c>
      <c r="F36" s="330">
        <v>96.825682609809633</v>
      </c>
      <c r="G36" s="232">
        <v>3719</v>
      </c>
      <c r="H36" s="330">
        <v>32.191553158044165</v>
      </c>
      <c r="I36" s="232">
        <v>3383</v>
      </c>
      <c r="J36" s="326">
        <v>29.283147172267658</v>
      </c>
      <c r="K36" s="495">
        <v>11168</v>
      </c>
      <c r="L36" s="330">
        <v>99.52666610027407</v>
      </c>
      <c r="M36" s="356">
        <v>6010</v>
      </c>
      <c r="N36" s="330">
        <v>53.559747784979152</v>
      </c>
      <c r="O36" s="356">
        <v>2405</v>
      </c>
      <c r="P36" s="330">
        <v>21.432810885669696</v>
      </c>
      <c r="Q36" s="356">
        <v>2753</v>
      </c>
      <c r="R36" s="330">
        <v>24.534107429625227</v>
      </c>
      <c r="S36" s="232">
        <v>3549</v>
      </c>
      <c r="T36" s="330">
        <v>31.627877685339602</v>
      </c>
      <c r="U36" s="87">
        <v>1811</v>
      </c>
      <c r="V36" s="330">
        <v>16.139218508918013</v>
      </c>
      <c r="W36" s="356">
        <v>774</v>
      </c>
      <c r="X36" s="330">
        <v>6.8977112787976473</v>
      </c>
      <c r="Y36" s="356">
        <v>964</v>
      </c>
      <c r="Z36" s="330">
        <v>8.5909478976239448</v>
      </c>
      <c r="AA36" s="87">
        <v>101</v>
      </c>
      <c r="AB36" s="330">
        <v>0.90008893948134683</v>
      </c>
      <c r="AC36" s="232">
        <v>19</v>
      </c>
      <c r="AD36" s="330">
        <v>0.16932366188262959</v>
      </c>
      <c r="AE36" s="232">
        <v>15</v>
      </c>
      <c r="AF36" s="330">
        <v>0.13367657517049705</v>
      </c>
      <c r="AG36" s="232">
        <v>67</v>
      </c>
      <c r="AH36" s="330">
        <v>0.59708870242822021</v>
      </c>
      <c r="AI36" s="84">
        <v>14818</v>
      </c>
      <c r="AJ36" s="323">
        <v>132.05463272509502</v>
      </c>
      <c r="AK36" s="495">
        <v>202</v>
      </c>
      <c r="AL36" s="330">
        <v>1.8001778789626937</v>
      </c>
      <c r="AM36" s="86">
        <v>147</v>
      </c>
      <c r="AN36" s="330">
        <v>1.3100304366708713</v>
      </c>
      <c r="AO36" s="85">
        <v>349</v>
      </c>
      <c r="AP36" s="330">
        <v>3.1102083156335647</v>
      </c>
      <c r="AQ36" s="84">
        <v>2709</v>
      </c>
      <c r="AR36" s="326">
        <v>23.449023260323109</v>
      </c>
      <c r="AS36" s="86">
        <v>193</v>
      </c>
      <c r="AT36" s="330">
        <v>1.6706022477823406</v>
      </c>
      <c r="AU36" s="85">
        <v>990</v>
      </c>
      <c r="AV36" s="330">
        <v>8.5694104938057887</v>
      </c>
      <c r="AW36" s="83" t="s">
        <v>61</v>
      </c>
    </row>
    <row r="37" spans="1:49" s="82" customFormat="1" ht="36.75" customHeight="1">
      <c r="A37" s="83" t="s">
        <v>62</v>
      </c>
      <c r="B37" s="490">
        <v>5717425</v>
      </c>
      <c r="C37" s="85">
        <v>119583</v>
      </c>
      <c r="D37" s="330">
        <v>209.15534528218558</v>
      </c>
      <c r="E37" s="232">
        <v>78927</v>
      </c>
      <c r="F37" s="330">
        <v>138.04641075309252</v>
      </c>
      <c r="G37" s="232">
        <v>19899</v>
      </c>
      <c r="H37" s="330">
        <v>34.804129481366175</v>
      </c>
      <c r="I37" s="232">
        <v>20757</v>
      </c>
      <c r="J37" s="326">
        <v>36.304805047726902</v>
      </c>
      <c r="K37" s="495">
        <v>61470</v>
      </c>
      <c r="L37" s="330">
        <v>112.56303859775055</v>
      </c>
      <c r="M37" s="356">
        <v>28689</v>
      </c>
      <c r="N37" s="330">
        <v>52.534911572000418</v>
      </c>
      <c r="O37" s="356">
        <v>15185</v>
      </c>
      <c r="P37" s="330">
        <v>27.806568099997435</v>
      </c>
      <c r="Q37" s="356">
        <v>17596</v>
      </c>
      <c r="R37" s="330">
        <v>32.221558925752703</v>
      </c>
      <c r="S37" s="232">
        <v>22858</v>
      </c>
      <c r="T37" s="330">
        <v>41.857262669064291</v>
      </c>
      <c r="U37" s="87">
        <v>11080</v>
      </c>
      <c r="V37" s="330">
        <v>20.289547220808135</v>
      </c>
      <c r="W37" s="356">
        <v>5388</v>
      </c>
      <c r="X37" s="330">
        <v>9.8664332514182522</v>
      </c>
      <c r="Y37" s="356">
        <v>6390</v>
      </c>
      <c r="Z37" s="330">
        <v>11.701282196837905</v>
      </c>
      <c r="AA37" s="87">
        <v>500</v>
      </c>
      <c r="AB37" s="330">
        <v>0.91559328613755131</v>
      </c>
      <c r="AC37" s="232">
        <v>82</v>
      </c>
      <c r="AD37" s="330">
        <v>0.15015729892655841</v>
      </c>
      <c r="AE37" s="232">
        <v>68</v>
      </c>
      <c r="AF37" s="330">
        <v>0.12452068691470698</v>
      </c>
      <c r="AG37" s="232">
        <v>350</v>
      </c>
      <c r="AH37" s="330">
        <v>0.64091530029628596</v>
      </c>
      <c r="AI37" s="84">
        <v>84828</v>
      </c>
      <c r="AJ37" s="323">
        <v>155.3358945529524</v>
      </c>
      <c r="AK37" s="495">
        <v>3606</v>
      </c>
      <c r="AL37" s="330">
        <v>6.6032587796240199</v>
      </c>
      <c r="AM37" s="86">
        <v>928</v>
      </c>
      <c r="AN37" s="330">
        <v>1.6993411390712949</v>
      </c>
      <c r="AO37" s="85">
        <v>4534</v>
      </c>
      <c r="AP37" s="330">
        <v>8.3025999186953143</v>
      </c>
      <c r="AQ37" s="84">
        <v>11584</v>
      </c>
      <c r="AR37" s="326">
        <v>20.260869184991495</v>
      </c>
      <c r="AS37" s="86">
        <v>1478</v>
      </c>
      <c r="AT37" s="330">
        <v>2.5850798217729136</v>
      </c>
      <c r="AU37" s="85">
        <v>5551</v>
      </c>
      <c r="AV37" s="330">
        <v>9.7089161641823019</v>
      </c>
      <c r="AW37" s="83" t="s">
        <v>62</v>
      </c>
    </row>
    <row r="38" spans="1:49" s="82" customFormat="1" ht="36.75" customHeight="1">
      <c r="A38" s="83" t="s">
        <v>63</v>
      </c>
      <c r="B38" s="490">
        <v>3253256</v>
      </c>
      <c r="C38" s="85">
        <v>57630</v>
      </c>
      <c r="D38" s="330">
        <v>177.14560428075748</v>
      </c>
      <c r="E38" s="232">
        <v>38984</v>
      </c>
      <c r="F38" s="330">
        <v>119.83071728754207</v>
      </c>
      <c r="G38" s="232">
        <v>9590</v>
      </c>
      <c r="H38" s="330">
        <v>29.478159726747606</v>
      </c>
      <c r="I38" s="232">
        <v>9056</v>
      </c>
      <c r="J38" s="326">
        <v>27.836727266467811</v>
      </c>
      <c r="K38" s="495">
        <v>23439</v>
      </c>
      <c r="L38" s="330">
        <v>74.484962494818831</v>
      </c>
      <c r="M38" s="356">
        <v>11270</v>
      </c>
      <c r="N38" s="330">
        <v>35.814050399616377</v>
      </c>
      <c r="O38" s="356">
        <v>5357</v>
      </c>
      <c r="P38" s="330">
        <v>17.023590771139748</v>
      </c>
      <c r="Q38" s="356">
        <v>6812</v>
      </c>
      <c r="R38" s="330">
        <v>21.647321324062712</v>
      </c>
      <c r="S38" s="232">
        <v>8101</v>
      </c>
      <c r="T38" s="330">
        <v>25.743533477133301</v>
      </c>
      <c r="U38" s="87">
        <v>3883</v>
      </c>
      <c r="V38" s="330">
        <v>12.339481606185483</v>
      </c>
      <c r="W38" s="356">
        <v>1529</v>
      </c>
      <c r="X38" s="330">
        <v>4.8588893576764374</v>
      </c>
      <c r="Y38" s="356">
        <v>2689</v>
      </c>
      <c r="Z38" s="330">
        <v>8.5451625132713804</v>
      </c>
      <c r="AA38" s="87">
        <v>277</v>
      </c>
      <c r="AB38" s="330">
        <v>0.88025660698258534</v>
      </c>
      <c r="AC38" s="232">
        <v>57</v>
      </c>
      <c r="AD38" s="330">
        <v>0.18113583609388942</v>
      </c>
      <c r="AE38" s="232">
        <v>83</v>
      </c>
      <c r="AF38" s="330">
        <v>0.26375919992618985</v>
      </c>
      <c r="AG38" s="232">
        <v>137</v>
      </c>
      <c r="AH38" s="330">
        <v>0.43536157096250611</v>
      </c>
      <c r="AI38" s="84">
        <v>31817</v>
      </c>
      <c r="AJ38" s="323">
        <v>101.10875257893473</v>
      </c>
      <c r="AK38" s="495">
        <v>908</v>
      </c>
      <c r="AL38" s="330">
        <v>2.8854620907587996</v>
      </c>
      <c r="AM38" s="86">
        <v>317</v>
      </c>
      <c r="AN38" s="330">
        <v>1.0073694744168937</v>
      </c>
      <c r="AO38" s="85">
        <v>1225</v>
      </c>
      <c r="AP38" s="330">
        <v>3.8928315651756935</v>
      </c>
      <c r="AQ38" s="84">
        <v>4111</v>
      </c>
      <c r="AR38" s="326">
        <v>12.636570869307549</v>
      </c>
      <c r="AS38" s="86">
        <v>579</v>
      </c>
      <c r="AT38" s="330">
        <v>1.7797554204157311</v>
      </c>
      <c r="AU38" s="85">
        <v>2371</v>
      </c>
      <c r="AV38" s="330">
        <v>7.2880830773846261</v>
      </c>
      <c r="AW38" s="83" t="s">
        <v>63</v>
      </c>
    </row>
    <row r="39" spans="1:49" s="82" customFormat="1" ht="36.75" customHeight="1">
      <c r="A39" s="83" t="s">
        <v>64</v>
      </c>
      <c r="B39" s="490">
        <v>698826</v>
      </c>
      <c r="C39" s="85">
        <v>8901</v>
      </c>
      <c r="D39" s="330">
        <v>127.37076182053902</v>
      </c>
      <c r="E39" s="232">
        <v>5691</v>
      </c>
      <c r="F39" s="330">
        <v>81.43658077976491</v>
      </c>
      <c r="G39" s="232">
        <v>1414</v>
      </c>
      <c r="H39" s="330">
        <v>20.233935199892393</v>
      </c>
      <c r="I39" s="232">
        <v>1796</v>
      </c>
      <c r="J39" s="326">
        <v>25.700245840881706</v>
      </c>
      <c r="K39" s="495">
        <v>5571</v>
      </c>
      <c r="L39" s="330">
        <v>84.919508622279693</v>
      </c>
      <c r="M39" s="356">
        <v>3400</v>
      </c>
      <c r="N39" s="330">
        <v>51.826661158813671</v>
      </c>
      <c r="O39" s="356">
        <v>859</v>
      </c>
      <c r="P39" s="330">
        <v>13.093853510417924</v>
      </c>
      <c r="Q39" s="356">
        <v>1312</v>
      </c>
      <c r="R39" s="330">
        <v>19.998993953048096</v>
      </c>
      <c r="S39" s="232">
        <v>1341</v>
      </c>
      <c r="T39" s="330">
        <v>20.441044886461505</v>
      </c>
      <c r="U39" s="87">
        <v>697</v>
      </c>
      <c r="V39" s="330">
        <v>10.624465537556802</v>
      </c>
      <c r="W39" s="356">
        <v>246</v>
      </c>
      <c r="X39" s="330">
        <v>3.7498113661965182</v>
      </c>
      <c r="Y39" s="356">
        <v>398</v>
      </c>
      <c r="Z39" s="330">
        <v>6.0667679827081882</v>
      </c>
      <c r="AA39" s="87">
        <v>34</v>
      </c>
      <c r="AB39" s="330">
        <v>0.51826661158813669</v>
      </c>
      <c r="AC39" s="232">
        <v>5</v>
      </c>
      <c r="AD39" s="330">
        <v>7.6215678174725979E-2</v>
      </c>
      <c r="AE39" s="232">
        <v>13</v>
      </c>
      <c r="AF39" s="330">
        <v>0.19816076325428753</v>
      </c>
      <c r="AG39" s="232">
        <v>16</v>
      </c>
      <c r="AH39" s="330">
        <v>0.24389017015912312</v>
      </c>
      <c r="AI39" s="84">
        <v>6946</v>
      </c>
      <c r="AJ39" s="323">
        <v>105.87882012032934</v>
      </c>
      <c r="AK39" s="495">
        <v>62</v>
      </c>
      <c r="AL39" s="330">
        <v>0.94507440936660214</v>
      </c>
      <c r="AM39" s="86">
        <v>72</v>
      </c>
      <c r="AN39" s="330">
        <v>1.0975057657160541</v>
      </c>
      <c r="AO39" s="85">
        <v>134</v>
      </c>
      <c r="AP39" s="330">
        <v>2.0425801750826564</v>
      </c>
      <c r="AQ39" s="84">
        <v>1238</v>
      </c>
      <c r="AR39" s="326">
        <v>17.715425585195742</v>
      </c>
      <c r="AS39" s="86">
        <v>71</v>
      </c>
      <c r="AT39" s="330">
        <v>1.0159896741105796</v>
      </c>
      <c r="AU39" s="85">
        <v>768</v>
      </c>
      <c r="AV39" s="330">
        <v>10.989860136858102</v>
      </c>
      <c r="AW39" s="83" t="s">
        <v>64</v>
      </c>
    </row>
    <row r="40" spans="1:49" s="82" customFormat="1" ht="36.75" customHeight="1">
      <c r="A40" s="83" t="s">
        <v>65</v>
      </c>
      <c r="B40" s="490">
        <v>515903</v>
      </c>
      <c r="C40" s="85">
        <v>7145</v>
      </c>
      <c r="D40" s="330">
        <v>138.4950271659595</v>
      </c>
      <c r="E40" s="232">
        <v>4426</v>
      </c>
      <c r="F40" s="330">
        <v>85.791321236744125</v>
      </c>
      <c r="G40" s="232">
        <v>1240</v>
      </c>
      <c r="H40" s="330">
        <v>24.03552605819311</v>
      </c>
      <c r="I40" s="232">
        <v>1479</v>
      </c>
      <c r="J40" s="326">
        <v>28.668179871022264</v>
      </c>
      <c r="K40" s="495">
        <v>3537</v>
      </c>
      <c r="L40" s="330">
        <v>71.040501320586074</v>
      </c>
      <c r="M40" s="356">
        <v>1969</v>
      </c>
      <c r="N40" s="330">
        <v>39.547285015616062</v>
      </c>
      <c r="O40" s="356">
        <v>659</v>
      </c>
      <c r="P40" s="330">
        <v>13.235988230213804</v>
      </c>
      <c r="Q40" s="356">
        <v>909</v>
      </c>
      <c r="R40" s="330">
        <v>18.257228074756217</v>
      </c>
      <c r="S40" s="232">
        <v>1156</v>
      </c>
      <c r="T40" s="330">
        <v>23.218213041164127</v>
      </c>
      <c r="U40" s="87">
        <v>576</v>
      </c>
      <c r="V40" s="330">
        <v>11.568936601825722</v>
      </c>
      <c r="W40" s="356">
        <v>294</v>
      </c>
      <c r="X40" s="330">
        <v>5.9049780571818795</v>
      </c>
      <c r="Y40" s="356">
        <v>286</v>
      </c>
      <c r="Z40" s="330">
        <v>5.7442983821565212</v>
      </c>
      <c r="AA40" s="87">
        <v>23</v>
      </c>
      <c r="AB40" s="330">
        <v>0.46195406569790209</v>
      </c>
      <c r="AC40" s="232">
        <v>5</v>
      </c>
      <c r="AD40" s="330">
        <v>0.10042479689084828</v>
      </c>
      <c r="AE40" s="232">
        <v>8</v>
      </c>
      <c r="AF40" s="330">
        <v>0.16067967502535727</v>
      </c>
      <c r="AG40" s="232">
        <v>10</v>
      </c>
      <c r="AH40" s="330">
        <v>0.20084959378169656</v>
      </c>
      <c r="AI40" s="84">
        <v>4716</v>
      </c>
      <c r="AJ40" s="323">
        <v>94.720668427448103</v>
      </c>
      <c r="AK40" s="495">
        <v>183</v>
      </c>
      <c r="AL40" s="330">
        <v>3.6755475662050472</v>
      </c>
      <c r="AM40" s="86">
        <v>97</v>
      </c>
      <c r="AN40" s="330">
        <v>1.9482410596824566</v>
      </c>
      <c r="AO40" s="85">
        <v>280</v>
      </c>
      <c r="AP40" s="330">
        <v>5.6237886258875038</v>
      </c>
      <c r="AQ40" s="84">
        <v>739</v>
      </c>
      <c r="AR40" s="326">
        <v>14.324398191132829</v>
      </c>
      <c r="AS40" s="86">
        <v>52</v>
      </c>
      <c r="AT40" s="330">
        <v>1.0079414153435819</v>
      </c>
      <c r="AU40" s="85">
        <v>340</v>
      </c>
      <c r="AV40" s="330">
        <v>6.590386177246498</v>
      </c>
      <c r="AW40" s="83" t="s">
        <v>65</v>
      </c>
    </row>
    <row r="41" spans="1:49" s="82" customFormat="1" ht="36.75" customHeight="1">
      <c r="A41" s="83" t="s">
        <v>66</v>
      </c>
      <c r="B41" s="490">
        <v>299515</v>
      </c>
      <c r="C41" s="85">
        <v>3358</v>
      </c>
      <c r="D41" s="330">
        <v>112.11458524614793</v>
      </c>
      <c r="E41" s="232">
        <v>2211</v>
      </c>
      <c r="F41" s="330">
        <v>73.81934126838388</v>
      </c>
      <c r="G41" s="232">
        <v>543</v>
      </c>
      <c r="H41" s="330">
        <v>18.129309049630233</v>
      </c>
      <c r="I41" s="232">
        <v>604</v>
      </c>
      <c r="J41" s="326">
        <v>20.165934928133819</v>
      </c>
      <c r="K41" s="495">
        <v>1680</v>
      </c>
      <c r="L41" s="330">
        <v>55.058078625995066</v>
      </c>
      <c r="M41" s="356">
        <v>885</v>
      </c>
      <c r="N41" s="330">
        <v>29.003809276193831</v>
      </c>
      <c r="O41" s="356">
        <v>347</v>
      </c>
      <c r="P41" s="330">
        <v>11.372115049535884</v>
      </c>
      <c r="Q41" s="356">
        <v>448</v>
      </c>
      <c r="R41" s="330">
        <v>14.682154300265349</v>
      </c>
      <c r="S41" s="232">
        <v>642</v>
      </c>
      <c r="T41" s="330">
        <v>21.040051474933829</v>
      </c>
      <c r="U41" s="87">
        <v>271</v>
      </c>
      <c r="V41" s="330">
        <v>8.8813924450265844</v>
      </c>
      <c r="W41" s="356">
        <v>167</v>
      </c>
      <c r="X41" s="330">
        <v>5.4730351967506996</v>
      </c>
      <c r="Y41" s="356">
        <v>204</v>
      </c>
      <c r="Z41" s="330">
        <v>6.6856238331565434</v>
      </c>
      <c r="AA41" s="87">
        <v>9</v>
      </c>
      <c r="AB41" s="330">
        <v>0.29495399263925925</v>
      </c>
      <c r="AC41" s="232">
        <v>2</v>
      </c>
      <c r="AD41" s="330">
        <v>6.5545331697613174E-2</v>
      </c>
      <c r="AE41" s="232">
        <v>0</v>
      </c>
      <c r="AF41" s="330">
        <v>0</v>
      </c>
      <c r="AG41" s="232">
        <v>7</v>
      </c>
      <c r="AH41" s="330">
        <v>0.22940866094164608</v>
      </c>
      <c r="AI41" s="84">
        <v>2331</v>
      </c>
      <c r="AJ41" s="323">
        <v>76.393084093568149</v>
      </c>
      <c r="AK41" s="495">
        <v>30</v>
      </c>
      <c r="AL41" s="330">
        <v>0.98317997546419766</v>
      </c>
      <c r="AM41" s="86">
        <v>15</v>
      </c>
      <c r="AN41" s="330">
        <v>0.49158998773209883</v>
      </c>
      <c r="AO41" s="85">
        <v>45</v>
      </c>
      <c r="AP41" s="330">
        <v>1.4747699631962965</v>
      </c>
      <c r="AQ41" s="84">
        <v>431</v>
      </c>
      <c r="AR41" s="326">
        <v>14.389930387459728</v>
      </c>
      <c r="AS41" s="86">
        <v>36</v>
      </c>
      <c r="AT41" s="330">
        <v>1.2019431414119492</v>
      </c>
      <c r="AU41" s="85">
        <v>273</v>
      </c>
      <c r="AV41" s="330">
        <v>9.1147354890406156</v>
      </c>
      <c r="AW41" s="83" t="s">
        <v>66</v>
      </c>
    </row>
    <row r="42" spans="1:49" s="82" customFormat="1" ht="36.75" customHeight="1">
      <c r="A42" s="83" t="s">
        <v>67</v>
      </c>
      <c r="B42" s="490">
        <v>303664</v>
      </c>
      <c r="C42" s="85">
        <v>3265</v>
      </c>
      <c r="D42" s="330">
        <v>107.52015385425997</v>
      </c>
      <c r="E42" s="232">
        <v>2123</v>
      </c>
      <c r="F42" s="330">
        <v>69.912798356077772</v>
      </c>
      <c r="G42" s="232">
        <v>699</v>
      </c>
      <c r="H42" s="330">
        <v>23.018862953791032</v>
      </c>
      <c r="I42" s="232">
        <v>443</v>
      </c>
      <c r="J42" s="326">
        <v>14.588492544391169</v>
      </c>
      <c r="K42" s="495">
        <v>2244</v>
      </c>
      <c r="L42" s="330">
        <v>74.487895716946014</v>
      </c>
      <c r="M42" s="356">
        <v>1048</v>
      </c>
      <c r="N42" s="330">
        <v>34.787573400784055</v>
      </c>
      <c r="O42" s="356">
        <v>581</v>
      </c>
      <c r="P42" s="330">
        <v>19.285858917801082</v>
      </c>
      <c r="Q42" s="356">
        <v>615</v>
      </c>
      <c r="R42" s="330">
        <v>20.414463398360873</v>
      </c>
      <c r="S42" s="232">
        <v>839</v>
      </c>
      <c r="T42" s="330">
        <v>27.849975270284183</v>
      </c>
      <c r="U42" s="87">
        <v>410</v>
      </c>
      <c r="V42" s="330">
        <v>13.609642265573914</v>
      </c>
      <c r="W42" s="356">
        <v>235</v>
      </c>
      <c r="X42" s="330">
        <v>7.8006486156338291</v>
      </c>
      <c r="Y42" s="356">
        <v>194</v>
      </c>
      <c r="Z42" s="330">
        <v>6.4396843890764384</v>
      </c>
      <c r="AA42" s="87">
        <v>2</v>
      </c>
      <c r="AB42" s="330">
        <v>6.6388498856458117E-2</v>
      </c>
      <c r="AC42" s="232">
        <v>0</v>
      </c>
      <c r="AD42" s="330">
        <v>0</v>
      </c>
      <c r="AE42" s="232">
        <v>0</v>
      </c>
      <c r="AF42" s="330">
        <v>0</v>
      </c>
      <c r="AG42" s="232">
        <v>2</v>
      </c>
      <c r="AH42" s="330">
        <v>6.6388498856458117E-2</v>
      </c>
      <c r="AI42" s="84">
        <v>3085</v>
      </c>
      <c r="AJ42" s="323">
        <v>102.40425948608664</v>
      </c>
      <c r="AK42" s="495">
        <v>35</v>
      </c>
      <c r="AL42" s="330">
        <v>1.161798729988017</v>
      </c>
      <c r="AM42" s="86">
        <v>28</v>
      </c>
      <c r="AN42" s="330">
        <v>0.92943898399041369</v>
      </c>
      <c r="AO42" s="85">
        <v>63</v>
      </c>
      <c r="AP42" s="330">
        <v>2.0912377139784311</v>
      </c>
      <c r="AQ42" s="84">
        <v>408</v>
      </c>
      <c r="AR42" s="326">
        <v>13.435902839981033</v>
      </c>
      <c r="AS42" s="86">
        <v>41</v>
      </c>
      <c r="AT42" s="330">
        <v>1.3501765108804467</v>
      </c>
      <c r="AU42" s="85">
        <v>255</v>
      </c>
      <c r="AV42" s="330">
        <v>8.3974392749881446</v>
      </c>
      <c r="AW42" s="83" t="s">
        <v>67</v>
      </c>
    </row>
    <row r="43" spans="1:49" s="82" customFormat="1" ht="36.75" customHeight="1">
      <c r="A43" s="83" t="s">
        <v>68</v>
      </c>
      <c r="B43" s="490">
        <v>1107630</v>
      </c>
      <c r="C43" s="85">
        <v>13589</v>
      </c>
      <c r="D43" s="330">
        <v>122.6853732744689</v>
      </c>
      <c r="E43" s="232">
        <v>8670</v>
      </c>
      <c r="F43" s="330">
        <v>78.275236315376077</v>
      </c>
      <c r="G43" s="232">
        <v>2373</v>
      </c>
      <c r="H43" s="330">
        <v>21.424121773516426</v>
      </c>
      <c r="I43" s="232">
        <v>2546</v>
      </c>
      <c r="J43" s="326">
        <v>22.986015185576413</v>
      </c>
      <c r="K43" s="495">
        <v>7181</v>
      </c>
      <c r="L43" s="330">
        <v>66.505396559612208</v>
      </c>
      <c r="M43" s="356">
        <v>4071</v>
      </c>
      <c r="N43" s="330">
        <v>37.702753014090142</v>
      </c>
      <c r="O43" s="356">
        <v>1229</v>
      </c>
      <c r="P43" s="330">
        <v>11.382137915577694</v>
      </c>
      <c r="Q43" s="356">
        <v>1881</v>
      </c>
      <c r="R43" s="330">
        <v>17.420505629944376</v>
      </c>
      <c r="S43" s="232">
        <v>2937</v>
      </c>
      <c r="T43" s="330">
        <v>27.200438615176306</v>
      </c>
      <c r="U43" s="87">
        <v>1446</v>
      </c>
      <c r="V43" s="330">
        <v>13.391840053641451</v>
      </c>
      <c r="W43" s="356">
        <v>519</v>
      </c>
      <c r="X43" s="330">
        <v>4.8066147910372843</v>
      </c>
      <c r="Y43" s="356">
        <v>972</v>
      </c>
      <c r="Z43" s="330">
        <v>9.0019837704975725</v>
      </c>
      <c r="AA43" s="87">
        <v>41</v>
      </c>
      <c r="AB43" s="330">
        <v>0.37971330719177004</v>
      </c>
      <c r="AC43" s="232">
        <v>5</v>
      </c>
      <c r="AD43" s="330">
        <v>4.6306500877045124E-2</v>
      </c>
      <c r="AE43" s="232">
        <v>2</v>
      </c>
      <c r="AF43" s="330">
        <v>1.8522600350818048E-2</v>
      </c>
      <c r="AG43" s="232">
        <v>34</v>
      </c>
      <c r="AH43" s="330">
        <v>0.31488420596390682</v>
      </c>
      <c r="AI43" s="84">
        <v>10159</v>
      </c>
      <c r="AJ43" s="323">
        <v>94.085548481980283</v>
      </c>
      <c r="AK43" s="495">
        <v>109</v>
      </c>
      <c r="AL43" s="330">
        <v>1.0094817191195837</v>
      </c>
      <c r="AM43" s="86">
        <v>76</v>
      </c>
      <c r="AN43" s="330">
        <v>0.70385881333108591</v>
      </c>
      <c r="AO43" s="85">
        <v>185</v>
      </c>
      <c r="AP43" s="330">
        <v>1.7133405324506699</v>
      </c>
      <c r="AQ43" s="84">
        <v>1571</v>
      </c>
      <c r="AR43" s="326">
        <v>14.183436707203668</v>
      </c>
      <c r="AS43" s="86">
        <v>98</v>
      </c>
      <c r="AT43" s="330">
        <v>0.88477199064669609</v>
      </c>
      <c r="AU43" s="85">
        <v>1103</v>
      </c>
      <c r="AV43" s="330">
        <v>9.9581990375847536</v>
      </c>
      <c r="AW43" s="83" t="s">
        <v>68</v>
      </c>
    </row>
    <row r="44" spans="1:49" s="82" customFormat="1" ht="36.75" customHeight="1">
      <c r="A44" s="83" t="s">
        <v>69</v>
      </c>
      <c r="B44" s="490">
        <v>1592135</v>
      </c>
      <c r="C44" s="85">
        <v>16345</v>
      </c>
      <c r="D44" s="330">
        <v>102.66089244944682</v>
      </c>
      <c r="E44" s="232">
        <v>9995</v>
      </c>
      <c r="F44" s="330">
        <v>62.777339861255484</v>
      </c>
      <c r="G44" s="232">
        <v>3836</v>
      </c>
      <c r="H44" s="330">
        <v>24.093434287921564</v>
      </c>
      <c r="I44" s="232">
        <v>2514</v>
      </c>
      <c r="J44" s="326">
        <v>15.790118300269764</v>
      </c>
      <c r="K44" s="495">
        <v>8540</v>
      </c>
      <c r="L44" s="330">
        <v>55.052554561013899</v>
      </c>
      <c r="M44" s="356">
        <v>4373</v>
      </c>
      <c r="N44" s="330">
        <v>28.190260081418476</v>
      </c>
      <c r="O44" s="356">
        <v>1851</v>
      </c>
      <c r="P44" s="330">
        <v>11.932351111526547</v>
      </c>
      <c r="Q44" s="356">
        <v>2316</v>
      </c>
      <c r="R44" s="330">
        <v>14.929943368068873</v>
      </c>
      <c r="S44" s="232">
        <v>3146</v>
      </c>
      <c r="T44" s="330">
        <v>20.280484385122918</v>
      </c>
      <c r="U44" s="87">
        <v>1548</v>
      </c>
      <c r="V44" s="330">
        <v>9.9790813185538063</v>
      </c>
      <c r="W44" s="356">
        <v>742</v>
      </c>
      <c r="X44" s="330">
        <v>4.7832547405471093</v>
      </c>
      <c r="Y44" s="356">
        <v>856</v>
      </c>
      <c r="Z44" s="330">
        <v>5.5181483260220014</v>
      </c>
      <c r="AA44" s="87">
        <v>54</v>
      </c>
      <c r="AB44" s="330">
        <v>0.34810748785652812</v>
      </c>
      <c r="AC44" s="232">
        <v>6</v>
      </c>
      <c r="AD44" s="330">
        <v>3.8678609761836458E-2</v>
      </c>
      <c r="AE44" s="232">
        <v>0</v>
      </c>
      <c r="AF44" s="330">
        <v>0</v>
      </c>
      <c r="AG44" s="232">
        <v>48</v>
      </c>
      <c r="AH44" s="330">
        <v>0.30942887809469166</v>
      </c>
      <c r="AI44" s="84">
        <v>11740</v>
      </c>
      <c r="AJ44" s="323">
        <v>75.681146433993334</v>
      </c>
      <c r="AK44" s="495">
        <v>570</v>
      </c>
      <c r="AL44" s="330">
        <v>3.6744679273744638</v>
      </c>
      <c r="AM44" s="86">
        <v>219</v>
      </c>
      <c r="AN44" s="330">
        <v>1.4117692563070308</v>
      </c>
      <c r="AO44" s="85">
        <v>789</v>
      </c>
      <c r="AP44" s="330">
        <v>5.0862371836814937</v>
      </c>
      <c r="AQ44" s="84">
        <v>1672</v>
      </c>
      <c r="AR44" s="326">
        <v>10.501622035819828</v>
      </c>
      <c r="AS44" s="86">
        <v>152</v>
      </c>
      <c r="AT44" s="330">
        <v>0.95469291234725695</v>
      </c>
      <c r="AU44" s="85">
        <v>1151</v>
      </c>
      <c r="AV44" s="330">
        <v>7.2292864612611369</v>
      </c>
      <c r="AW44" s="83" t="s">
        <v>69</v>
      </c>
    </row>
    <row r="45" spans="1:49" s="82" customFormat="1" ht="36.75" customHeight="1">
      <c r="A45" s="83" t="s">
        <v>70</v>
      </c>
      <c r="B45" s="490">
        <v>597893</v>
      </c>
      <c r="C45" s="85">
        <v>4131</v>
      </c>
      <c r="D45" s="330">
        <v>69.092630286690095</v>
      </c>
      <c r="E45" s="232">
        <v>2674</v>
      </c>
      <c r="F45" s="330">
        <v>44.723721468557088</v>
      </c>
      <c r="G45" s="232">
        <v>845</v>
      </c>
      <c r="H45" s="330">
        <v>14.132963590475219</v>
      </c>
      <c r="I45" s="232">
        <v>612</v>
      </c>
      <c r="J45" s="326">
        <v>10.23594522765779</v>
      </c>
      <c r="K45" s="495">
        <v>5241</v>
      </c>
      <c r="L45" s="330">
        <v>88.944125801376799</v>
      </c>
      <c r="M45" s="356">
        <v>2677</v>
      </c>
      <c r="N45" s="330">
        <v>45.430914857906068</v>
      </c>
      <c r="O45" s="356">
        <v>1010</v>
      </c>
      <c r="P45" s="330">
        <v>17.140539412209609</v>
      </c>
      <c r="Q45" s="356">
        <v>1554</v>
      </c>
      <c r="R45" s="330">
        <v>26.372671531261126</v>
      </c>
      <c r="S45" s="232">
        <v>1249</v>
      </c>
      <c r="T45" s="330">
        <v>21.196568045395843</v>
      </c>
      <c r="U45" s="87">
        <v>714</v>
      </c>
      <c r="V45" s="330">
        <v>12.117173406255111</v>
      </c>
      <c r="W45" s="356">
        <v>236</v>
      </c>
      <c r="X45" s="330">
        <v>4.0051161398826416</v>
      </c>
      <c r="Y45" s="356">
        <v>299</v>
      </c>
      <c r="Z45" s="330">
        <v>5.0742784992580932</v>
      </c>
      <c r="AA45" s="87">
        <v>20</v>
      </c>
      <c r="AB45" s="330">
        <v>0.33941662202395267</v>
      </c>
      <c r="AC45" s="232">
        <v>6</v>
      </c>
      <c r="AD45" s="330">
        <v>0.10182498660718579</v>
      </c>
      <c r="AE45" s="232">
        <v>1</v>
      </c>
      <c r="AF45" s="330">
        <v>1.6970831101197636E-2</v>
      </c>
      <c r="AG45" s="232">
        <v>13</v>
      </c>
      <c r="AH45" s="330">
        <v>0.22062080431556921</v>
      </c>
      <c r="AI45" s="84">
        <v>6510</v>
      </c>
      <c r="AJ45" s="323">
        <v>110.4801104687966</v>
      </c>
      <c r="AK45" s="495">
        <v>45</v>
      </c>
      <c r="AL45" s="330">
        <v>0.76368739955389364</v>
      </c>
      <c r="AM45" s="86">
        <v>49</v>
      </c>
      <c r="AN45" s="330">
        <v>0.83157072395868414</v>
      </c>
      <c r="AO45" s="85">
        <v>94</v>
      </c>
      <c r="AP45" s="330">
        <v>1.5952581235125776</v>
      </c>
      <c r="AQ45" s="84">
        <v>718</v>
      </c>
      <c r="AR45" s="326">
        <v>12.00883770172924</v>
      </c>
      <c r="AS45" s="86">
        <v>71</v>
      </c>
      <c r="AT45" s="330">
        <v>1.1875034496138941</v>
      </c>
      <c r="AU45" s="85">
        <v>651</v>
      </c>
      <c r="AV45" s="330">
        <v>10.888235854910494</v>
      </c>
      <c r="AW45" s="83" t="s">
        <v>70</v>
      </c>
    </row>
    <row r="46" spans="1:49" s="82" customFormat="1" ht="36.75" customHeight="1">
      <c r="A46" s="83" t="s">
        <v>71</v>
      </c>
      <c r="B46" s="490">
        <v>424262</v>
      </c>
      <c r="C46" s="85">
        <v>4450</v>
      </c>
      <c r="D46" s="330">
        <v>104.8880173100584</v>
      </c>
      <c r="E46" s="232">
        <v>2918</v>
      </c>
      <c r="F46" s="330">
        <v>68.778254946236046</v>
      </c>
      <c r="G46" s="232">
        <v>823</v>
      </c>
      <c r="H46" s="330">
        <v>19.398390617118668</v>
      </c>
      <c r="I46" s="232">
        <v>709</v>
      </c>
      <c r="J46" s="326">
        <v>16.711371746703687</v>
      </c>
      <c r="K46" s="495">
        <v>2086</v>
      </c>
      <c r="L46" s="330">
        <v>51.057955429945849</v>
      </c>
      <c r="M46" s="356">
        <v>1011</v>
      </c>
      <c r="N46" s="330">
        <v>24.745730076546142</v>
      </c>
      <c r="O46" s="356">
        <v>430</v>
      </c>
      <c r="P46" s="330">
        <v>10.524890141359881</v>
      </c>
      <c r="Q46" s="356">
        <v>645</v>
      </c>
      <c r="R46" s="330">
        <v>15.787335212039823</v>
      </c>
      <c r="S46" s="232">
        <v>850</v>
      </c>
      <c r="T46" s="330">
        <v>20.805015395711393</v>
      </c>
      <c r="U46" s="87">
        <v>369</v>
      </c>
      <c r="V46" s="330">
        <v>9.0318243306088277</v>
      </c>
      <c r="W46" s="356">
        <v>255</v>
      </c>
      <c r="X46" s="330">
        <v>6.2415046187134182</v>
      </c>
      <c r="Y46" s="356">
        <v>226</v>
      </c>
      <c r="Z46" s="330">
        <v>5.5316864463891466</v>
      </c>
      <c r="AA46" s="87">
        <v>3</v>
      </c>
      <c r="AB46" s="330">
        <v>7.3429466102510804E-2</v>
      </c>
      <c r="AC46" s="232">
        <v>2</v>
      </c>
      <c r="AD46" s="330">
        <v>4.8952977401673869E-2</v>
      </c>
      <c r="AE46" s="232">
        <v>1</v>
      </c>
      <c r="AF46" s="330">
        <v>2.4476488700836935E-2</v>
      </c>
      <c r="AG46" s="232">
        <v>0</v>
      </c>
      <c r="AH46" s="330">
        <v>0</v>
      </c>
      <c r="AI46" s="84">
        <v>2939</v>
      </c>
      <c r="AJ46" s="323">
        <v>71.936400291759753</v>
      </c>
      <c r="AK46" s="495">
        <v>63</v>
      </c>
      <c r="AL46" s="330">
        <v>1.542018788152727</v>
      </c>
      <c r="AM46" s="86">
        <v>44</v>
      </c>
      <c r="AN46" s="330">
        <v>1.076965502836825</v>
      </c>
      <c r="AO46" s="85">
        <v>107</v>
      </c>
      <c r="AP46" s="330">
        <v>2.6189842909895522</v>
      </c>
      <c r="AQ46" s="84">
        <v>632</v>
      </c>
      <c r="AR46" s="326">
        <v>14.896455492125149</v>
      </c>
      <c r="AS46" s="86">
        <v>54</v>
      </c>
      <c r="AT46" s="330">
        <v>1.2727984123018325</v>
      </c>
      <c r="AU46" s="85">
        <v>1215</v>
      </c>
      <c r="AV46" s="330">
        <v>28.637964276791227</v>
      </c>
      <c r="AW46" s="83" t="s">
        <v>71</v>
      </c>
    </row>
    <row r="47" spans="1:49" s="82" customFormat="1" ht="36.75" customHeight="1">
      <c r="A47" s="83" t="s">
        <v>72</v>
      </c>
      <c r="B47" s="490">
        <v>598211</v>
      </c>
      <c r="C47" s="85">
        <v>6121</v>
      </c>
      <c r="D47" s="330">
        <v>102.32175603591375</v>
      </c>
      <c r="E47" s="232">
        <v>3665</v>
      </c>
      <c r="F47" s="330">
        <v>61.266008147626835</v>
      </c>
      <c r="G47" s="232">
        <v>1304</v>
      </c>
      <c r="H47" s="330">
        <v>21.798328683357546</v>
      </c>
      <c r="I47" s="232">
        <v>1152</v>
      </c>
      <c r="J47" s="326">
        <v>19.257419204929363</v>
      </c>
      <c r="K47" s="495">
        <v>3077</v>
      </c>
      <c r="L47" s="330">
        <v>53.343211063674367</v>
      </c>
      <c r="M47" s="356">
        <v>1605</v>
      </c>
      <c r="N47" s="330">
        <v>27.824456859667652</v>
      </c>
      <c r="O47" s="356">
        <v>692</v>
      </c>
      <c r="P47" s="330">
        <v>11.996588253514028</v>
      </c>
      <c r="Q47" s="356">
        <v>780</v>
      </c>
      <c r="R47" s="330">
        <v>13.52216595049269</v>
      </c>
      <c r="S47" s="232">
        <v>1169</v>
      </c>
      <c r="T47" s="330">
        <v>20.265912815546098</v>
      </c>
      <c r="U47" s="87">
        <v>503</v>
      </c>
      <c r="V47" s="330">
        <v>8.7200634270484905</v>
      </c>
      <c r="W47" s="356">
        <v>342</v>
      </c>
      <c r="X47" s="330">
        <v>5.9289496859852564</v>
      </c>
      <c r="Y47" s="356">
        <v>324</v>
      </c>
      <c r="Z47" s="330">
        <v>5.6168997025123479</v>
      </c>
      <c r="AA47" s="87">
        <v>8</v>
      </c>
      <c r="AB47" s="330">
        <v>0.13868888154351477</v>
      </c>
      <c r="AC47" s="232">
        <v>2</v>
      </c>
      <c r="AD47" s="330">
        <v>3.4672220385878694E-2</v>
      </c>
      <c r="AE47" s="232">
        <v>0</v>
      </c>
      <c r="AF47" s="330">
        <v>0</v>
      </c>
      <c r="AG47" s="232">
        <v>6</v>
      </c>
      <c r="AH47" s="330">
        <v>0.10401666115763608</v>
      </c>
      <c r="AI47" s="84">
        <v>4254</v>
      </c>
      <c r="AJ47" s="323">
        <v>73.747812760763978</v>
      </c>
      <c r="AK47" s="495">
        <v>71</v>
      </c>
      <c r="AL47" s="330">
        <v>1.2308638236986935</v>
      </c>
      <c r="AM47" s="86">
        <v>40</v>
      </c>
      <c r="AN47" s="330">
        <v>0.69344440771757387</v>
      </c>
      <c r="AO47" s="85">
        <v>111</v>
      </c>
      <c r="AP47" s="330">
        <v>1.9243082314162674</v>
      </c>
      <c r="AQ47" s="84">
        <v>737</v>
      </c>
      <c r="AR47" s="326">
        <v>12.320067668431372</v>
      </c>
      <c r="AS47" s="86">
        <v>54</v>
      </c>
      <c r="AT47" s="330">
        <v>0.902691525231064</v>
      </c>
      <c r="AU47" s="85">
        <v>1124</v>
      </c>
      <c r="AV47" s="330">
        <v>18.789356932587332</v>
      </c>
      <c r="AW47" s="83" t="s">
        <v>72</v>
      </c>
    </row>
    <row r="48" spans="1:49" s="82" customFormat="1" ht="36.75" customHeight="1">
      <c r="A48" s="83" t="s">
        <v>73</v>
      </c>
      <c r="B48" s="490">
        <v>603383</v>
      </c>
      <c r="C48" s="85">
        <v>5526</v>
      </c>
      <c r="D48" s="330">
        <v>91.583621016833419</v>
      </c>
      <c r="E48" s="232">
        <v>3669</v>
      </c>
      <c r="F48" s="330">
        <v>60.807149024748789</v>
      </c>
      <c r="G48" s="232">
        <v>990</v>
      </c>
      <c r="H48" s="330">
        <v>16.407489107250285</v>
      </c>
      <c r="I48" s="232">
        <v>867</v>
      </c>
      <c r="J48" s="326">
        <v>14.368982884834342</v>
      </c>
      <c r="K48" s="495">
        <v>4336</v>
      </c>
      <c r="L48" s="330">
        <v>73.319204581322964</v>
      </c>
      <c r="M48" s="356">
        <v>2157</v>
      </c>
      <c r="N48" s="330">
        <v>36.473598773504072</v>
      </c>
      <c r="O48" s="356">
        <v>1105</v>
      </c>
      <c r="P48" s="330">
        <v>18.684898768994898</v>
      </c>
      <c r="Q48" s="356">
        <v>1074</v>
      </c>
      <c r="R48" s="330">
        <v>18.160707038824</v>
      </c>
      <c r="S48" s="232">
        <v>1794</v>
      </c>
      <c r="T48" s="330">
        <v>30.335482707309364</v>
      </c>
      <c r="U48" s="87">
        <v>731</v>
      </c>
      <c r="V48" s="330">
        <v>12.36077918564278</v>
      </c>
      <c r="W48" s="356">
        <v>641</v>
      </c>
      <c r="X48" s="330">
        <v>10.838932227082109</v>
      </c>
      <c r="Y48" s="356">
        <v>422</v>
      </c>
      <c r="Z48" s="330">
        <v>7.1357712945844769</v>
      </c>
      <c r="AA48" s="87">
        <v>2</v>
      </c>
      <c r="AB48" s="330">
        <v>3.3818821301348237E-2</v>
      </c>
      <c r="AC48" s="232">
        <v>1</v>
      </c>
      <c r="AD48" s="330">
        <v>1.6909410650674118E-2</v>
      </c>
      <c r="AE48" s="232">
        <v>0</v>
      </c>
      <c r="AF48" s="330">
        <v>0</v>
      </c>
      <c r="AG48" s="232">
        <v>1</v>
      </c>
      <c r="AH48" s="330">
        <v>1.6909410650674118E-2</v>
      </c>
      <c r="AI48" s="84">
        <v>6132</v>
      </c>
      <c r="AJ48" s="323">
        <v>103.68850610993367</v>
      </c>
      <c r="AK48" s="495">
        <v>66</v>
      </c>
      <c r="AL48" s="330">
        <v>1.1160211029444917</v>
      </c>
      <c r="AM48" s="86">
        <v>50</v>
      </c>
      <c r="AN48" s="330">
        <v>0.84547053253370585</v>
      </c>
      <c r="AO48" s="85">
        <v>116</v>
      </c>
      <c r="AP48" s="330">
        <v>1.9614916354781975</v>
      </c>
      <c r="AQ48" s="84">
        <v>671</v>
      </c>
      <c r="AR48" s="326">
        <v>11.120631506025195</v>
      </c>
      <c r="AS48" s="86">
        <v>48</v>
      </c>
      <c r="AT48" s="330">
        <v>0.7955146233818321</v>
      </c>
      <c r="AU48" s="85">
        <v>782</v>
      </c>
      <c r="AV48" s="330">
        <v>12.960259072595681</v>
      </c>
      <c r="AW48" s="83" t="s">
        <v>73</v>
      </c>
    </row>
    <row r="49" spans="1:49" s="82" customFormat="1" ht="36.75" customHeight="1">
      <c r="A49" s="83" t="s">
        <v>74</v>
      </c>
      <c r="B49" s="490">
        <v>305255</v>
      </c>
      <c r="C49" s="85">
        <v>3209</v>
      </c>
      <c r="D49" s="330">
        <v>105.12522317406759</v>
      </c>
      <c r="E49" s="232">
        <v>2126</v>
      </c>
      <c r="F49" s="330">
        <v>69.646688833925737</v>
      </c>
      <c r="G49" s="232">
        <v>578</v>
      </c>
      <c r="H49" s="330">
        <v>18.934988779872565</v>
      </c>
      <c r="I49" s="232">
        <v>505</v>
      </c>
      <c r="J49" s="326">
        <v>16.543545560269283</v>
      </c>
      <c r="K49" s="495">
        <v>2162</v>
      </c>
      <c r="L49" s="330">
        <v>71.628064153831346</v>
      </c>
      <c r="M49" s="356">
        <v>1227</v>
      </c>
      <c r="N49" s="330">
        <v>40.651079887488926</v>
      </c>
      <c r="O49" s="356">
        <v>400</v>
      </c>
      <c r="P49" s="330">
        <v>13.252185782392479</v>
      </c>
      <c r="Q49" s="356">
        <v>535</v>
      </c>
      <c r="R49" s="330">
        <v>17.72479848394994</v>
      </c>
      <c r="S49" s="232">
        <v>1267</v>
      </c>
      <c r="T49" s="330">
        <v>41.976298465728178</v>
      </c>
      <c r="U49" s="87">
        <v>537</v>
      </c>
      <c r="V49" s="330">
        <v>17.791059412861902</v>
      </c>
      <c r="W49" s="356">
        <v>347</v>
      </c>
      <c r="X49" s="330">
        <v>11.496271166225474</v>
      </c>
      <c r="Y49" s="356">
        <v>383</v>
      </c>
      <c r="Z49" s="330">
        <v>12.688967886640798</v>
      </c>
      <c r="AA49" s="87">
        <v>0</v>
      </c>
      <c r="AB49" s="330">
        <v>0</v>
      </c>
      <c r="AC49" s="232">
        <v>0</v>
      </c>
      <c r="AD49" s="330">
        <v>0</v>
      </c>
      <c r="AE49" s="232">
        <v>0</v>
      </c>
      <c r="AF49" s="330">
        <v>0</v>
      </c>
      <c r="AG49" s="232">
        <v>0</v>
      </c>
      <c r="AH49" s="330">
        <v>0</v>
      </c>
      <c r="AI49" s="84">
        <v>3429</v>
      </c>
      <c r="AJ49" s="323">
        <v>113.60436261955951</v>
      </c>
      <c r="AK49" s="495">
        <v>108</v>
      </c>
      <c r="AL49" s="330">
        <v>3.578090161245969</v>
      </c>
      <c r="AM49" s="86">
        <v>63</v>
      </c>
      <c r="AN49" s="330">
        <v>2.0872192607268154</v>
      </c>
      <c r="AO49" s="85">
        <v>171</v>
      </c>
      <c r="AP49" s="330">
        <v>5.6653094219727844</v>
      </c>
      <c r="AQ49" s="84">
        <v>457</v>
      </c>
      <c r="AR49" s="326">
        <v>14.971089744639727</v>
      </c>
      <c r="AS49" s="86">
        <v>18</v>
      </c>
      <c r="AT49" s="330">
        <v>0.58967093086108335</v>
      </c>
      <c r="AU49" s="85">
        <v>270</v>
      </c>
      <c r="AV49" s="330">
        <v>8.8450639629162495</v>
      </c>
      <c r="AW49" s="83" t="s">
        <v>74</v>
      </c>
    </row>
    <row r="50" spans="1:49" s="82" customFormat="1" ht="36.75" customHeight="1">
      <c r="A50" s="83" t="s">
        <v>75</v>
      </c>
      <c r="B50" s="490">
        <v>3225353</v>
      </c>
      <c r="C50" s="85">
        <v>39022</v>
      </c>
      <c r="D50" s="330">
        <v>120.98520689053261</v>
      </c>
      <c r="E50" s="232">
        <v>26482</v>
      </c>
      <c r="F50" s="330">
        <v>82.10574160409729</v>
      </c>
      <c r="G50" s="232">
        <v>7274</v>
      </c>
      <c r="H50" s="330">
        <v>22.552570214795093</v>
      </c>
      <c r="I50" s="232">
        <v>5266</v>
      </c>
      <c r="J50" s="326">
        <v>16.326895071640219</v>
      </c>
      <c r="K50" s="495">
        <v>20798</v>
      </c>
      <c r="L50" s="330">
        <v>67.010839078937664</v>
      </c>
      <c r="M50" s="356">
        <v>11008</v>
      </c>
      <c r="N50" s="330">
        <v>35.467608259493495</v>
      </c>
      <c r="O50" s="356">
        <v>4616</v>
      </c>
      <c r="P50" s="330">
        <v>14.872681661139353</v>
      </c>
      <c r="Q50" s="356">
        <v>5174</v>
      </c>
      <c r="R50" s="330">
        <v>16.670549158304812</v>
      </c>
      <c r="S50" s="232">
        <v>9024</v>
      </c>
      <c r="T50" s="330">
        <v>29.075190491794086</v>
      </c>
      <c r="U50" s="87">
        <v>4704</v>
      </c>
      <c r="V50" s="330">
        <v>15.156216320190536</v>
      </c>
      <c r="W50" s="356">
        <v>2270</v>
      </c>
      <c r="X50" s="330">
        <v>7.3139054096157565</v>
      </c>
      <c r="Y50" s="356">
        <v>2050</v>
      </c>
      <c r="Z50" s="330">
        <v>6.6050687619877975</v>
      </c>
      <c r="AA50" s="87">
        <v>138</v>
      </c>
      <c r="AB50" s="330">
        <v>0.44463389714844681</v>
      </c>
      <c r="AC50" s="232">
        <v>41</v>
      </c>
      <c r="AD50" s="330">
        <v>0.13210137523975596</v>
      </c>
      <c r="AE50" s="232">
        <v>14</v>
      </c>
      <c r="AF50" s="330">
        <v>4.510778666723373E-2</v>
      </c>
      <c r="AG50" s="232">
        <v>83</v>
      </c>
      <c r="AH50" s="330">
        <v>0.26742473524145716</v>
      </c>
      <c r="AI50" s="84">
        <v>29960</v>
      </c>
      <c r="AJ50" s="323">
        <v>96.530663467880203</v>
      </c>
      <c r="AK50" s="495">
        <v>476</v>
      </c>
      <c r="AL50" s="330">
        <v>1.533664746685947</v>
      </c>
      <c r="AM50" s="86">
        <v>306</v>
      </c>
      <c r="AN50" s="330">
        <v>0.9859273371552516</v>
      </c>
      <c r="AO50" s="85">
        <v>782</v>
      </c>
      <c r="AP50" s="330">
        <v>2.5195920838411987</v>
      </c>
      <c r="AQ50" s="84">
        <v>4604</v>
      </c>
      <c r="AR50" s="326">
        <v>14.274406553329202</v>
      </c>
      <c r="AS50" s="86">
        <v>468</v>
      </c>
      <c r="AT50" s="330">
        <v>1.4510039676277295</v>
      </c>
      <c r="AU50" s="85">
        <v>4040</v>
      </c>
      <c r="AV50" s="330">
        <v>12.525760746188093</v>
      </c>
      <c r="AW50" s="83" t="s">
        <v>75</v>
      </c>
    </row>
    <row r="51" spans="1:49" s="82" customFormat="1" ht="36.75" customHeight="1">
      <c r="A51" s="83" t="s">
        <v>76</v>
      </c>
      <c r="B51" s="490">
        <v>488020</v>
      </c>
      <c r="C51" s="85">
        <v>3720</v>
      </c>
      <c r="D51" s="330">
        <v>76.226384164583422</v>
      </c>
      <c r="E51" s="232">
        <v>2322</v>
      </c>
      <c r="F51" s="330">
        <v>47.580017212409331</v>
      </c>
      <c r="G51" s="232">
        <v>843</v>
      </c>
      <c r="H51" s="330">
        <v>17.273882217941889</v>
      </c>
      <c r="I51" s="232">
        <v>555</v>
      </c>
      <c r="J51" s="326">
        <v>11.372484734232204</v>
      </c>
      <c r="K51" s="495">
        <v>2573</v>
      </c>
      <c r="L51" s="330">
        <v>55.797391640005252</v>
      </c>
      <c r="M51" s="356">
        <v>1250</v>
      </c>
      <c r="N51" s="330">
        <v>27.107166556551327</v>
      </c>
      <c r="O51" s="356">
        <v>529</v>
      </c>
      <c r="P51" s="330">
        <v>11.471752886732522</v>
      </c>
      <c r="Q51" s="356">
        <v>794</v>
      </c>
      <c r="R51" s="330">
        <v>17.218472196721404</v>
      </c>
      <c r="S51" s="232">
        <v>992</v>
      </c>
      <c r="T51" s="330">
        <v>21.512247379279135</v>
      </c>
      <c r="U51" s="87">
        <v>417</v>
      </c>
      <c r="V51" s="330">
        <v>9.0429507632655231</v>
      </c>
      <c r="W51" s="356">
        <v>282</v>
      </c>
      <c r="X51" s="330">
        <v>6.1153767751579791</v>
      </c>
      <c r="Y51" s="356">
        <v>293</v>
      </c>
      <c r="Z51" s="330">
        <v>6.3539198408556317</v>
      </c>
      <c r="AA51" s="87">
        <v>10</v>
      </c>
      <c r="AB51" s="330">
        <v>0.21685733245241062</v>
      </c>
      <c r="AC51" s="232">
        <v>5</v>
      </c>
      <c r="AD51" s="330">
        <v>0.10842866622620531</v>
      </c>
      <c r="AE51" s="232">
        <v>0</v>
      </c>
      <c r="AF51" s="330">
        <v>0</v>
      </c>
      <c r="AG51" s="232">
        <v>5</v>
      </c>
      <c r="AH51" s="330">
        <v>0.10842866622620531</v>
      </c>
      <c r="AI51" s="84">
        <v>3575</v>
      </c>
      <c r="AJ51" s="323">
        <v>77.526496351736796</v>
      </c>
      <c r="AK51" s="495">
        <v>27</v>
      </c>
      <c r="AL51" s="330">
        <v>0.58551479762150871</v>
      </c>
      <c r="AM51" s="86">
        <v>33</v>
      </c>
      <c r="AN51" s="330">
        <v>0.71562919709295503</v>
      </c>
      <c r="AO51" s="85">
        <v>60</v>
      </c>
      <c r="AP51" s="330">
        <v>1.3011439947144636</v>
      </c>
      <c r="AQ51" s="84">
        <v>555</v>
      </c>
      <c r="AR51" s="326">
        <v>11.372484734232204</v>
      </c>
      <c r="AS51" s="86">
        <v>83</v>
      </c>
      <c r="AT51" s="330">
        <v>1.7007499692635548</v>
      </c>
      <c r="AU51" s="85">
        <v>402</v>
      </c>
      <c r="AV51" s="330">
        <v>8.2373673210114351</v>
      </c>
      <c r="AW51" s="83" t="s">
        <v>76</v>
      </c>
    </row>
    <row r="52" spans="1:49" s="82" customFormat="1" ht="36.75" customHeight="1">
      <c r="A52" s="83" t="s">
        <v>77</v>
      </c>
      <c r="B52" s="490">
        <v>684540</v>
      </c>
      <c r="C52" s="85">
        <v>6900</v>
      </c>
      <c r="D52" s="330">
        <v>100.79761591725831</v>
      </c>
      <c r="E52" s="232">
        <v>4448</v>
      </c>
      <c r="F52" s="330">
        <v>64.977941391299268</v>
      </c>
      <c r="G52" s="232">
        <v>1557</v>
      </c>
      <c r="H52" s="330">
        <v>22.745201156981327</v>
      </c>
      <c r="I52" s="232">
        <v>895</v>
      </c>
      <c r="J52" s="326">
        <v>13.074473368977708</v>
      </c>
      <c r="K52" s="495">
        <v>4390</v>
      </c>
      <c r="L52" s="330">
        <v>65.951829624940927</v>
      </c>
      <c r="M52" s="356">
        <v>2242</v>
      </c>
      <c r="N52" s="330">
        <v>33.682005015744316</v>
      </c>
      <c r="O52" s="356">
        <v>981</v>
      </c>
      <c r="P52" s="330">
        <v>14.737755093864932</v>
      </c>
      <c r="Q52" s="356">
        <v>1167</v>
      </c>
      <c r="R52" s="330">
        <v>17.532069515331678</v>
      </c>
      <c r="S52" s="232">
        <v>1898</v>
      </c>
      <c r="T52" s="330">
        <v>28.514025655612276</v>
      </c>
      <c r="U52" s="87">
        <v>845</v>
      </c>
      <c r="V52" s="330">
        <v>12.694600463115052</v>
      </c>
      <c r="W52" s="356">
        <v>628</v>
      </c>
      <c r="X52" s="330">
        <v>9.43456697140385</v>
      </c>
      <c r="Y52" s="356">
        <v>425</v>
      </c>
      <c r="Z52" s="330">
        <v>6.3848582210933706</v>
      </c>
      <c r="AA52" s="87">
        <v>40</v>
      </c>
      <c r="AB52" s="330">
        <v>0.60092783257349369</v>
      </c>
      <c r="AC52" s="232">
        <v>8</v>
      </c>
      <c r="AD52" s="330">
        <v>0.12018556651469874</v>
      </c>
      <c r="AE52" s="232">
        <v>2</v>
      </c>
      <c r="AF52" s="330">
        <v>3.0046391628674684E-2</v>
      </c>
      <c r="AG52" s="232">
        <v>30</v>
      </c>
      <c r="AH52" s="330">
        <v>0.45069587443012027</v>
      </c>
      <c r="AI52" s="84">
        <v>6328</v>
      </c>
      <c r="AJ52" s="323">
        <v>95.066783113126689</v>
      </c>
      <c r="AK52" s="495">
        <v>180</v>
      </c>
      <c r="AL52" s="330">
        <v>2.7041752465807214</v>
      </c>
      <c r="AM52" s="86">
        <v>121</v>
      </c>
      <c r="AN52" s="330">
        <v>1.8178066935348183</v>
      </c>
      <c r="AO52" s="85">
        <v>301</v>
      </c>
      <c r="AP52" s="330">
        <v>4.5219819401155394</v>
      </c>
      <c r="AQ52" s="84">
        <v>810</v>
      </c>
      <c r="AR52" s="326">
        <v>11.832763607678149</v>
      </c>
      <c r="AS52" s="86">
        <v>67</v>
      </c>
      <c r="AT52" s="330">
        <v>0.97875945890671112</v>
      </c>
      <c r="AU52" s="85">
        <v>686</v>
      </c>
      <c r="AV52" s="330">
        <v>10.021328191194085</v>
      </c>
      <c r="AW52" s="83" t="s">
        <v>77</v>
      </c>
    </row>
    <row r="53" spans="1:49" s="82" customFormat="1" ht="36.75" customHeight="1">
      <c r="A53" s="83" t="s">
        <v>78</v>
      </c>
      <c r="B53" s="490">
        <v>1018186</v>
      </c>
      <c r="C53" s="85">
        <v>11046</v>
      </c>
      <c r="D53" s="330">
        <v>108.4870544281693</v>
      </c>
      <c r="E53" s="232">
        <v>7489</v>
      </c>
      <c r="F53" s="330">
        <v>73.552376481310887</v>
      </c>
      <c r="G53" s="232">
        <v>2076</v>
      </c>
      <c r="H53" s="330">
        <v>20.389201972920468</v>
      </c>
      <c r="I53" s="232">
        <v>1481</v>
      </c>
      <c r="J53" s="326">
        <v>14.545475973937963</v>
      </c>
      <c r="K53" s="495">
        <v>4943</v>
      </c>
      <c r="L53" s="330">
        <v>49.91121061864456</v>
      </c>
      <c r="M53" s="356">
        <v>2639</v>
      </c>
      <c r="N53" s="330">
        <v>26.646911758568276</v>
      </c>
      <c r="O53" s="356">
        <v>1017</v>
      </c>
      <c r="P53" s="330">
        <v>10.269006918705546</v>
      </c>
      <c r="Q53" s="356">
        <v>1287</v>
      </c>
      <c r="R53" s="330">
        <v>12.995291941370736</v>
      </c>
      <c r="S53" s="232">
        <v>2852</v>
      </c>
      <c r="T53" s="330">
        <v>28.797647720893039</v>
      </c>
      <c r="U53" s="87">
        <v>1393</v>
      </c>
      <c r="V53" s="330">
        <v>14.065611246565219</v>
      </c>
      <c r="W53" s="356">
        <v>829</v>
      </c>
      <c r="X53" s="330">
        <v>8.3707047547757121</v>
      </c>
      <c r="Y53" s="356">
        <v>630</v>
      </c>
      <c r="Z53" s="330">
        <v>6.3613317195521093</v>
      </c>
      <c r="AA53" s="87">
        <v>40</v>
      </c>
      <c r="AB53" s="330">
        <v>0.40389407743187988</v>
      </c>
      <c r="AC53" s="232">
        <v>12</v>
      </c>
      <c r="AD53" s="330">
        <v>0.12116822322956397</v>
      </c>
      <c r="AE53" s="232">
        <v>0</v>
      </c>
      <c r="AF53" s="330">
        <v>0</v>
      </c>
      <c r="AG53" s="232">
        <v>28</v>
      </c>
      <c r="AH53" s="330">
        <v>0.28272585420231594</v>
      </c>
      <c r="AI53" s="84">
        <v>7835</v>
      </c>
      <c r="AJ53" s="323">
        <v>79.112752416969471</v>
      </c>
      <c r="AK53" s="495">
        <v>126</v>
      </c>
      <c r="AL53" s="330">
        <v>1.2722663439104218</v>
      </c>
      <c r="AM53" s="86">
        <v>51</v>
      </c>
      <c r="AN53" s="330">
        <v>0.51496494872564691</v>
      </c>
      <c r="AO53" s="85">
        <v>177</v>
      </c>
      <c r="AP53" s="330">
        <v>1.7872312926360685</v>
      </c>
      <c r="AQ53" s="84">
        <v>1450</v>
      </c>
      <c r="AR53" s="326">
        <v>14.241012938696858</v>
      </c>
      <c r="AS53" s="86">
        <v>124</v>
      </c>
      <c r="AT53" s="330">
        <v>1.217852140964421</v>
      </c>
      <c r="AU53" s="85">
        <v>1372</v>
      </c>
      <c r="AV53" s="330">
        <v>13.474944656477303</v>
      </c>
      <c r="AW53" s="83" t="s">
        <v>78</v>
      </c>
    </row>
    <row r="54" spans="1:49" s="82" customFormat="1" ht="36.75" customHeight="1">
      <c r="A54" s="83" t="s">
        <v>79</v>
      </c>
      <c r="B54" s="490">
        <v>631125</v>
      </c>
      <c r="C54" s="85">
        <v>8207</v>
      </c>
      <c r="D54" s="330">
        <v>130.03763121410179</v>
      </c>
      <c r="E54" s="232">
        <v>5400</v>
      </c>
      <c r="F54" s="330">
        <v>85.561497326203209</v>
      </c>
      <c r="G54" s="232">
        <v>1699</v>
      </c>
      <c r="H54" s="330">
        <v>26.920182214299864</v>
      </c>
      <c r="I54" s="232">
        <v>1108</v>
      </c>
      <c r="J54" s="326">
        <v>17.555951673598734</v>
      </c>
      <c r="K54" s="495">
        <v>3993</v>
      </c>
      <c r="L54" s="330">
        <v>65.754083351081462</v>
      </c>
      <c r="M54" s="356">
        <v>1974</v>
      </c>
      <c r="N54" s="330">
        <v>32.506526555230352</v>
      </c>
      <c r="O54" s="356">
        <v>1047</v>
      </c>
      <c r="P54" s="330">
        <v>17.241303598442848</v>
      </c>
      <c r="Q54" s="356">
        <v>972</v>
      </c>
      <c r="R54" s="330">
        <v>16.00625319740826</v>
      </c>
      <c r="S54" s="232">
        <v>1170</v>
      </c>
      <c r="T54" s="330">
        <v>19.266786256139568</v>
      </c>
      <c r="U54" s="87">
        <v>496</v>
      </c>
      <c r="V54" s="330">
        <v>8.16779998550874</v>
      </c>
      <c r="W54" s="356">
        <v>302</v>
      </c>
      <c r="X54" s="330">
        <v>4.9731362814992739</v>
      </c>
      <c r="Y54" s="356">
        <v>372</v>
      </c>
      <c r="Z54" s="330">
        <v>6.125849989131555</v>
      </c>
      <c r="AA54" s="87">
        <v>34</v>
      </c>
      <c r="AB54" s="330">
        <v>0.55988951513567986</v>
      </c>
      <c r="AC54" s="232">
        <v>9</v>
      </c>
      <c r="AD54" s="330">
        <v>0.14820604812415053</v>
      </c>
      <c r="AE54" s="232">
        <v>2</v>
      </c>
      <c r="AF54" s="330">
        <v>3.2934677360922343E-2</v>
      </c>
      <c r="AG54" s="232">
        <v>23</v>
      </c>
      <c r="AH54" s="330">
        <v>0.37874878965060693</v>
      </c>
      <c r="AI54" s="84">
        <v>5197</v>
      </c>
      <c r="AJ54" s="323">
        <v>85.58075912235671</v>
      </c>
      <c r="AK54" s="495">
        <v>44</v>
      </c>
      <c r="AL54" s="330">
        <v>0.72456290194029149</v>
      </c>
      <c r="AM54" s="86">
        <v>37</v>
      </c>
      <c r="AN54" s="330">
        <v>0.60929153117706336</v>
      </c>
      <c r="AO54" s="85">
        <v>81</v>
      </c>
      <c r="AP54" s="330">
        <v>1.333854433117355</v>
      </c>
      <c r="AQ54" s="84">
        <v>855</v>
      </c>
      <c r="AR54" s="326">
        <v>13.547237076648841</v>
      </c>
      <c r="AS54" s="86">
        <v>82</v>
      </c>
      <c r="AT54" s="330">
        <v>1.2992671816201227</v>
      </c>
      <c r="AU54" s="85">
        <v>720</v>
      </c>
      <c r="AV54" s="330">
        <v>11.408199643493761</v>
      </c>
      <c r="AW54" s="83" t="s">
        <v>79</v>
      </c>
    </row>
    <row r="55" spans="1:49" s="82" customFormat="1" ht="36.75" customHeight="1">
      <c r="A55" s="83" t="s">
        <v>80</v>
      </c>
      <c r="B55" s="490">
        <v>561680</v>
      </c>
      <c r="C55" s="85">
        <v>6244</v>
      </c>
      <c r="D55" s="330">
        <v>111.16650049850449</v>
      </c>
      <c r="E55" s="232">
        <v>4030</v>
      </c>
      <c r="F55" s="330">
        <v>71.749038598490245</v>
      </c>
      <c r="G55" s="232">
        <v>1449</v>
      </c>
      <c r="H55" s="330">
        <v>25.797607178464606</v>
      </c>
      <c r="I55" s="232">
        <v>765</v>
      </c>
      <c r="J55" s="326">
        <v>13.619854721549636</v>
      </c>
      <c r="K55" s="495">
        <v>4110</v>
      </c>
      <c r="L55" s="330">
        <v>73.337243066864758</v>
      </c>
      <c r="M55" s="356">
        <v>1969</v>
      </c>
      <c r="N55" s="330">
        <v>35.134070948578277</v>
      </c>
      <c r="O55" s="356">
        <v>1025</v>
      </c>
      <c r="P55" s="330">
        <v>18.289701738086713</v>
      </c>
      <c r="Q55" s="356">
        <v>1116</v>
      </c>
      <c r="R55" s="330">
        <v>19.913470380199776</v>
      </c>
      <c r="S55" s="232">
        <v>1407</v>
      </c>
      <c r="T55" s="330">
        <v>25.105961312671219</v>
      </c>
      <c r="U55" s="87">
        <v>661</v>
      </c>
      <c r="V55" s="330">
        <v>11.794627169634454</v>
      </c>
      <c r="W55" s="356">
        <v>458</v>
      </c>
      <c r="X55" s="330">
        <v>8.1723740449206961</v>
      </c>
      <c r="Y55" s="356">
        <v>288</v>
      </c>
      <c r="Z55" s="330">
        <v>5.1389600981160708</v>
      </c>
      <c r="AA55" s="87">
        <v>33</v>
      </c>
      <c r="AB55" s="330">
        <v>0.58883917790913309</v>
      </c>
      <c r="AC55" s="232">
        <v>8</v>
      </c>
      <c r="AD55" s="330">
        <v>0.14274889161433529</v>
      </c>
      <c r="AE55" s="232">
        <v>13</v>
      </c>
      <c r="AF55" s="330">
        <v>0.23196694887329486</v>
      </c>
      <c r="AG55" s="232">
        <v>12</v>
      </c>
      <c r="AH55" s="330">
        <v>0.21412333742150294</v>
      </c>
      <c r="AI55" s="84">
        <v>5550</v>
      </c>
      <c r="AJ55" s="323">
        <v>99.032043557445107</v>
      </c>
      <c r="AK55" s="495">
        <v>54</v>
      </c>
      <c r="AL55" s="330">
        <v>0.96355501839676327</v>
      </c>
      <c r="AM55" s="86">
        <v>37</v>
      </c>
      <c r="AN55" s="330">
        <v>0.66021362371630077</v>
      </c>
      <c r="AO55" s="85">
        <v>91</v>
      </c>
      <c r="AP55" s="330">
        <v>1.6237686421130642</v>
      </c>
      <c r="AQ55" s="84">
        <v>1088</v>
      </c>
      <c r="AR55" s="326">
        <v>19.37046004842615</v>
      </c>
      <c r="AS55" s="86">
        <v>48</v>
      </c>
      <c r="AT55" s="330">
        <v>0.85457911978350654</v>
      </c>
      <c r="AU55" s="85">
        <v>708</v>
      </c>
      <c r="AV55" s="330">
        <v>12.605042016806724</v>
      </c>
      <c r="AW55" s="83" t="s">
        <v>80</v>
      </c>
    </row>
    <row r="56" spans="1:49" s="82" customFormat="1" ht="36.75" customHeight="1">
      <c r="A56" s="83" t="s">
        <v>81</v>
      </c>
      <c r="B56" s="490">
        <v>889236</v>
      </c>
      <c r="C56" s="85">
        <v>8850</v>
      </c>
      <c r="D56" s="330">
        <v>99.523636020134134</v>
      </c>
      <c r="E56" s="232">
        <v>6035</v>
      </c>
      <c r="F56" s="330">
        <v>67.867247839718587</v>
      </c>
      <c r="G56" s="232">
        <v>1629</v>
      </c>
      <c r="H56" s="330">
        <v>18.31909639285859</v>
      </c>
      <c r="I56" s="232">
        <v>1186</v>
      </c>
      <c r="J56" s="326">
        <v>13.337291787556959</v>
      </c>
      <c r="K56" s="495">
        <v>3533</v>
      </c>
      <c r="L56" s="330">
        <v>41.215890146956276</v>
      </c>
      <c r="M56" s="356">
        <v>1835</v>
      </c>
      <c r="N56" s="330">
        <v>21.407064370128722</v>
      </c>
      <c r="O56" s="356">
        <v>701</v>
      </c>
      <c r="P56" s="330">
        <v>8.1778485686431797</v>
      </c>
      <c r="Q56" s="356">
        <v>997</v>
      </c>
      <c r="R56" s="330">
        <v>11.630977208184378</v>
      </c>
      <c r="S56" s="232">
        <v>1723</v>
      </c>
      <c r="T56" s="330">
        <v>20.100475155167189</v>
      </c>
      <c r="U56" s="87">
        <v>800</v>
      </c>
      <c r="V56" s="330">
        <v>9.3327801068681069</v>
      </c>
      <c r="W56" s="356">
        <v>470</v>
      </c>
      <c r="X56" s="330">
        <v>5.4830083127850129</v>
      </c>
      <c r="Y56" s="356">
        <v>453</v>
      </c>
      <c r="Z56" s="330">
        <v>5.2846867355140663</v>
      </c>
      <c r="AA56" s="87">
        <v>49</v>
      </c>
      <c r="AB56" s="330">
        <v>0.57163278154567154</v>
      </c>
      <c r="AC56" s="232">
        <v>21</v>
      </c>
      <c r="AD56" s="330">
        <v>0.24498547780528784</v>
      </c>
      <c r="AE56" s="232">
        <v>3</v>
      </c>
      <c r="AF56" s="330">
        <v>3.4997925400755407E-2</v>
      </c>
      <c r="AG56" s="232">
        <v>25</v>
      </c>
      <c r="AH56" s="330">
        <v>0.29164937833962834</v>
      </c>
      <c r="AI56" s="84">
        <v>5305</v>
      </c>
      <c r="AJ56" s="323">
        <v>61.887998083669132</v>
      </c>
      <c r="AK56" s="495">
        <v>43</v>
      </c>
      <c r="AL56" s="330">
        <v>0.50163693074416071</v>
      </c>
      <c r="AM56" s="86">
        <v>38</v>
      </c>
      <c r="AN56" s="330">
        <v>0.44330705507623508</v>
      </c>
      <c r="AO56" s="85">
        <v>81</v>
      </c>
      <c r="AP56" s="330">
        <v>0.94494398582039585</v>
      </c>
      <c r="AQ56" s="84">
        <v>1351</v>
      </c>
      <c r="AR56" s="326">
        <v>15.192817204881493</v>
      </c>
      <c r="AS56" s="86">
        <v>67</v>
      </c>
      <c r="AT56" s="330">
        <v>0.75345577551965959</v>
      </c>
      <c r="AU56" s="85">
        <v>1226</v>
      </c>
      <c r="AV56" s="330">
        <v>13.787116131150785</v>
      </c>
      <c r="AW56" s="83" t="s">
        <v>81</v>
      </c>
    </row>
    <row r="57" spans="1:49" s="82" customFormat="1" ht="36.75" customHeight="1" thickBot="1">
      <c r="A57" s="88" t="s">
        <v>82</v>
      </c>
      <c r="B57" s="491">
        <v>637900</v>
      </c>
      <c r="C57" s="90">
        <v>10200</v>
      </c>
      <c r="D57" s="331">
        <v>159.89967079479541</v>
      </c>
      <c r="E57" s="233">
        <v>6481</v>
      </c>
      <c r="F57" s="331">
        <v>101.59899670794795</v>
      </c>
      <c r="G57" s="233">
        <v>2165</v>
      </c>
      <c r="H57" s="331">
        <v>33.939488948110991</v>
      </c>
      <c r="I57" s="233">
        <v>1554</v>
      </c>
      <c r="J57" s="327">
        <v>24.361185138736477</v>
      </c>
      <c r="K57" s="496">
        <v>4349</v>
      </c>
      <c r="L57" s="331">
        <v>66.433561092449438</v>
      </c>
      <c r="M57" s="357">
        <v>2157</v>
      </c>
      <c r="N57" s="331">
        <v>32.949457640012284</v>
      </c>
      <c r="O57" s="357">
        <v>936</v>
      </c>
      <c r="P57" s="331">
        <v>14.297956583704917</v>
      </c>
      <c r="Q57" s="357">
        <v>1256</v>
      </c>
      <c r="R57" s="331">
        <v>19.186146868732237</v>
      </c>
      <c r="S57" s="233">
        <v>2109</v>
      </c>
      <c r="T57" s="331">
        <v>32.216229097258186</v>
      </c>
      <c r="U57" s="92">
        <v>1157</v>
      </c>
      <c r="V57" s="331">
        <v>17.673862999301907</v>
      </c>
      <c r="W57" s="357">
        <v>410</v>
      </c>
      <c r="X57" s="331">
        <v>6.2629938026912555</v>
      </c>
      <c r="Y57" s="357">
        <v>542</v>
      </c>
      <c r="Z57" s="331">
        <v>8.2793722952650253</v>
      </c>
      <c r="AA57" s="92">
        <v>29</v>
      </c>
      <c r="AB57" s="331">
        <v>0.44299224458060099</v>
      </c>
      <c r="AC57" s="233">
        <v>11</v>
      </c>
      <c r="AD57" s="331">
        <v>0.16803154104781418</v>
      </c>
      <c r="AE57" s="233">
        <v>0</v>
      </c>
      <c r="AF57" s="331">
        <v>0</v>
      </c>
      <c r="AG57" s="233">
        <v>18</v>
      </c>
      <c r="AH57" s="331">
        <v>0.27496070353278684</v>
      </c>
      <c r="AI57" s="89">
        <v>6487</v>
      </c>
      <c r="AJ57" s="324">
        <v>99.092782434288225</v>
      </c>
      <c r="AK57" s="496">
        <v>133</v>
      </c>
      <c r="AL57" s="331">
        <v>2.0316540872144806</v>
      </c>
      <c r="AM57" s="91">
        <v>109</v>
      </c>
      <c r="AN57" s="331">
        <v>1.6650398158374313</v>
      </c>
      <c r="AO57" s="90">
        <v>242</v>
      </c>
      <c r="AP57" s="331">
        <v>3.6966939030519117</v>
      </c>
      <c r="AQ57" s="89">
        <v>1875</v>
      </c>
      <c r="AR57" s="327">
        <v>29.39332183727857</v>
      </c>
      <c r="AS57" s="91">
        <v>69</v>
      </c>
      <c r="AT57" s="331">
        <v>1.0816742436118514</v>
      </c>
      <c r="AU57" s="90">
        <v>587</v>
      </c>
      <c r="AV57" s="331">
        <v>9.2020692898573451</v>
      </c>
      <c r="AW57" s="88" t="s">
        <v>102</v>
      </c>
    </row>
    <row r="58" spans="1:49" ht="36.75" customHeight="1">
      <c r="A58" s="244" t="s">
        <v>161</v>
      </c>
      <c r="B58" s="93"/>
      <c r="C58" s="93"/>
      <c r="D58" s="93"/>
      <c r="E58" s="93"/>
      <c r="F58" s="93"/>
      <c r="G58" s="93"/>
      <c r="H58" s="93"/>
      <c r="I58" s="93"/>
      <c r="J58" s="93"/>
      <c r="K58" s="93"/>
      <c r="L58" s="93"/>
      <c r="M58" s="93"/>
      <c r="N58" s="93"/>
      <c r="O58" s="93"/>
      <c r="P58" s="93"/>
      <c r="Q58" s="93"/>
      <c r="R58" s="93"/>
      <c r="S58" s="93"/>
      <c r="T58" s="93"/>
    </row>
  </sheetData>
  <mergeCells count="22">
    <mergeCell ref="A4:A8"/>
    <mergeCell ref="B5:B8"/>
    <mergeCell ref="K7:L8"/>
    <mergeCell ref="AA7:AB8"/>
    <mergeCell ref="S7:T8"/>
    <mergeCell ref="O8:P8"/>
    <mergeCell ref="E7:F8"/>
    <mergeCell ref="G7:H8"/>
    <mergeCell ref="I7:J8"/>
    <mergeCell ref="C5:D8"/>
    <mergeCell ref="M8:N8"/>
    <mergeCell ref="Q8:R8"/>
    <mergeCell ref="AC8:AD8"/>
    <mergeCell ref="AE8:AF8"/>
    <mergeCell ref="AG8:AH8"/>
    <mergeCell ref="U8:V8"/>
    <mergeCell ref="W8:X8"/>
    <mergeCell ref="AW4:AW8"/>
    <mergeCell ref="AK7:AL8"/>
    <mergeCell ref="AM7:AN8"/>
    <mergeCell ref="AO7:AP8"/>
    <mergeCell ref="AI7:AJ8"/>
  </mergeCells>
  <phoneticPr fontId="2"/>
  <printOptions horizontalCentered="1"/>
  <pageMargins left="0" right="0" top="0.59055118110236227" bottom="0.47244094488188981" header="0" footer="0.39370078740157483"/>
  <pageSetup paperSize="9" scale="27" firstPageNumber="3" orientation="landscape" useFirstPageNumber="1" verticalDpi="1200" r:id="rId1"/>
  <headerFooter alignWithMargins="0">
    <oddFooter>&amp;R&amp;20－&amp;P－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Z59"/>
  <sheetViews>
    <sheetView showGridLines="0" zoomScale="40" zoomScaleNormal="40" zoomScaleSheetLayoutView="70" workbookViewId="0"/>
  </sheetViews>
  <sheetFormatPr defaultRowHeight="13.5"/>
  <cols>
    <col min="1" max="1" width="20.625" style="94" customWidth="1"/>
    <col min="2" max="25" width="17.5" style="42" customWidth="1"/>
    <col min="26" max="26" width="20.625" style="42" customWidth="1"/>
    <col min="27" max="16384" width="9" style="42"/>
  </cols>
  <sheetData>
    <row r="1" spans="1:26" s="217" customFormat="1" ht="32.25">
      <c r="A1" s="190" t="s">
        <v>35</v>
      </c>
      <c r="B1" s="215"/>
      <c r="C1" s="215"/>
      <c r="D1" s="215"/>
      <c r="E1" s="215"/>
      <c r="F1" s="215"/>
      <c r="G1" s="215"/>
      <c r="H1" s="215"/>
      <c r="I1" s="215"/>
      <c r="J1" s="215"/>
      <c r="K1" s="215"/>
      <c r="L1" s="215"/>
      <c r="M1" s="215"/>
      <c r="N1" s="215"/>
      <c r="O1" s="215"/>
      <c r="P1" s="215"/>
      <c r="Q1" s="215"/>
      <c r="R1" s="215"/>
      <c r="S1" s="215"/>
      <c r="T1" s="215"/>
      <c r="U1" s="215"/>
      <c r="V1" s="215"/>
      <c r="W1" s="215"/>
      <c r="X1" s="215"/>
      <c r="Y1" s="215"/>
      <c r="Z1" s="216"/>
    </row>
    <row r="2" spans="1:26" s="191" customFormat="1" ht="25.5" customHeight="1">
      <c r="Z2" s="43" t="s">
        <v>105</v>
      </c>
    </row>
    <row r="3" spans="1:26" s="194" customFormat="1" ht="25.5" customHeight="1" thickBot="1">
      <c r="A3" s="192" t="s">
        <v>199</v>
      </c>
      <c r="B3" s="192"/>
      <c r="C3" s="192"/>
      <c r="D3" s="192"/>
      <c r="E3" s="192"/>
      <c r="F3" s="192"/>
      <c r="G3" s="44"/>
      <c r="H3" s="44"/>
      <c r="I3" s="44"/>
      <c r="J3" s="44"/>
      <c r="K3" s="196"/>
      <c r="L3" s="196"/>
      <c r="M3" s="196"/>
      <c r="N3" s="196"/>
      <c r="O3" s="196"/>
      <c r="P3" s="196"/>
      <c r="Q3" s="196"/>
      <c r="R3" s="196"/>
      <c r="S3" s="196"/>
      <c r="T3" s="196"/>
      <c r="U3" s="196"/>
      <c r="V3" s="196"/>
      <c r="W3" s="196"/>
      <c r="X3" s="196"/>
      <c r="Y3" s="196"/>
      <c r="Z3" s="44" t="s">
        <v>206</v>
      </c>
    </row>
    <row r="4" spans="1:26" s="53" customFormat="1" ht="33.75" customHeight="1" thickBot="1">
      <c r="A4" s="676" t="s">
        <v>205</v>
      </c>
      <c r="B4" s="218" t="s">
        <v>83</v>
      </c>
      <c r="C4" s="219"/>
      <c r="D4" s="234"/>
      <c r="E4" s="234"/>
      <c r="F4" s="247"/>
      <c r="G4" s="47" t="s">
        <v>84</v>
      </c>
      <c r="H4" s="47"/>
      <c r="I4" s="47"/>
      <c r="J4" s="47"/>
      <c r="K4" s="49"/>
      <c r="L4" s="47"/>
      <c r="M4" s="47"/>
      <c r="N4" s="51"/>
      <c r="O4" s="51"/>
      <c r="P4" s="51"/>
      <c r="Q4" s="51"/>
      <c r="R4" s="51"/>
      <c r="S4" s="51"/>
      <c r="T4" s="51"/>
      <c r="U4" s="47"/>
      <c r="V4" s="51"/>
      <c r="W4" s="49"/>
      <c r="X4" s="49"/>
      <c r="Y4" s="49"/>
      <c r="Z4" s="676" t="s">
        <v>205</v>
      </c>
    </row>
    <row r="5" spans="1:26" s="53" customFormat="1" ht="33.75" customHeight="1" thickBot="1">
      <c r="A5" s="677"/>
      <c r="B5" s="717" t="s">
        <v>85</v>
      </c>
      <c r="C5" s="724" t="s">
        <v>86</v>
      </c>
      <c r="D5" s="254"/>
      <c r="E5" s="254"/>
      <c r="F5" s="255"/>
      <c r="G5" s="235" t="s">
        <v>87</v>
      </c>
      <c r="H5" s="49"/>
      <c r="I5" s="49"/>
      <c r="J5" s="49"/>
      <c r="K5" s="49"/>
      <c r="L5" s="47"/>
      <c r="M5" s="47"/>
      <c r="N5" s="51"/>
      <c r="O5" s="51"/>
      <c r="P5" s="51"/>
      <c r="Q5" s="51"/>
      <c r="R5" s="51"/>
      <c r="S5" s="51"/>
      <c r="T5" s="47"/>
      <c r="U5" s="47"/>
      <c r="V5" s="51"/>
      <c r="W5" s="49" t="s">
        <v>88</v>
      </c>
      <c r="X5" s="49"/>
      <c r="Y5" s="49"/>
      <c r="Z5" s="677"/>
    </row>
    <row r="6" spans="1:26" s="53" customFormat="1" ht="33.75" customHeight="1" thickBot="1">
      <c r="A6" s="677"/>
      <c r="B6" s="718"/>
      <c r="C6" s="725"/>
      <c r="D6" s="256"/>
      <c r="E6" s="256"/>
      <c r="F6" s="257"/>
      <c r="G6" s="235" t="s">
        <v>89</v>
      </c>
      <c r="H6" s="49"/>
      <c r="I6" s="49"/>
      <c r="J6" s="49"/>
      <c r="K6" s="49"/>
      <c r="L6" s="47"/>
      <c r="M6" s="47"/>
      <c r="N6" s="51"/>
      <c r="O6" s="51"/>
      <c r="P6" s="51"/>
      <c r="Q6" s="51"/>
      <c r="R6" s="51"/>
      <c r="S6" s="51"/>
      <c r="T6" s="49" t="s">
        <v>90</v>
      </c>
      <c r="U6" s="47"/>
      <c r="V6" s="51"/>
      <c r="W6" s="56"/>
      <c r="X6" s="56"/>
      <c r="Y6" s="676" t="s">
        <v>96</v>
      </c>
      <c r="Z6" s="677"/>
    </row>
    <row r="7" spans="1:26" s="53" customFormat="1" ht="33.75" customHeight="1">
      <c r="A7" s="677"/>
      <c r="B7" s="718"/>
      <c r="C7" s="725"/>
      <c r="D7" s="720" t="s">
        <v>97</v>
      </c>
      <c r="E7" s="720" t="s">
        <v>124</v>
      </c>
      <c r="F7" s="722" t="s">
        <v>98</v>
      </c>
      <c r="G7" s="689" t="s">
        <v>91</v>
      </c>
      <c r="H7" s="470"/>
      <c r="I7" s="470"/>
      <c r="J7" s="470"/>
      <c r="K7" s="683" t="s">
        <v>86</v>
      </c>
      <c r="L7" s="252"/>
      <c r="M7" s="58"/>
      <c r="N7" s="58"/>
      <c r="O7" s="683" t="s">
        <v>92</v>
      </c>
      <c r="P7" s="361"/>
      <c r="Q7" s="470"/>
      <c r="R7" s="470"/>
      <c r="S7" s="676" t="s">
        <v>93</v>
      </c>
      <c r="T7" s="679" t="s">
        <v>91</v>
      </c>
      <c r="U7" s="727" t="s">
        <v>86</v>
      </c>
      <c r="V7" s="684" t="s">
        <v>93</v>
      </c>
      <c r="W7" s="60" t="s">
        <v>94</v>
      </c>
      <c r="X7" s="60" t="s">
        <v>95</v>
      </c>
      <c r="Y7" s="677"/>
      <c r="Z7" s="677"/>
    </row>
    <row r="8" spans="1:26" s="53" customFormat="1" ht="33.75" customHeight="1" thickBot="1">
      <c r="A8" s="678"/>
      <c r="B8" s="719"/>
      <c r="C8" s="726"/>
      <c r="D8" s="721"/>
      <c r="E8" s="721"/>
      <c r="F8" s="723"/>
      <c r="G8" s="716"/>
      <c r="H8" s="474" t="s">
        <v>138</v>
      </c>
      <c r="I8" s="474" t="s">
        <v>124</v>
      </c>
      <c r="J8" s="474" t="s">
        <v>98</v>
      </c>
      <c r="K8" s="685"/>
      <c r="L8" s="474" t="s">
        <v>138</v>
      </c>
      <c r="M8" s="474" t="s">
        <v>124</v>
      </c>
      <c r="N8" s="474" t="s">
        <v>98</v>
      </c>
      <c r="O8" s="685"/>
      <c r="P8" s="474" t="s">
        <v>138</v>
      </c>
      <c r="Q8" s="474" t="s">
        <v>124</v>
      </c>
      <c r="R8" s="475" t="s">
        <v>98</v>
      </c>
      <c r="S8" s="678"/>
      <c r="T8" s="681"/>
      <c r="U8" s="728"/>
      <c r="V8" s="686"/>
      <c r="W8" s="471"/>
      <c r="X8" s="471"/>
      <c r="Y8" s="678"/>
      <c r="Z8" s="678"/>
    </row>
    <row r="9" spans="1:26" s="53" customFormat="1" ht="12" customHeight="1">
      <c r="A9" s="467"/>
      <c r="B9" s="64" t="s">
        <v>193</v>
      </c>
      <c r="C9" s="64" t="s">
        <v>107</v>
      </c>
      <c r="D9" s="67" t="s">
        <v>126</v>
      </c>
      <c r="E9" s="67" t="s">
        <v>126</v>
      </c>
      <c r="F9" s="69" t="s">
        <v>126</v>
      </c>
      <c r="G9" s="115" t="s">
        <v>107</v>
      </c>
      <c r="H9" s="68" t="s">
        <v>126</v>
      </c>
      <c r="I9" s="68" t="s">
        <v>126</v>
      </c>
      <c r="J9" s="68" t="s">
        <v>126</v>
      </c>
      <c r="K9" s="68" t="s">
        <v>193</v>
      </c>
      <c r="L9" s="67" t="s">
        <v>193</v>
      </c>
      <c r="M9" s="68" t="s">
        <v>126</v>
      </c>
      <c r="N9" s="68" t="s">
        <v>107</v>
      </c>
      <c r="O9" s="69" t="s">
        <v>107</v>
      </c>
      <c r="P9" s="67" t="s">
        <v>126</v>
      </c>
      <c r="Q9" s="67" t="s">
        <v>126</v>
      </c>
      <c r="R9" s="65" t="s">
        <v>126</v>
      </c>
      <c r="S9" s="64" t="s">
        <v>107</v>
      </c>
      <c r="T9" s="115" t="s">
        <v>107</v>
      </c>
      <c r="U9" s="69" t="s">
        <v>107</v>
      </c>
      <c r="V9" s="64" t="s">
        <v>193</v>
      </c>
      <c r="W9" s="64" t="s">
        <v>107</v>
      </c>
      <c r="X9" s="64" t="s">
        <v>193</v>
      </c>
      <c r="Y9" s="64" t="s">
        <v>107</v>
      </c>
      <c r="Z9" s="467"/>
    </row>
    <row r="10" spans="1:26" s="55" customFormat="1" ht="33.75" customHeight="1" thickBot="1">
      <c r="A10" s="54" t="s">
        <v>99</v>
      </c>
      <c r="B10" s="332">
        <v>6.1041948988153507</v>
      </c>
      <c r="C10" s="335">
        <v>4.979359793431712</v>
      </c>
      <c r="D10" s="334">
        <v>4.2421350312908288</v>
      </c>
      <c r="E10" s="334">
        <v>6.7095733399517314</v>
      </c>
      <c r="F10" s="358">
        <v>5.6914551828124047</v>
      </c>
      <c r="G10" s="335">
        <v>-12.331904371588848</v>
      </c>
      <c r="H10" s="334">
        <v>-11.812905734884964</v>
      </c>
      <c r="I10" s="334">
        <v>-15.514485579131971</v>
      </c>
      <c r="J10" s="334">
        <v>-10.445895345530388</v>
      </c>
      <c r="K10" s="334">
        <v>-2.6581600049473337</v>
      </c>
      <c r="L10" s="334">
        <v>-2.6262626262626156</v>
      </c>
      <c r="M10" s="334">
        <v>17.471925499863048</v>
      </c>
      <c r="N10" s="334">
        <v>-13.92979347427594</v>
      </c>
      <c r="O10" s="334">
        <v>4.3978748524203155</v>
      </c>
      <c r="P10" s="334">
        <v>-11.772486772486772</v>
      </c>
      <c r="Q10" s="334">
        <v>32.676056338028161</v>
      </c>
      <c r="R10" s="358">
        <v>5.3579270970575408</v>
      </c>
      <c r="S10" s="335">
        <v>-10.070185574823483</v>
      </c>
      <c r="T10" s="335">
        <v>12.170291531698282</v>
      </c>
      <c r="U10" s="358">
        <v>9.6531134489621877</v>
      </c>
      <c r="V10" s="335">
        <v>11.284999999999997</v>
      </c>
      <c r="W10" s="335">
        <v>9.6203335980937368</v>
      </c>
      <c r="X10" s="335">
        <v>-8.8678763097367721</v>
      </c>
      <c r="Y10" s="335">
        <v>0.19448672416709201</v>
      </c>
      <c r="Z10" s="469" t="s">
        <v>99</v>
      </c>
    </row>
    <row r="11" spans="1:26" s="220" customFormat="1" ht="33.75" customHeight="1">
      <c r="A11" s="77" t="s">
        <v>100</v>
      </c>
      <c r="B11" s="501">
        <v>3.5065468459725082</v>
      </c>
      <c r="C11" s="498">
        <v>1.6975627684744836</v>
      </c>
      <c r="D11" s="499">
        <v>1.6492326486981881</v>
      </c>
      <c r="E11" s="499">
        <v>1.9211177412312708</v>
      </c>
      <c r="F11" s="500">
        <v>1.6717615590370514</v>
      </c>
      <c r="G11" s="498">
        <v>-16.486626402070755</v>
      </c>
      <c r="H11" s="499">
        <v>-13.258534583019781</v>
      </c>
      <c r="I11" s="499">
        <v>-27.832369942196536</v>
      </c>
      <c r="J11" s="499">
        <v>-12.274805055122343</v>
      </c>
      <c r="K11" s="499">
        <v>-1.3821830919246452</v>
      </c>
      <c r="L11" s="499">
        <v>-1.5261044176706804</v>
      </c>
      <c r="M11" s="499">
        <v>-4.5086119554204629</v>
      </c>
      <c r="N11" s="499">
        <v>0.52646162371847538</v>
      </c>
      <c r="O11" s="499">
        <v>0.52631578947368496</v>
      </c>
      <c r="P11" s="499">
        <v>109.52380952380955</v>
      </c>
      <c r="Q11" s="499">
        <v>-45.238095238095234</v>
      </c>
      <c r="R11" s="500">
        <v>18.82352941176471</v>
      </c>
      <c r="S11" s="498">
        <v>-12.38924687877568</v>
      </c>
      <c r="T11" s="498">
        <v>-10.882016036655202</v>
      </c>
      <c r="U11" s="500">
        <v>27.345844504021443</v>
      </c>
      <c r="V11" s="498">
        <v>0.56179775280898525</v>
      </c>
      <c r="W11" s="498">
        <v>0.52356020942407611</v>
      </c>
      <c r="X11" s="498">
        <v>0</v>
      </c>
      <c r="Y11" s="501">
        <v>7.4198988195615527</v>
      </c>
      <c r="Z11" s="77" t="s">
        <v>100</v>
      </c>
    </row>
    <row r="12" spans="1:26" s="220" customFormat="1" ht="33.75" customHeight="1">
      <c r="A12" s="83" t="s">
        <v>37</v>
      </c>
      <c r="B12" s="336">
        <v>-1.0065096900155481</v>
      </c>
      <c r="C12" s="338">
        <v>4.2596348884381285</v>
      </c>
      <c r="D12" s="333">
        <v>6.4846416382252698</v>
      </c>
      <c r="E12" s="333">
        <v>6.046776953793497</v>
      </c>
      <c r="F12" s="359">
        <v>-6.0946271050521261</v>
      </c>
      <c r="G12" s="338">
        <v>-14.881055738843557</v>
      </c>
      <c r="H12" s="333">
        <v>-13.328369322412513</v>
      </c>
      <c r="I12" s="333">
        <v>-13.182674199623364</v>
      </c>
      <c r="J12" s="333">
        <v>-19.527027027027017</v>
      </c>
      <c r="K12" s="333">
        <v>-4.2360608254887779</v>
      </c>
      <c r="L12" s="333">
        <v>-12.48012718600954</v>
      </c>
      <c r="M12" s="333">
        <v>65.217391304347814</v>
      </c>
      <c r="N12" s="333">
        <v>-29.058116232464926</v>
      </c>
      <c r="O12" s="333">
        <v>16.666666666666671</v>
      </c>
      <c r="P12" s="333">
        <v>-20</v>
      </c>
      <c r="Q12" s="333" t="s">
        <v>22</v>
      </c>
      <c r="R12" s="359">
        <v>42.857142857142861</v>
      </c>
      <c r="S12" s="338">
        <v>-11.391069963670446</v>
      </c>
      <c r="T12" s="338">
        <v>47.457627118644069</v>
      </c>
      <c r="U12" s="359">
        <v>3.076923076923066</v>
      </c>
      <c r="V12" s="338">
        <v>24.193548387096769</v>
      </c>
      <c r="W12" s="338">
        <v>45.679012345679013</v>
      </c>
      <c r="X12" s="338">
        <v>-41.666666666666664</v>
      </c>
      <c r="Y12" s="337">
        <v>7.173913043478251</v>
      </c>
      <c r="Z12" s="83" t="s">
        <v>37</v>
      </c>
    </row>
    <row r="13" spans="1:26" s="220" customFormat="1" ht="33.75" customHeight="1">
      <c r="A13" s="83" t="s">
        <v>38</v>
      </c>
      <c r="B13" s="336">
        <v>3.2619884286373377</v>
      </c>
      <c r="C13" s="338">
        <v>-4.5320014798372199</v>
      </c>
      <c r="D13" s="333">
        <v>-4.1849575651155959</v>
      </c>
      <c r="E13" s="333">
        <v>-9.1043671354552203</v>
      </c>
      <c r="F13" s="359">
        <v>3.2915360501567363</v>
      </c>
      <c r="G13" s="338">
        <v>-22.928223230795084</v>
      </c>
      <c r="H13" s="333">
        <v>-25.519390581717445</v>
      </c>
      <c r="I13" s="333">
        <v>-36.089698668535384</v>
      </c>
      <c r="J13" s="333">
        <v>-6.8543451652386693</v>
      </c>
      <c r="K13" s="333">
        <v>-13.861845155308288</v>
      </c>
      <c r="L13" s="333">
        <v>-8.9772727272727195</v>
      </c>
      <c r="M13" s="333">
        <v>-5.7877813504823195</v>
      </c>
      <c r="N13" s="333">
        <v>-28.091603053435108</v>
      </c>
      <c r="O13" s="333">
        <v>-61.111111111111107</v>
      </c>
      <c r="P13" s="333" t="s">
        <v>22</v>
      </c>
      <c r="Q13" s="333" t="s">
        <v>22</v>
      </c>
      <c r="R13" s="359">
        <v>-30</v>
      </c>
      <c r="S13" s="338">
        <v>-20.605612998522886</v>
      </c>
      <c r="T13" s="338">
        <v>9.2592592592592524</v>
      </c>
      <c r="U13" s="359">
        <v>-2.816901408450704</v>
      </c>
      <c r="V13" s="338">
        <v>4.4692737430167568</v>
      </c>
      <c r="W13" s="338">
        <v>12.519809825673534</v>
      </c>
      <c r="X13" s="338">
        <v>-2.34375</v>
      </c>
      <c r="Y13" s="337">
        <v>128.66894197952217</v>
      </c>
      <c r="Z13" s="83" t="s">
        <v>38</v>
      </c>
    </row>
    <row r="14" spans="1:26" s="220" customFormat="1" ht="33.75" customHeight="1">
      <c r="A14" s="83" t="s">
        <v>39</v>
      </c>
      <c r="B14" s="336">
        <v>4.1657305716162227</v>
      </c>
      <c r="C14" s="338">
        <v>35.532994923857871</v>
      </c>
      <c r="D14" s="333">
        <v>26.419848807908508</v>
      </c>
      <c r="E14" s="333">
        <v>32.101167315175104</v>
      </c>
      <c r="F14" s="359">
        <v>86.591123701605284</v>
      </c>
      <c r="G14" s="338">
        <v>-10.006152899553911</v>
      </c>
      <c r="H14" s="333">
        <v>-10.094501718213053</v>
      </c>
      <c r="I14" s="333">
        <v>-11.608832807570977</v>
      </c>
      <c r="J14" s="333">
        <v>-8.0056179775280896</v>
      </c>
      <c r="K14" s="333">
        <v>10.406839622641513</v>
      </c>
      <c r="L14" s="333">
        <v>16.320100819155641</v>
      </c>
      <c r="M14" s="333">
        <v>1.7985611510791415</v>
      </c>
      <c r="N14" s="333">
        <v>8.1359423274974318</v>
      </c>
      <c r="O14" s="333">
        <v>-90.625</v>
      </c>
      <c r="P14" s="333">
        <v>-84.615384615384613</v>
      </c>
      <c r="Q14" s="333" t="s">
        <v>22</v>
      </c>
      <c r="R14" s="359">
        <v>-94.444444444444443</v>
      </c>
      <c r="S14" s="338">
        <v>-5.9478874954340739</v>
      </c>
      <c r="T14" s="338">
        <v>79.6875</v>
      </c>
      <c r="U14" s="359">
        <v>89.361702127659584</v>
      </c>
      <c r="V14" s="338">
        <v>83.783783783783804</v>
      </c>
      <c r="W14" s="338">
        <v>11.79183135704875</v>
      </c>
      <c r="X14" s="338">
        <v>6.8702290076335828</v>
      </c>
      <c r="Y14" s="337">
        <v>0.51768766177740133</v>
      </c>
      <c r="Z14" s="83" t="s">
        <v>39</v>
      </c>
    </row>
    <row r="15" spans="1:26" s="220" customFormat="1" ht="33.75" customHeight="1">
      <c r="A15" s="83" t="s">
        <v>40</v>
      </c>
      <c r="B15" s="336">
        <v>0.91360576912526881</v>
      </c>
      <c r="C15" s="338">
        <v>16.937004903809893</v>
      </c>
      <c r="D15" s="333">
        <v>28.357235984354617</v>
      </c>
      <c r="E15" s="333">
        <v>3.3877038895859641</v>
      </c>
      <c r="F15" s="359">
        <v>-4.0625</v>
      </c>
      <c r="G15" s="338">
        <v>-18.405852907200611</v>
      </c>
      <c r="H15" s="333">
        <v>-25.756097560975604</v>
      </c>
      <c r="I15" s="333">
        <v>-5.5712936732766849</v>
      </c>
      <c r="J15" s="333">
        <v>-9.9056603773584868</v>
      </c>
      <c r="K15" s="333">
        <v>-9.3514328808446407</v>
      </c>
      <c r="L15" s="333">
        <v>4.3993231810490698</v>
      </c>
      <c r="M15" s="333">
        <v>80.102040816326536</v>
      </c>
      <c r="N15" s="333">
        <v>-56.957328385899814</v>
      </c>
      <c r="O15" s="333">
        <v>150</v>
      </c>
      <c r="P15" s="333">
        <v>100</v>
      </c>
      <c r="Q15" s="333" t="s">
        <v>22</v>
      </c>
      <c r="R15" s="359">
        <v>200</v>
      </c>
      <c r="S15" s="338">
        <v>-16.513339466421343</v>
      </c>
      <c r="T15" s="338">
        <v>-33.333333333333343</v>
      </c>
      <c r="U15" s="359">
        <v>-35.714285714285708</v>
      </c>
      <c r="V15" s="338">
        <v>-34.482758620689651</v>
      </c>
      <c r="W15" s="338">
        <v>39.001848428835501</v>
      </c>
      <c r="X15" s="338">
        <v>0</v>
      </c>
      <c r="Y15" s="337">
        <v>87.739463601532577</v>
      </c>
      <c r="Z15" s="83" t="s">
        <v>40</v>
      </c>
    </row>
    <row r="16" spans="1:26" s="220" customFormat="1" ht="33.75" customHeight="1">
      <c r="A16" s="83" t="s">
        <v>41</v>
      </c>
      <c r="B16" s="336">
        <v>2.4543166835428991</v>
      </c>
      <c r="C16" s="338">
        <v>0.82461148112909655</v>
      </c>
      <c r="D16" s="333">
        <v>2.1772151898734222</v>
      </c>
      <c r="E16" s="333">
        <v>-5.2917232021709566</v>
      </c>
      <c r="F16" s="359">
        <v>4.988662131519277</v>
      </c>
      <c r="G16" s="338">
        <v>2.5250988743535032</v>
      </c>
      <c r="H16" s="333">
        <v>11.579539066891513</v>
      </c>
      <c r="I16" s="333">
        <v>-3.3112582781456865</v>
      </c>
      <c r="J16" s="333">
        <v>-11.393805309734518</v>
      </c>
      <c r="K16" s="333">
        <v>4.9763033175355389</v>
      </c>
      <c r="L16" s="333">
        <v>38.033395176252327</v>
      </c>
      <c r="M16" s="333">
        <v>-25.409836065573771</v>
      </c>
      <c r="N16" s="333">
        <v>-16.563146997929607</v>
      </c>
      <c r="O16" s="333">
        <v>-83.333333333333343</v>
      </c>
      <c r="P16" s="333">
        <v>0</v>
      </c>
      <c r="Q16" s="333" t="s">
        <v>22</v>
      </c>
      <c r="R16" s="359" t="s">
        <v>22</v>
      </c>
      <c r="S16" s="338">
        <v>3.0927835051546282</v>
      </c>
      <c r="T16" s="338">
        <v>-28.703703703703709</v>
      </c>
      <c r="U16" s="359">
        <v>-46.464646464646464</v>
      </c>
      <c r="V16" s="338">
        <v>-37.19806763285024</v>
      </c>
      <c r="W16" s="338">
        <v>11.378205128205138</v>
      </c>
      <c r="X16" s="338">
        <v>-34.408602150537632</v>
      </c>
      <c r="Y16" s="337">
        <v>21.906116642958736</v>
      </c>
      <c r="Z16" s="83" t="s">
        <v>41</v>
      </c>
    </row>
    <row r="17" spans="1:26" s="220" customFormat="1" ht="33.75" customHeight="1">
      <c r="A17" s="83" t="s">
        <v>42</v>
      </c>
      <c r="B17" s="336">
        <v>6.0255726659910351</v>
      </c>
      <c r="C17" s="338">
        <v>4.2311886586695806</v>
      </c>
      <c r="D17" s="333">
        <v>0.7571660356949792</v>
      </c>
      <c r="E17" s="333">
        <v>9.3123209169054348</v>
      </c>
      <c r="F17" s="359">
        <v>9.8757357750163521</v>
      </c>
      <c r="G17" s="338">
        <v>-2.078490359633534</v>
      </c>
      <c r="H17" s="333">
        <v>-0.17967145790554184</v>
      </c>
      <c r="I17" s="333">
        <v>-2.8504944735311142</v>
      </c>
      <c r="J17" s="333">
        <v>-5.6537102473498209</v>
      </c>
      <c r="K17" s="333">
        <v>-3.2475748629270385</v>
      </c>
      <c r="L17" s="333">
        <v>-8.8319088319088337</v>
      </c>
      <c r="M17" s="333">
        <v>-3.0497592295345157</v>
      </c>
      <c r="N17" s="333">
        <v>5.0359712230215763</v>
      </c>
      <c r="O17" s="333">
        <v>-47.058823529411761</v>
      </c>
      <c r="P17" s="333">
        <v>0</v>
      </c>
      <c r="Q17" s="333" t="s">
        <v>22</v>
      </c>
      <c r="R17" s="359">
        <v>-72.727272727272734</v>
      </c>
      <c r="S17" s="338">
        <v>-2.4430471085455139</v>
      </c>
      <c r="T17" s="338">
        <v>7.0967741935483986</v>
      </c>
      <c r="U17" s="359">
        <v>34.285714285714278</v>
      </c>
      <c r="V17" s="338">
        <v>18.07692307692308</v>
      </c>
      <c r="W17" s="338">
        <v>6.6462167689161475</v>
      </c>
      <c r="X17" s="338">
        <v>50</v>
      </c>
      <c r="Y17" s="337">
        <v>85.365853658536594</v>
      </c>
      <c r="Z17" s="83" t="s">
        <v>42</v>
      </c>
    </row>
    <row r="18" spans="1:26" s="220" customFormat="1" ht="33.75" customHeight="1">
      <c r="A18" s="83" t="s">
        <v>43</v>
      </c>
      <c r="B18" s="336">
        <v>6.1668503201149178</v>
      </c>
      <c r="C18" s="338">
        <v>4.8700027956388112</v>
      </c>
      <c r="D18" s="333">
        <v>7.6529044155311965</v>
      </c>
      <c r="E18" s="333">
        <v>0.99285146942015956</v>
      </c>
      <c r="F18" s="359">
        <v>2.3963730569948325</v>
      </c>
      <c r="G18" s="338">
        <v>-12.73917421953675</v>
      </c>
      <c r="H18" s="333">
        <v>-14.180861376540648</v>
      </c>
      <c r="I18" s="333">
        <v>-8.350071736011472</v>
      </c>
      <c r="J18" s="333">
        <v>-14.267834793491858</v>
      </c>
      <c r="K18" s="333">
        <v>-16.36133922931144</v>
      </c>
      <c r="L18" s="333">
        <v>-11.028236547682468</v>
      </c>
      <c r="M18" s="333">
        <v>-19.932885906040269</v>
      </c>
      <c r="N18" s="333">
        <v>-19.753979739507955</v>
      </c>
      <c r="O18" s="333">
        <v>-2.7397260273972535</v>
      </c>
      <c r="P18" s="333">
        <v>180</v>
      </c>
      <c r="Q18" s="333" t="s">
        <v>22</v>
      </c>
      <c r="R18" s="359">
        <v>-16.17647058823529</v>
      </c>
      <c r="S18" s="338">
        <v>-13.618884853663744</v>
      </c>
      <c r="T18" s="338">
        <v>40.740740740740733</v>
      </c>
      <c r="U18" s="359">
        <v>-13.385826771653541</v>
      </c>
      <c r="V18" s="338">
        <v>7.6923076923076934</v>
      </c>
      <c r="W18" s="338">
        <v>25.538461538461533</v>
      </c>
      <c r="X18" s="338">
        <v>-8.8803088803088883</v>
      </c>
      <c r="Y18" s="337">
        <v>-26.490596238495399</v>
      </c>
      <c r="Z18" s="83" t="s">
        <v>43</v>
      </c>
    </row>
    <row r="19" spans="1:26" s="220" customFormat="1" ht="33.75" customHeight="1">
      <c r="A19" s="83" t="s">
        <v>44</v>
      </c>
      <c r="B19" s="336">
        <v>7.0454059228585209</v>
      </c>
      <c r="C19" s="338">
        <v>6.803435114503813</v>
      </c>
      <c r="D19" s="333">
        <v>2.6654123549702149</v>
      </c>
      <c r="E19" s="333">
        <v>14.558689717925375</v>
      </c>
      <c r="F19" s="359">
        <v>11.712184873949582</v>
      </c>
      <c r="G19" s="338">
        <v>-15.342942826738906</v>
      </c>
      <c r="H19" s="333">
        <v>-15.178038591605343</v>
      </c>
      <c r="I19" s="333">
        <v>-17.768895348837205</v>
      </c>
      <c r="J19" s="333">
        <v>-13.057075840500389</v>
      </c>
      <c r="K19" s="333">
        <v>8.0013391362571156</v>
      </c>
      <c r="L19" s="333">
        <v>-8.8441330998248731</v>
      </c>
      <c r="M19" s="333">
        <v>28.256704980842926</v>
      </c>
      <c r="N19" s="333">
        <v>5.6179775280898809</v>
      </c>
      <c r="O19" s="333">
        <v>-29.090909090909093</v>
      </c>
      <c r="P19" s="333">
        <v>-65</v>
      </c>
      <c r="Q19" s="333" t="s">
        <v>22</v>
      </c>
      <c r="R19" s="359">
        <v>-8.5714285714285694</v>
      </c>
      <c r="S19" s="338">
        <v>-10.187607444502575</v>
      </c>
      <c r="T19" s="338">
        <v>9.4117647058823621</v>
      </c>
      <c r="U19" s="359">
        <v>53.191489361702139</v>
      </c>
      <c r="V19" s="338">
        <v>25</v>
      </c>
      <c r="W19" s="338">
        <v>3.9016115351993221</v>
      </c>
      <c r="X19" s="338">
        <v>-3.90625</v>
      </c>
      <c r="Y19" s="337">
        <v>-33.814102564102569</v>
      </c>
      <c r="Z19" s="83" t="s">
        <v>44</v>
      </c>
    </row>
    <row r="20" spans="1:26" s="220" customFormat="1" ht="33.75" customHeight="1">
      <c r="A20" s="83" t="s">
        <v>45</v>
      </c>
      <c r="B20" s="336">
        <v>4.9224416866098011</v>
      </c>
      <c r="C20" s="338">
        <v>9.8563535911602145</v>
      </c>
      <c r="D20" s="333">
        <v>10.936663693131138</v>
      </c>
      <c r="E20" s="333">
        <v>8.498727735368945</v>
      </c>
      <c r="F20" s="359">
        <v>7.5675675675675507</v>
      </c>
      <c r="G20" s="338">
        <v>-15.15473502457165</v>
      </c>
      <c r="H20" s="333">
        <v>-16.168247021638706</v>
      </c>
      <c r="I20" s="333">
        <v>-16.550116550116542</v>
      </c>
      <c r="J20" s="333">
        <v>-11.294117647058826</v>
      </c>
      <c r="K20" s="333">
        <v>7.5018208302986267</v>
      </c>
      <c r="L20" s="333">
        <v>5.2187260168841192</v>
      </c>
      <c r="M20" s="333">
        <v>14.285714285714278</v>
      </c>
      <c r="N20" s="333">
        <v>3.8343558282208505</v>
      </c>
      <c r="O20" s="333">
        <v>-36.363636363636367</v>
      </c>
      <c r="P20" s="333">
        <v>87.5</v>
      </c>
      <c r="Q20" s="333">
        <v>-57.142857142857146</v>
      </c>
      <c r="R20" s="359">
        <v>-57.5</v>
      </c>
      <c r="S20" s="338">
        <v>-9.244917715392063</v>
      </c>
      <c r="T20" s="338">
        <v>53.260869565217376</v>
      </c>
      <c r="U20" s="359">
        <v>128.2051282051282</v>
      </c>
      <c r="V20" s="338">
        <v>75.572519083969468</v>
      </c>
      <c r="W20" s="338">
        <v>-9.4763092269326705</v>
      </c>
      <c r="X20" s="338">
        <v>-19.73684210526315</v>
      </c>
      <c r="Y20" s="337">
        <v>11.605723370429246</v>
      </c>
      <c r="Z20" s="83" t="s">
        <v>45</v>
      </c>
    </row>
    <row r="21" spans="1:26" s="220" customFormat="1" ht="33.75" customHeight="1">
      <c r="A21" s="83" t="s">
        <v>46</v>
      </c>
      <c r="B21" s="336">
        <v>8.0691478660582305</v>
      </c>
      <c r="C21" s="338">
        <v>13.477310781281048</v>
      </c>
      <c r="D21" s="333">
        <v>8.886054421768705</v>
      </c>
      <c r="E21" s="333">
        <v>18.911335578002237</v>
      </c>
      <c r="F21" s="359">
        <v>22.93080054274084</v>
      </c>
      <c r="G21" s="338">
        <v>-11.861590052526921</v>
      </c>
      <c r="H21" s="333">
        <v>-8.0442196871692317</v>
      </c>
      <c r="I21" s="333">
        <v>-21.153611145056828</v>
      </c>
      <c r="J21" s="333">
        <v>-10.554771979313585</v>
      </c>
      <c r="K21" s="333">
        <v>-1.4742014742014788</v>
      </c>
      <c r="L21" s="333">
        <v>-3.6307849654819648</v>
      </c>
      <c r="M21" s="333">
        <v>20.167480809490584</v>
      </c>
      <c r="N21" s="333">
        <v>-9.5493562231759626</v>
      </c>
      <c r="O21" s="333">
        <v>-14.444444444444443</v>
      </c>
      <c r="P21" s="333">
        <v>22.58064516129032</v>
      </c>
      <c r="Q21" s="333">
        <v>-93.75</v>
      </c>
      <c r="R21" s="359">
        <v>-13.53383458646617</v>
      </c>
      <c r="S21" s="338">
        <v>-9.8602946426446465</v>
      </c>
      <c r="T21" s="338">
        <v>40.78947368421052</v>
      </c>
      <c r="U21" s="359">
        <v>43.56435643564356</v>
      </c>
      <c r="V21" s="338">
        <v>41.897233201581031</v>
      </c>
      <c r="W21" s="338">
        <v>5.1745635910224337</v>
      </c>
      <c r="X21" s="338">
        <v>-18.245125348189418</v>
      </c>
      <c r="Y21" s="337">
        <v>-9.300947867298575</v>
      </c>
      <c r="Z21" s="83" t="s">
        <v>46</v>
      </c>
    </row>
    <row r="22" spans="1:26" s="220" customFormat="1" ht="33.75" customHeight="1">
      <c r="A22" s="83" t="s">
        <v>47</v>
      </c>
      <c r="B22" s="336">
        <v>7.1690474541951801</v>
      </c>
      <c r="C22" s="338">
        <v>1.2842942345924371</v>
      </c>
      <c r="D22" s="333">
        <v>-0.61270139721852956</v>
      </c>
      <c r="E22" s="333">
        <v>4.7857969895793104</v>
      </c>
      <c r="F22" s="359">
        <v>3.7297832544834364</v>
      </c>
      <c r="G22" s="338">
        <v>-12.749557745766992</v>
      </c>
      <c r="H22" s="333">
        <v>-12.590844151810671</v>
      </c>
      <c r="I22" s="333">
        <v>-15.427911675566463</v>
      </c>
      <c r="J22" s="333">
        <v>-10.894761242466387</v>
      </c>
      <c r="K22" s="333">
        <v>5.6162790697674438</v>
      </c>
      <c r="L22" s="333">
        <v>5.9077809798270948</v>
      </c>
      <c r="M22" s="333">
        <v>23.161290322580655</v>
      </c>
      <c r="N22" s="333">
        <v>-4.2273042273042307</v>
      </c>
      <c r="O22" s="333">
        <v>-2.9850746268656678</v>
      </c>
      <c r="P22" s="333">
        <v>-15.789473684210535</v>
      </c>
      <c r="Q22" s="333">
        <v>11.111111111111114</v>
      </c>
      <c r="R22" s="359">
        <v>1.1494252873563369</v>
      </c>
      <c r="S22" s="338">
        <v>-8.8066353057687508</v>
      </c>
      <c r="T22" s="338">
        <v>39.795918367346957</v>
      </c>
      <c r="U22" s="359">
        <v>26.294820717131472</v>
      </c>
      <c r="V22" s="338">
        <v>33.577981651376149</v>
      </c>
      <c r="W22" s="338">
        <v>11.992168379833572</v>
      </c>
      <c r="X22" s="338">
        <v>-12.962962962962962</v>
      </c>
      <c r="Y22" s="337">
        <v>-29.870530209617755</v>
      </c>
      <c r="Z22" s="83" t="s">
        <v>47</v>
      </c>
    </row>
    <row r="23" spans="1:26" s="220" customFormat="1" ht="33.75" customHeight="1">
      <c r="A23" s="83" t="s">
        <v>48</v>
      </c>
      <c r="B23" s="336">
        <v>7.4193510565898606</v>
      </c>
      <c r="C23" s="338">
        <v>4.8978404441665901</v>
      </c>
      <c r="D23" s="333">
        <v>5.9983756816335898</v>
      </c>
      <c r="E23" s="333">
        <v>1.3572298590569005</v>
      </c>
      <c r="F23" s="359">
        <v>5.4477843198016558</v>
      </c>
      <c r="G23" s="338">
        <v>-15.917382861820045</v>
      </c>
      <c r="H23" s="333">
        <v>-15.848366817001505</v>
      </c>
      <c r="I23" s="333">
        <v>-18.93384424659078</v>
      </c>
      <c r="J23" s="333">
        <v>-13.348827809215848</v>
      </c>
      <c r="K23" s="333">
        <v>9.2613266350358288</v>
      </c>
      <c r="L23" s="333">
        <v>19.878149524989681</v>
      </c>
      <c r="M23" s="333">
        <v>52.479674796747986</v>
      </c>
      <c r="N23" s="333">
        <v>-13.096001710498186</v>
      </c>
      <c r="O23" s="333">
        <v>0.71174377224198793</v>
      </c>
      <c r="P23" s="333">
        <v>-39.622641509433961</v>
      </c>
      <c r="Q23" s="333">
        <v>288.46153846153845</v>
      </c>
      <c r="R23" s="359">
        <v>-6.7441860465116292</v>
      </c>
      <c r="S23" s="338">
        <v>-11.895283521909676</v>
      </c>
      <c r="T23" s="338">
        <v>15.89366515837105</v>
      </c>
      <c r="U23" s="359">
        <v>20.520231213872833</v>
      </c>
      <c r="V23" s="338">
        <v>17.195121951219505</v>
      </c>
      <c r="W23" s="338">
        <v>20.942569385715387</v>
      </c>
      <c r="X23" s="338">
        <v>0.65217391304348382</v>
      </c>
      <c r="Y23" s="337">
        <v>25.33852140077822</v>
      </c>
      <c r="Z23" s="83" t="s">
        <v>48</v>
      </c>
    </row>
    <row r="24" spans="1:26" s="220" customFormat="1" ht="33.75" customHeight="1">
      <c r="A24" s="83" t="s">
        <v>49</v>
      </c>
      <c r="B24" s="336">
        <v>6.3471231827045642</v>
      </c>
      <c r="C24" s="338">
        <v>1.7082541244034246</v>
      </c>
      <c r="D24" s="333">
        <v>4.617595048629525</v>
      </c>
      <c r="E24" s="333">
        <v>-2.1905598794878216</v>
      </c>
      <c r="F24" s="359">
        <v>-3.2382036865703583</v>
      </c>
      <c r="G24" s="338">
        <v>-13.458625427132148</v>
      </c>
      <c r="H24" s="333">
        <v>-11.680678255913364</v>
      </c>
      <c r="I24" s="333">
        <v>-16.434846266471453</v>
      </c>
      <c r="J24" s="333">
        <v>-14.073926339582499</v>
      </c>
      <c r="K24" s="333">
        <v>-4.2713776229576155</v>
      </c>
      <c r="L24" s="333">
        <v>-2.1260440394836735</v>
      </c>
      <c r="M24" s="333">
        <v>32.222860425043081</v>
      </c>
      <c r="N24" s="333">
        <v>-19.096671949286844</v>
      </c>
      <c r="O24" s="333">
        <v>8.7671232876712395</v>
      </c>
      <c r="P24" s="333">
        <v>-22.857142857142847</v>
      </c>
      <c r="Q24" s="333">
        <v>123.52941176470588</v>
      </c>
      <c r="R24" s="359">
        <v>9.712230215827347</v>
      </c>
      <c r="S24" s="338">
        <v>-11.740563038325917</v>
      </c>
      <c r="T24" s="338">
        <v>25.41935483870968</v>
      </c>
      <c r="U24" s="359">
        <v>38.557993730407503</v>
      </c>
      <c r="V24" s="338">
        <v>29.250457038391232</v>
      </c>
      <c r="W24" s="338">
        <v>1.6979081771257825</v>
      </c>
      <c r="X24" s="338">
        <v>-10.869565217391312</v>
      </c>
      <c r="Y24" s="337">
        <v>-51.376644513766443</v>
      </c>
      <c r="Z24" s="83" t="s">
        <v>49</v>
      </c>
    </row>
    <row r="25" spans="1:26" s="220" customFormat="1" ht="33.75" customHeight="1">
      <c r="A25" s="83" t="s">
        <v>50</v>
      </c>
      <c r="B25" s="336">
        <v>5.3808321123395899</v>
      </c>
      <c r="C25" s="338">
        <v>5.6965215930095781</v>
      </c>
      <c r="D25" s="333">
        <v>7.4656188605108014</v>
      </c>
      <c r="E25" s="333">
        <v>4.3758043758043783</v>
      </c>
      <c r="F25" s="359">
        <v>0.59952038369304717</v>
      </c>
      <c r="G25" s="338">
        <v>-2.3366447460472841</v>
      </c>
      <c r="H25" s="333">
        <v>-6.3457330415754996</v>
      </c>
      <c r="I25" s="333">
        <v>7.2704867529266721</v>
      </c>
      <c r="J25" s="333">
        <v>-2.8372591006423988</v>
      </c>
      <c r="K25" s="333">
        <v>-13.105205678922459</v>
      </c>
      <c r="L25" s="333">
        <v>-15.077989601386477</v>
      </c>
      <c r="M25" s="333">
        <v>27.327935222672068</v>
      </c>
      <c r="N25" s="333">
        <v>-29.208371246587802</v>
      </c>
      <c r="O25" s="333">
        <v>22.222222222222229</v>
      </c>
      <c r="P25" s="333">
        <v>-66.666666666666671</v>
      </c>
      <c r="Q25" s="333" t="s">
        <v>22</v>
      </c>
      <c r="R25" s="359">
        <v>200</v>
      </c>
      <c r="S25" s="338">
        <v>-5.3014238109663836</v>
      </c>
      <c r="T25" s="338">
        <v>53.125</v>
      </c>
      <c r="U25" s="359">
        <v>35</v>
      </c>
      <c r="V25" s="338">
        <v>42.073170731707307</v>
      </c>
      <c r="W25" s="338">
        <v>16.950852557673016</v>
      </c>
      <c r="X25" s="338">
        <v>-34.246575342465761</v>
      </c>
      <c r="Y25" s="337">
        <v>-4.7502047502047446</v>
      </c>
      <c r="Z25" s="83" t="s">
        <v>50</v>
      </c>
    </row>
    <row r="26" spans="1:26" s="220" customFormat="1" ht="33.75" customHeight="1">
      <c r="A26" s="83" t="s">
        <v>51</v>
      </c>
      <c r="B26" s="336">
        <v>8.7425201784679984</v>
      </c>
      <c r="C26" s="338">
        <v>-4.1582830315224726</v>
      </c>
      <c r="D26" s="333">
        <v>-11.964472309299907</v>
      </c>
      <c r="E26" s="333">
        <v>11.826347305389234</v>
      </c>
      <c r="F26" s="359">
        <v>6.5</v>
      </c>
      <c r="G26" s="338">
        <v>-19.027552674230137</v>
      </c>
      <c r="H26" s="333">
        <v>-22.246817930271163</v>
      </c>
      <c r="I26" s="333">
        <v>-5.1546391752577421</v>
      </c>
      <c r="J26" s="333">
        <v>-20.176544766708702</v>
      </c>
      <c r="K26" s="333">
        <v>4.961832061068705</v>
      </c>
      <c r="L26" s="333">
        <v>9.7744360902255636</v>
      </c>
      <c r="M26" s="333">
        <v>88.636363636363654</v>
      </c>
      <c r="N26" s="333">
        <v>-26.08695652173914</v>
      </c>
      <c r="O26" s="333">
        <v>-54.545454545454547</v>
      </c>
      <c r="P26" s="333" t="s">
        <v>22</v>
      </c>
      <c r="Q26" s="333" t="s">
        <v>22</v>
      </c>
      <c r="R26" s="359">
        <v>66.666666666666686</v>
      </c>
      <c r="S26" s="338">
        <v>-14.270994332818134</v>
      </c>
      <c r="T26" s="338">
        <v>-69.620253164556956</v>
      </c>
      <c r="U26" s="359">
        <v>-65.151515151515156</v>
      </c>
      <c r="V26" s="338">
        <v>-67.58620689655173</v>
      </c>
      <c r="W26" s="338">
        <v>24.663677130044846</v>
      </c>
      <c r="X26" s="338">
        <v>25.641025641025635</v>
      </c>
      <c r="Y26" s="337">
        <v>36.115843270868822</v>
      </c>
      <c r="Z26" s="83" t="s">
        <v>51</v>
      </c>
    </row>
    <row r="27" spans="1:26" s="220" customFormat="1" ht="33.75" customHeight="1">
      <c r="A27" s="83" t="s">
        <v>52</v>
      </c>
      <c r="B27" s="336">
        <v>8.7074789922144475</v>
      </c>
      <c r="C27" s="338">
        <v>-3.0392737319913152</v>
      </c>
      <c r="D27" s="333">
        <v>-0.3098853424232999</v>
      </c>
      <c r="E27" s="333">
        <v>-2.409638554216869</v>
      </c>
      <c r="F27" s="359">
        <v>-15.505913272010503</v>
      </c>
      <c r="G27" s="338">
        <v>-24.073613528972899</v>
      </c>
      <c r="H27" s="333">
        <v>-17.668323542702211</v>
      </c>
      <c r="I27" s="333">
        <v>-17.837837837837839</v>
      </c>
      <c r="J27" s="333">
        <v>-41.666666666666664</v>
      </c>
      <c r="K27" s="333">
        <v>-10.624551328068918</v>
      </c>
      <c r="L27" s="333">
        <v>-5.3445850914205408</v>
      </c>
      <c r="M27" s="333">
        <v>-13.595166163141997</v>
      </c>
      <c r="N27" s="333">
        <v>-18.518518518518519</v>
      </c>
      <c r="O27" s="333">
        <v>-25</v>
      </c>
      <c r="P27" s="333" t="s">
        <v>22</v>
      </c>
      <c r="Q27" s="333">
        <v>-50</v>
      </c>
      <c r="R27" s="359">
        <v>-15.384615384615387</v>
      </c>
      <c r="S27" s="338">
        <v>-20.626151012891341</v>
      </c>
      <c r="T27" s="338">
        <v>-30.303030303030297</v>
      </c>
      <c r="U27" s="359">
        <v>157.89473684210526</v>
      </c>
      <c r="V27" s="338">
        <v>11.764705882352942</v>
      </c>
      <c r="W27" s="338">
        <v>13.677811550151972</v>
      </c>
      <c r="X27" s="338">
        <v>-21.621621621621628</v>
      </c>
      <c r="Y27" s="337">
        <v>-41.403238242097153</v>
      </c>
      <c r="Z27" s="83" t="s">
        <v>52</v>
      </c>
    </row>
    <row r="28" spans="1:26" s="220" customFormat="1" ht="33.75" customHeight="1">
      <c r="A28" s="83" t="s">
        <v>53</v>
      </c>
      <c r="B28" s="336">
        <v>7.7644275696448233</v>
      </c>
      <c r="C28" s="338">
        <v>-18.14946619217082</v>
      </c>
      <c r="D28" s="333">
        <v>-25.307125307125318</v>
      </c>
      <c r="E28" s="333">
        <v>-2.0075282308657449</v>
      </c>
      <c r="F28" s="359">
        <v>5.4176072234763097</v>
      </c>
      <c r="G28" s="338">
        <v>-20.917630057803478</v>
      </c>
      <c r="H28" s="333">
        <v>-17.852062588904687</v>
      </c>
      <c r="I28" s="333">
        <v>-19.315895372233399</v>
      </c>
      <c r="J28" s="333">
        <v>-26.820809248554909</v>
      </c>
      <c r="K28" s="333">
        <v>7.1150097465886972</v>
      </c>
      <c r="L28" s="333">
        <v>-4.9469964664311021</v>
      </c>
      <c r="M28" s="333">
        <v>59.042553191489361</v>
      </c>
      <c r="N28" s="333">
        <v>-3.6764705882352899</v>
      </c>
      <c r="O28" s="333">
        <v>0</v>
      </c>
      <c r="P28" s="333" t="s">
        <v>22</v>
      </c>
      <c r="Q28" s="333" t="s">
        <v>22</v>
      </c>
      <c r="R28" s="359">
        <v>-25</v>
      </c>
      <c r="S28" s="338">
        <v>-13.308784850078908</v>
      </c>
      <c r="T28" s="338">
        <v>48.148148148148152</v>
      </c>
      <c r="U28" s="359">
        <v>54.761904761904759</v>
      </c>
      <c r="V28" s="338">
        <v>50.40650406504065</v>
      </c>
      <c r="W28" s="338">
        <v>22.346368715083798</v>
      </c>
      <c r="X28" s="338">
        <v>20</v>
      </c>
      <c r="Y28" s="337">
        <v>15.044247787610615</v>
      </c>
      <c r="Z28" s="83" t="s">
        <v>53</v>
      </c>
    </row>
    <row r="29" spans="1:26" s="220" customFormat="1" ht="33.75" customHeight="1">
      <c r="A29" s="83" t="s">
        <v>54</v>
      </c>
      <c r="B29" s="336">
        <v>6.9852395575291837</v>
      </c>
      <c r="C29" s="338">
        <v>11.14622840286556</v>
      </c>
      <c r="D29" s="333">
        <v>14.968271743187756</v>
      </c>
      <c r="E29" s="333">
        <v>1.0109519797809554</v>
      </c>
      <c r="F29" s="359">
        <v>13.181818181818187</v>
      </c>
      <c r="G29" s="338">
        <v>-8.2232011747430249</v>
      </c>
      <c r="H29" s="333">
        <v>-5.0505050505050519</v>
      </c>
      <c r="I29" s="333">
        <v>-8.764940239043824</v>
      </c>
      <c r="J29" s="333">
        <v>-14.252873563218387</v>
      </c>
      <c r="K29" s="333">
        <v>24.943820224719104</v>
      </c>
      <c r="L29" s="333">
        <v>51.398601398601386</v>
      </c>
      <c r="M29" s="333">
        <v>16.015625</v>
      </c>
      <c r="N29" s="333">
        <v>9.7701149425287355</v>
      </c>
      <c r="O29" s="333">
        <v>172.72727272727269</v>
      </c>
      <c r="P29" s="333" t="s">
        <v>22</v>
      </c>
      <c r="Q29" s="333">
        <v>300</v>
      </c>
      <c r="R29" s="359">
        <v>225</v>
      </c>
      <c r="S29" s="338">
        <v>-0.9057129586623347</v>
      </c>
      <c r="T29" s="338">
        <v>25.490196078431367</v>
      </c>
      <c r="U29" s="359">
        <v>-3.3333333333333286</v>
      </c>
      <c r="V29" s="338">
        <v>14.81481481481481</v>
      </c>
      <c r="W29" s="338">
        <v>4.9896049896049846</v>
      </c>
      <c r="X29" s="338">
        <v>-1.1904761904761898</v>
      </c>
      <c r="Y29" s="337">
        <v>19.636363636363626</v>
      </c>
      <c r="Z29" s="83" t="s">
        <v>54</v>
      </c>
    </row>
    <row r="30" spans="1:26" s="220" customFormat="1" ht="33.75" customHeight="1">
      <c r="A30" s="83" t="s">
        <v>55</v>
      </c>
      <c r="B30" s="336">
        <v>6.1633450519132111</v>
      </c>
      <c r="C30" s="338">
        <v>8.590111958783325</v>
      </c>
      <c r="D30" s="333">
        <v>3.8389513108614324</v>
      </c>
      <c r="E30" s="333">
        <v>21.694307485432546</v>
      </c>
      <c r="F30" s="359">
        <v>9.422283356258589</v>
      </c>
      <c r="G30" s="338">
        <v>-7.1812344384746325</v>
      </c>
      <c r="H30" s="333">
        <v>-6.7409766454352535</v>
      </c>
      <c r="I30" s="333">
        <v>-10.596885813148788</v>
      </c>
      <c r="J30" s="333">
        <v>-3.1592520954223033</v>
      </c>
      <c r="K30" s="333">
        <v>-0.45112781954887282</v>
      </c>
      <c r="L30" s="333">
        <v>-7.6834199884459764</v>
      </c>
      <c r="M30" s="333">
        <v>50.65075921908894</v>
      </c>
      <c r="N30" s="333">
        <v>-26.327599102468213</v>
      </c>
      <c r="O30" s="333">
        <v>28</v>
      </c>
      <c r="P30" s="333">
        <v>450</v>
      </c>
      <c r="Q30" s="333" t="s">
        <v>22</v>
      </c>
      <c r="R30" s="359">
        <v>-26.08695652173914</v>
      </c>
      <c r="S30" s="338">
        <v>-4.799931306886478</v>
      </c>
      <c r="T30" s="338">
        <v>-24</v>
      </c>
      <c r="U30" s="359">
        <v>-23.529411764705884</v>
      </c>
      <c r="V30" s="338">
        <v>-23.78378378378379</v>
      </c>
      <c r="W30" s="338">
        <v>35.680751173708927</v>
      </c>
      <c r="X30" s="338">
        <v>5.5118110236220446</v>
      </c>
      <c r="Y30" s="337">
        <v>-20.100502512562812</v>
      </c>
      <c r="Z30" s="83" t="s">
        <v>55</v>
      </c>
    </row>
    <row r="31" spans="1:26" s="220" customFormat="1" ht="33.75" customHeight="1">
      <c r="A31" s="83" t="s">
        <v>56</v>
      </c>
      <c r="B31" s="336">
        <v>5.8650085247216879</v>
      </c>
      <c r="C31" s="338">
        <v>5.0274725274725256</v>
      </c>
      <c r="D31" s="333">
        <v>1.2719298245614112</v>
      </c>
      <c r="E31" s="333">
        <v>5.490734385724096</v>
      </c>
      <c r="F31" s="359">
        <v>18.052256532066508</v>
      </c>
      <c r="G31" s="338">
        <v>-22.527472527472526</v>
      </c>
      <c r="H31" s="333">
        <v>-14.846416382252556</v>
      </c>
      <c r="I31" s="333">
        <v>-26.393088552915771</v>
      </c>
      <c r="J31" s="333">
        <v>-30.935519940365268</v>
      </c>
      <c r="K31" s="333">
        <v>6.5616797900262469</v>
      </c>
      <c r="L31" s="333">
        <v>15.455746367239101</v>
      </c>
      <c r="M31" s="333">
        <v>18.720379146919441</v>
      </c>
      <c r="N31" s="333">
        <v>-9.7796143250688772</v>
      </c>
      <c r="O31" s="333">
        <v>120.00000000000003</v>
      </c>
      <c r="P31" s="333">
        <v>100</v>
      </c>
      <c r="Q31" s="333">
        <v>433.33333333333326</v>
      </c>
      <c r="R31" s="359">
        <v>82.608695652173907</v>
      </c>
      <c r="S31" s="338">
        <v>-17.118260081558674</v>
      </c>
      <c r="T31" s="338">
        <v>3.6363636363636402</v>
      </c>
      <c r="U31" s="359">
        <v>10.588235294117652</v>
      </c>
      <c r="V31" s="338">
        <v>7.857142857142847</v>
      </c>
      <c r="W31" s="338">
        <v>10.898502495840262</v>
      </c>
      <c r="X31" s="338">
        <v>-7.1428571428571388</v>
      </c>
      <c r="Y31" s="337">
        <v>307.32240437158464</v>
      </c>
      <c r="Z31" s="83" t="s">
        <v>56</v>
      </c>
    </row>
    <row r="32" spans="1:26" s="220" customFormat="1" ht="33.75" customHeight="1">
      <c r="A32" s="83" t="s">
        <v>57</v>
      </c>
      <c r="B32" s="336">
        <v>5.9029322942511158</v>
      </c>
      <c r="C32" s="338">
        <v>1.4740147908013341</v>
      </c>
      <c r="D32" s="333">
        <v>0.23892959541255721</v>
      </c>
      <c r="E32" s="333">
        <v>1.5607886089813832</v>
      </c>
      <c r="F32" s="359">
        <v>5.7724957555178378</v>
      </c>
      <c r="G32" s="338">
        <v>-17.405706979717564</v>
      </c>
      <c r="H32" s="333">
        <v>-15.613511029411768</v>
      </c>
      <c r="I32" s="333">
        <v>-28.946796959826273</v>
      </c>
      <c r="J32" s="333">
        <v>-7.7732170343766001</v>
      </c>
      <c r="K32" s="333">
        <v>10.307544449783762</v>
      </c>
      <c r="L32" s="333">
        <v>10.897110998479477</v>
      </c>
      <c r="M32" s="333">
        <v>76.935483870967744</v>
      </c>
      <c r="N32" s="333">
        <v>-16.762268961121734</v>
      </c>
      <c r="O32" s="333">
        <v>-42.391304347826086</v>
      </c>
      <c r="P32" s="333">
        <v>-56.521739130434781</v>
      </c>
      <c r="Q32" s="333">
        <v>-93.75</v>
      </c>
      <c r="R32" s="359">
        <v>-20.754716981132077</v>
      </c>
      <c r="S32" s="338">
        <v>-12.138297376636686</v>
      </c>
      <c r="T32" s="338">
        <v>24.615384615384613</v>
      </c>
      <c r="U32" s="359">
        <v>5.2287581699346504</v>
      </c>
      <c r="V32" s="338">
        <v>14.134275618374545</v>
      </c>
      <c r="W32" s="338">
        <v>8.6913086913086914</v>
      </c>
      <c r="X32" s="338">
        <v>105.61797752808988</v>
      </c>
      <c r="Y32" s="337">
        <v>35.597189695550355</v>
      </c>
      <c r="Z32" s="83" t="s">
        <v>57</v>
      </c>
    </row>
    <row r="33" spans="1:26" s="220" customFormat="1" ht="33.75" customHeight="1">
      <c r="A33" s="83" t="s">
        <v>58</v>
      </c>
      <c r="B33" s="336">
        <v>6.8232678327096608</v>
      </c>
      <c r="C33" s="338">
        <v>1.0962810018926774</v>
      </c>
      <c r="D33" s="333">
        <v>-0.637127135823917</v>
      </c>
      <c r="E33" s="333">
        <v>1.8234027279253411</v>
      </c>
      <c r="F33" s="359">
        <v>8.1227436823104711</v>
      </c>
      <c r="G33" s="338">
        <v>-8.7512544065048985</v>
      </c>
      <c r="H33" s="333">
        <v>-7.7420901246404554</v>
      </c>
      <c r="I33" s="333">
        <v>-18.116945361593352</v>
      </c>
      <c r="J33" s="333">
        <v>-0.98676573020664193</v>
      </c>
      <c r="K33" s="333">
        <v>1.090979933761929</v>
      </c>
      <c r="L33" s="333">
        <v>-2.0488721804511272</v>
      </c>
      <c r="M33" s="333">
        <v>37.415982076176249</v>
      </c>
      <c r="N33" s="333">
        <v>-7.7626836706404276</v>
      </c>
      <c r="O33" s="333">
        <v>-21.658986175115203</v>
      </c>
      <c r="P33" s="333">
        <v>-32.558139534883722</v>
      </c>
      <c r="Q33" s="333">
        <v>-56.521739130434781</v>
      </c>
      <c r="R33" s="359">
        <v>-13.245033112582789</v>
      </c>
      <c r="S33" s="338">
        <v>-6.7604263770113135</v>
      </c>
      <c r="T33" s="338">
        <v>9.3596059113300498</v>
      </c>
      <c r="U33" s="359">
        <v>39.926062846580407</v>
      </c>
      <c r="V33" s="338">
        <v>23.739130434782624</v>
      </c>
      <c r="W33" s="338">
        <v>2.7060782681099056</v>
      </c>
      <c r="X33" s="338">
        <v>-24.731182795698928</v>
      </c>
      <c r="Y33" s="337">
        <v>5.3598774885145417</v>
      </c>
      <c r="Z33" s="83" t="s">
        <v>58</v>
      </c>
    </row>
    <row r="34" spans="1:26" s="220" customFormat="1" ht="33.75" customHeight="1">
      <c r="A34" s="83" t="s">
        <v>59</v>
      </c>
      <c r="B34" s="336">
        <v>9.4572187509234737</v>
      </c>
      <c r="C34" s="338">
        <v>10.943015632879465</v>
      </c>
      <c r="D34" s="333">
        <v>8.0520626516655653</v>
      </c>
      <c r="E34" s="333">
        <v>23.542354235423545</v>
      </c>
      <c r="F34" s="359">
        <v>4.7438330170777903</v>
      </c>
      <c r="G34" s="338">
        <v>-17.132238340726531</v>
      </c>
      <c r="H34" s="333">
        <v>-18.407160890520998</v>
      </c>
      <c r="I34" s="333">
        <v>-22.943722943722946</v>
      </c>
      <c r="J34" s="333">
        <v>-7.8740157480314963</v>
      </c>
      <c r="K34" s="333">
        <v>9.7345132743362797</v>
      </c>
      <c r="L34" s="333">
        <v>12.014563106796118</v>
      </c>
      <c r="M34" s="333">
        <v>21.649484536082468</v>
      </c>
      <c r="N34" s="333">
        <v>2.0202020202020066</v>
      </c>
      <c r="O34" s="333">
        <v>23.529411764705884</v>
      </c>
      <c r="P34" s="333">
        <v>33.333333333333314</v>
      </c>
      <c r="Q34" s="333">
        <v>-50</v>
      </c>
      <c r="R34" s="359">
        <v>26.92307692307692</v>
      </c>
      <c r="S34" s="338">
        <v>-12.22625945202789</v>
      </c>
      <c r="T34" s="338">
        <v>52</v>
      </c>
      <c r="U34" s="359">
        <v>18.085106382978736</v>
      </c>
      <c r="V34" s="338">
        <v>33.136094674556205</v>
      </c>
      <c r="W34" s="338">
        <v>-0.89552238805970319</v>
      </c>
      <c r="X34" s="338">
        <v>-30.46875</v>
      </c>
      <c r="Y34" s="337">
        <v>-39.401993355481721</v>
      </c>
      <c r="Z34" s="83" t="s">
        <v>59</v>
      </c>
    </row>
    <row r="35" spans="1:26" s="220" customFormat="1" ht="33.75" customHeight="1">
      <c r="A35" s="83" t="s">
        <v>60</v>
      </c>
      <c r="B35" s="336">
        <v>6.741594980818661</v>
      </c>
      <c r="C35" s="338">
        <v>0.79658925165489336</v>
      </c>
      <c r="D35" s="333">
        <v>3.1941862430285681</v>
      </c>
      <c r="E35" s="333">
        <v>1.9859064702113898</v>
      </c>
      <c r="F35" s="359">
        <v>-10.383275261324044</v>
      </c>
      <c r="G35" s="338">
        <v>-13.752287980475899</v>
      </c>
      <c r="H35" s="333">
        <v>-13.52313167259787</v>
      </c>
      <c r="I35" s="333">
        <v>-22.098976109215016</v>
      </c>
      <c r="J35" s="333">
        <v>-4.0166927490871132</v>
      </c>
      <c r="K35" s="333">
        <v>-16.213017751479285</v>
      </c>
      <c r="L35" s="333">
        <v>-8.891595615103526</v>
      </c>
      <c r="M35" s="333">
        <v>1.6129032258064484</v>
      </c>
      <c r="N35" s="333">
        <v>-33.011272141706925</v>
      </c>
      <c r="O35" s="333">
        <v>14.705882352941174</v>
      </c>
      <c r="P35" s="333">
        <v>-12.5</v>
      </c>
      <c r="Q35" s="333" t="s">
        <v>209</v>
      </c>
      <c r="R35" s="359">
        <v>-12</v>
      </c>
      <c r="S35" s="338">
        <v>-14.073999395100316</v>
      </c>
      <c r="T35" s="338">
        <v>9.2233009708737796</v>
      </c>
      <c r="U35" s="359">
        <v>20</v>
      </c>
      <c r="V35" s="338">
        <v>12.371134020618555</v>
      </c>
      <c r="W35" s="338">
        <v>8.9028776978417312</v>
      </c>
      <c r="X35" s="338">
        <v>-61.875</v>
      </c>
      <c r="Y35" s="337">
        <v>172.03389830508473</v>
      </c>
      <c r="Z35" s="83" t="s">
        <v>60</v>
      </c>
    </row>
    <row r="36" spans="1:26" s="220" customFormat="1" ht="33.75" customHeight="1">
      <c r="A36" s="83" t="s">
        <v>61</v>
      </c>
      <c r="B36" s="336">
        <v>5.0121258176291548</v>
      </c>
      <c r="C36" s="338">
        <v>7.8429060030664033</v>
      </c>
      <c r="D36" s="333">
        <v>6.5840876607908569</v>
      </c>
      <c r="E36" s="333">
        <v>4.1736694677871213</v>
      </c>
      <c r="F36" s="359">
        <v>16.937435188385749</v>
      </c>
      <c r="G36" s="338">
        <v>-9.7972700104999575</v>
      </c>
      <c r="H36" s="333">
        <v>-9.6376484739136998</v>
      </c>
      <c r="I36" s="333">
        <v>-15.732305536089697</v>
      </c>
      <c r="J36" s="333">
        <v>-4.2767732962447838</v>
      </c>
      <c r="K36" s="333">
        <v>-11.847988077496268</v>
      </c>
      <c r="L36" s="333">
        <v>-9.4952523738130878</v>
      </c>
      <c r="M36" s="333">
        <v>-9.895227008149007</v>
      </c>
      <c r="N36" s="333">
        <v>-17.324185248713547</v>
      </c>
      <c r="O36" s="333">
        <v>38.356164383561634</v>
      </c>
      <c r="P36" s="333">
        <v>137.5</v>
      </c>
      <c r="Q36" s="333">
        <v>66.666666666666686</v>
      </c>
      <c r="R36" s="359">
        <v>19.642857142857139</v>
      </c>
      <c r="S36" s="338">
        <v>-10.084951456310677</v>
      </c>
      <c r="T36" s="338">
        <v>2.5380710659898398</v>
      </c>
      <c r="U36" s="359">
        <v>-13.017751479289942</v>
      </c>
      <c r="V36" s="338">
        <v>-4.6448087431694063</v>
      </c>
      <c r="W36" s="338">
        <v>7.1174377224199219</v>
      </c>
      <c r="X36" s="338">
        <v>-19.583333333333329</v>
      </c>
      <c r="Y36" s="337">
        <v>-68.75</v>
      </c>
      <c r="Z36" s="83" t="s">
        <v>61</v>
      </c>
    </row>
    <row r="37" spans="1:26" s="220" customFormat="1" ht="33.75" customHeight="1">
      <c r="A37" s="83" t="s">
        <v>62</v>
      </c>
      <c r="B37" s="336">
        <v>5.7488550582648088</v>
      </c>
      <c r="C37" s="338">
        <v>2.9627524926383302</v>
      </c>
      <c r="D37" s="333">
        <v>0.98519646352855261</v>
      </c>
      <c r="E37" s="333">
        <v>13.520451822693815</v>
      </c>
      <c r="F37" s="359">
        <v>1.4714509190457505</v>
      </c>
      <c r="G37" s="338">
        <v>-5.4249492276447882</v>
      </c>
      <c r="H37" s="333">
        <v>-9.729083414618799</v>
      </c>
      <c r="I37" s="333">
        <v>-1.4664849782622866</v>
      </c>
      <c r="J37" s="333">
        <v>-1.1682767917321968</v>
      </c>
      <c r="K37" s="333">
        <v>-9.1530543301140597</v>
      </c>
      <c r="L37" s="333">
        <v>-9.2100950508030195</v>
      </c>
      <c r="M37" s="333">
        <v>3.4363601459013182</v>
      </c>
      <c r="N37" s="333">
        <v>-17.527103768714497</v>
      </c>
      <c r="O37" s="333">
        <v>49.25373134328359</v>
      </c>
      <c r="P37" s="333">
        <v>24.242424242424249</v>
      </c>
      <c r="Q37" s="333">
        <v>54.545454545454533</v>
      </c>
      <c r="R37" s="359">
        <v>55.555555555555571</v>
      </c>
      <c r="S37" s="338">
        <v>-6.2591168280068956</v>
      </c>
      <c r="T37" s="338">
        <v>38.108004595940258</v>
      </c>
      <c r="U37" s="359">
        <v>20.676202860858254</v>
      </c>
      <c r="V37" s="338">
        <v>34.142011834319533</v>
      </c>
      <c r="W37" s="338">
        <v>5.7802940370742277</v>
      </c>
      <c r="X37" s="338">
        <v>7.0238957277335174</v>
      </c>
      <c r="Y37" s="337">
        <v>45.77205882352942</v>
      </c>
      <c r="Z37" s="83" t="s">
        <v>62</v>
      </c>
    </row>
    <row r="38" spans="1:26" s="220" customFormat="1" ht="33.75" customHeight="1">
      <c r="A38" s="83" t="s">
        <v>63</v>
      </c>
      <c r="B38" s="336">
        <v>3.5578703836337269</v>
      </c>
      <c r="C38" s="338">
        <v>7.6994954214165432</v>
      </c>
      <c r="D38" s="333">
        <v>6.0846848808098457</v>
      </c>
      <c r="E38" s="333">
        <v>12.426729191090274</v>
      </c>
      <c r="F38" s="359">
        <v>10.009718172983483</v>
      </c>
      <c r="G38" s="338">
        <v>-11.856949458483754</v>
      </c>
      <c r="H38" s="333">
        <v>-9.7316780136163459</v>
      </c>
      <c r="I38" s="333">
        <v>-21.104565537555231</v>
      </c>
      <c r="J38" s="333">
        <v>-6.9017356840235067</v>
      </c>
      <c r="K38" s="333">
        <v>-12.17476149176062</v>
      </c>
      <c r="L38" s="333">
        <v>-14.734299516908209</v>
      </c>
      <c r="M38" s="333">
        <v>1.4598540145985339</v>
      </c>
      <c r="N38" s="333">
        <v>-14.985773000316158</v>
      </c>
      <c r="O38" s="333">
        <v>30.660377358490564</v>
      </c>
      <c r="P38" s="333">
        <v>32.558139534883708</v>
      </c>
      <c r="Q38" s="333">
        <v>56.603773584905667</v>
      </c>
      <c r="R38" s="359">
        <v>18.103448275862078</v>
      </c>
      <c r="S38" s="338">
        <v>-11.688131453314085</v>
      </c>
      <c r="T38" s="338">
        <v>7.0754716981132049</v>
      </c>
      <c r="U38" s="359">
        <v>22.39382239382239</v>
      </c>
      <c r="V38" s="338">
        <v>10.65943992773262</v>
      </c>
      <c r="W38" s="338">
        <v>-1.8151421065201845</v>
      </c>
      <c r="X38" s="338">
        <v>4.1366906474820127</v>
      </c>
      <c r="Y38" s="337">
        <v>-11.36448598130842</v>
      </c>
      <c r="Z38" s="83" t="s">
        <v>63</v>
      </c>
    </row>
    <row r="39" spans="1:26" s="220" customFormat="1" ht="33.75" customHeight="1">
      <c r="A39" s="83" t="s">
        <v>64</v>
      </c>
      <c r="B39" s="336">
        <v>6.8150935667241015</v>
      </c>
      <c r="C39" s="338">
        <v>13.186673448626649</v>
      </c>
      <c r="D39" s="333">
        <v>10.849240358395008</v>
      </c>
      <c r="E39" s="333">
        <v>24.253075571177504</v>
      </c>
      <c r="F39" s="359">
        <v>12.814070351758787</v>
      </c>
      <c r="G39" s="338">
        <v>-8.8514397905759239</v>
      </c>
      <c r="H39" s="333">
        <v>-5.9214167127836248</v>
      </c>
      <c r="I39" s="333">
        <v>-11.716341212744084</v>
      </c>
      <c r="J39" s="333">
        <v>-13.967213114754102</v>
      </c>
      <c r="K39" s="333">
        <v>0.22421524663675996</v>
      </c>
      <c r="L39" s="333">
        <v>-10.064516129032256</v>
      </c>
      <c r="M39" s="333">
        <v>68.493150684931521</v>
      </c>
      <c r="N39" s="333">
        <v>-4.5563549160671499</v>
      </c>
      <c r="O39" s="333">
        <v>70</v>
      </c>
      <c r="P39" s="333">
        <v>-28.571428571428569</v>
      </c>
      <c r="Q39" s="333" t="s">
        <v>209</v>
      </c>
      <c r="R39" s="359">
        <v>45.454545454545467</v>
      </c>
      <c r="S39" s="338">
        <v>-7.0147255689424384</v>
      </c>
      <c r="T39" s="338">
        <v>3.3333333333333428</v>
      </c>
      <c r="U39" s="359">
        <v>1.4084507042253449</v>
      </c>
      <c r="V39" s="338">
        <v>2.2900763358778562</v>
      </c>
      <c r="W39" s="338">
        <v>11.031390134529147</v>
      </c>
      <c r="X39" s="338">
        <v>-47.014925373134332</v>
      </c>
      <c r="Y39" s="337">
        <v>-28.690807799442894</v>
      </c>
      <c r="Z39" s="83" t="s">
        <v>64</v>
      </c>
    </row>
    <row r="40" spans="1:26" s="220" customFormat="1" ht="33.75" customHeight="1">
      <c r="A40" s="83" t="s">
        <v>65</v>
      </c>
      <c r="B40" s="336">
        <v>3.4344280865243206</v>
      </c>
      <c r="C40" s="338">
        <v>5.0426345192590389</v>
      </c>
      <c r="D40" s="333">
        <v>9.3919920909540338</v>
      </c>
      <c r="E40" s="333">
        <v>-7.7380952380952266</v>
      </c>
      <c r="F40" s="359">
        <v>4.7450424929178467</v>
      </c>
      <c r="G40" s="338">
        <v>-18.950504124656277</v>
      </c>
      <c r="H40" s="333">
        <v>-18.467908902691505</v>
      </c>
      <c r="I40" s="333">
        <v>-28.524945770065074</v>
      </c>
      <c r="J40" s="333">
        <v>-11.489776046738072</v>
      </c>
      <c r="K40" s="333">
        <v>-14.497041420118336</v>
      </c>
      <c r="L40" s="333">
        <v>-10.973724884080369</v>
      </c>
      <c r="M40" s="333">
        <v>21.487603305785115</v>
      </c>
      <c r="N40" s="333">
        <v>-38.22894168466523</v>
      </c>
      <c r="O40" s="333">
        <v>-11.538461538461547</v>
      </c>
      <c r="P40" s="333">
        <v>-16.666666666666657</v>
      </c>
      <c r="Q40" s="333">
        <v>33.333333333333314</v>
      </c>
      <c r="R40" s="359">
        <v>-28.571428571428569</v>
      </c>
      <c r="S40" s="338">
        <v>-17.868338557993738</v>
      </c>
      <c r="T40" s="338">
        <v>0</v>
      </c>
      <c r="U40" s="359">
        <v>14.117647058823522</v>
      </c>
      <c r="V40" s="338">
        <v>4.4776119402985017</v>
      </c>
      <c r="W40" s="338">
        <v>36.851851851851848</v>
      </c>
      <c r="X40" s="338">
        <v>-41.573033707865171</v>
      </c>
      <c r="Y40" s="337">
        <v>-26.406926406926416</v>
      </c>
      <c r="Z40" s="83" t="s">
        <v>65</v>
      </c>
    </row>
    <row r="41" spans="1:26" s="220" customFormat="1" ht="33.75" customHeight="1">
      <c r="A41" s="83" t="s">
        <v>66</v>
      </c>
      <c r="B41" s="336">
        <v>2.6748985300570496</v>
      </c>
      <c r="C41" s="338">
        <v>6.8746021642266157</v>
      </c>
      <c r="D41" s="333">
        <v>11.217303822937623</v>
      </c>
      <c r="E41" s="333">
        <v>1.3059701492537386</v>
      </c>
      <c r="F41" s="359">
        <v>-2.2653721682847845</v>
      </c>
      <c r="G41" s="338">
        <v>-14.677501269680036</v>
      </c>
      <c r="H41" s="333">
        <v>-16.74506114769521</v>
      </c>
      <c r="I41" s="333">
        <v>-21.846846846846844</v>
      </c>
      <c r="J41" s="333">
        <v>-3.0303030303030312</v>
      </c>
      <c r="K41" s="333">
        <v>-10.833333333333329</v>
      </c>
      <c r="L41" s="333">
        <v>-6.2283737024221466</v>
      </c>
      <c r="M41" s="333">
        <v>42.735042735042725</v>
      </c>
      <c r="N41" s="333">
        <v>-35.031847133757964</v>
      </c>
      <c r="O41" s="333">
        <v>-18.181818181818173</v>
      </c>
      <c r="P41" s="333">
        <v>-33.333333333333343</v>
      </c>
      <c r="Q41" s="333" t="s">
        <v>22</v>
      </c>
      <c r="R41" s="359">
        <v>-12.5</v>
      </c>
      <c r="S41" s="338">
        <v>-13.666666666666671</v>
      </c>
      <c r="T41" s="338">
        <v>-21.05263157894737</v>
      </c>
      <c r="U41" s="359">
        <v>-25</v>
      </c>
      <c r="V41" s="338">
        <v>-22.41379310344827</v>
      </c>
      <c r="W41" s="338">
        <v>33.850931677018622</v>
      </c>
      <c r="X41" s="338">
        <v>-26.530612244897952</v>
      </c>
      <c r="Y41" s="337">
        <v>21.875</v>
      </c>
      <c r="Z41" s="83" t="s">
        <v>66</v>
      </c>
    </row>
    <row r="42" spans="1:26" s="220" customFormat="1" ht="33.75" customHeight="1">
      <c r="A42" s="83" t="s">
        <v>67</v>
      </c>
      <c r="B42" s="336">
        <v>3.7319933456082026</v>
      </c>
      <c r="C42" s="338">
        <v>11.01666099965999</v>
      </c>
      <c r="D42" s="333">
        <v>14.078452444922078</v>
      </c>
      <c r="E42" s="333">
        <v>8.7091757387247242</v>
      </c>
      <c r="F42" s="359">
        <v>1.3729977116704788</v>
      </c>
      <c r="G42" s="338">
        <v>-15.288788221970549</v>
      </c>
      <c r="H42" s="333">
        <v>-17.02296120348376</v>
      </c>
      <c r="I42" s="333">
        <v>-14.558823529411768</v>
      </c>
      <c r="J42" s="333">
        <v>-12.889518413597727</v>
      </c>
      <c r="K42" s="333">
        <v>-25.752212389380531</v>
      </c>
      <c r="L42" s="333">
        <v>-18.326693227091624</v>
      </c>
      <c r="M42" s="333">
        <v>-30.267062314540055</v>
      </c>
      <c r="N42" s="333">
        <v>-33.333333333333343</v>
      </c>
      <c r="O42" s="333">
        <v>0</v>
      </c>
      <c r="P42" s="333" t="s">
        <v>22</v>
      </c>
      <c r="Q42" s="333" t="s">
        <v>22</v>
      </c>
      <c r="R42" s="359">
        <v>0</v>
      </c>
      <c r="S42" s="338">
        <v>-18.407828616768057</v>
      </c>
      <c r="T42" s="338">
        <v>-14.634146341463421</v>
      </c>
      <c r="U42" s="359">
        <v>-37.777777777777779</v>
      </c>
      <c r="V42" s="338">
        <v>-26.744186046511629</v>
      </c>
      <c r="W42" s="338">
        <v>-29.65517241379311</v>
      </c>
      <c r="X42" s="338">
        <v>-38.805970149253731</v>
      </c>
      <c r="Y42" s="337">
        <v>20.853080568720372</v>
      </c>
      <c r="Z42" s="83" t="s">
        <v>67</v>
      </c>
    </row>
    <row r="43" spans="1:26" s="220" customFormat="1" ht="33.75" customHeight="1">
      <c r="A43" s="83" t="s">
        <v>68</v>
      </c>
      <c r="B43" s="336">
        <v>3.039374561610785</v>
      </c>
      <c r="C43" s="338">
        <v>3.645793608420405</v>
      </c>
      <c r="D43" s="333">
        <v>0.46349942062573746</v>
      </c>
      <c r="E43" s="333">
        <v>7.4241738343141748</v>
      </c>
      <c r="F43" s="359">
        <v>12.059859154929569</v>
      </c>
      <c r="G43" s="338">
        <v>-11.596700726332628</v>
      </c>
      <c r="H43" s="333">
        <v>-12.338501291989672</v>
      </c>
      <c r="I43" s="333">
        <v>-5.1697530864197461</v>
      </c>
      <c r="J43" s="333">
        <v>-13.834173156207058</v>
      </c>
      <c r="K43" s="333">
        <v>-8.7037612682623546</v>
      </c>
      <c r="L43" s="333">
        <v>-10.685608400247077</v>
      </c>
      <c r="M43" s="333">
        <v>1.9646365422396883</v>
      </c>
      <c r="N43" s="333">
        <v>-10.743801652892557</v>
      </c>
      <c r="O43" s="333">
        <v>-30.508474576271183</v>
      </c>
      <c r="P43" s="333">
        <v>-61.538461538461533</v>
      </c>
      <c r="Q43" s="333">
        <v>-84.615384615384613</v>
      </c>
      <c r="R43" s="359">
        <v>3.0303030303030312</v>
      </c>
      <c r="S43" s="338">
        <v>-10.878147205895246</v>
      </c>
      <c r="T43" s="338">
        <v>31.325301204819255</v>
      </c>
      <c r="U43" s="359">
        <v>16.923076923076934</v>
      </c>
      <c r="V43" s="338">
        <v>25</v>
      </c>
      <c r="W43" s="338">
        <v>29.834710743801651</v>
      </c>
      <c r="X43" s="338">
        <v>-40.606060606060602</v>
      </c>
      <c r="Y43" s="337">
        <v>8.5629921259842661</v>
      </c>
      <c r="Z43" s="83" t="s">
        <v>68</v>
      </c>
    </row>
    <row r="44" spans="1:26" s="220" customFormat="1" ht="33.75" customHeight="1">
      <c r="A44" s="83" t="s">
        <v>69</v>
      </c>
      <c r="B44" s="336">
        <v>3.1025271576357056</v>
      </c>
      <c r="C44" s="338">
        <v>16.317961855963574</v>
      </c>
      <c r="D44" s="333">
        <v>15.389055645347497</v>
      </c>
      <c r="E44" s="333">
        <v>28.380187416331978</v>
      </c>
      <c r="F44" s="359">
        <v>4.6627810158201441</v>
      </c>
      <c r="G44" s="338">
        <v>-4.9738511182819565</v>
      </c>
      <c r="H44" s="333">
        <v>-4.3525809273840821</v>
      </c>
      <c r="I44" s="333">
        <v>-10.36319612590799</v>
      </c>
      <c r="J44" s="333">
        <v>-1.4468085106382915</v>
      </c>
      <c r="K44" s="333">
        <v>13.69714492229852</v>
      </c>
      <c r="L44" s="333">
        <v>15.955056179775283</v>
      </c>
      <c r="M44" s="333">
        <v>61.304347826086968</v>
      </c>
      <c r="N44" s="333">
        <v>-11.934156378600818</v>
      </c>
      <c r="O44" s="333">
        <v>22.727272727272734</v>
      </c>
      <c r="P44" s="333">
        <v>-60</v>
      </c>
      <c r="Q44" s="333" t="s">
        <v>22</v>
      </c>
      <c r="R44" s="359">
        <v>71.428571428571416</v>
      </c>
      <c r="S44" s="338">
        <v>-0.49160874724529435</v>
      </c>
      <c r="T44" s="338">
        <v>-8.5072231139646846</v>
      </c>
      <c r="U44" s="359">
        <v>79.508196721311492</v>
      </c>
      <c r="V44" s="338">
        <v>5.9060402684563797</v>
      </c>
      <c r="W44" s="338">
        <v>8.3603370058327897</v>
      </c>
      <c r="X44" s="338">
        <v>-51.125401929260448</v>
      </c>
      <c r="Y44" s="337">
        <v>-1.201716738197419</v>
      </c>
      <c r="Z44" s="83" t="s">
        <v>69</v>
      </c>
    </row>
    <row r="45" spans="1:26" s="220" customFormat="1" ht="33.75" customHeight="1">
      <c r="A45" s="83" t="s">
        <v>70</v>
      </c>
      <c r="B45" s="336">
        <v>4.3612663137298</v>
      </c>
      <c r="C45" s="338">
        <v>0.90376160234488623</v>
      </c>
      <c r="D45" s="333">
        <v>0.45078888054095501</v>
      </c>
      <c r="E45" s="333">
        <v>13.119143239625174</v>
      </c>
      <c r="F45" s="359">
        <v>-10.65693430656934</v>
      </c>
      <c r="G45" s="338">
        <v>-0.51252847380409605</v>
      </c>
      <c r="H45" s="333">
        <v>-5.1045728465083329</v>
      </c>
      <c r="I45" s="333">
        <v>0.39761431411531589</v>
      </c>
      <c r="J45" s="333">
        <v>7.8417765440666187</v>
      </c>
      <c r="K45" s="333">
        <v>-13.743093922651937</v>
      </c>
      <c r="L45" s="333">
        <v>-16.098707403055229</v>
      </c>
      <c r="M45" s="333">
        <v>82.945736434108511</v>
      </c>
      <c r="N45" s="333">
        <v>-36.111111111111114</v>
      </c>
      <c r="O45" s="333">
        <v>11.111111111111114</v>
      </c>
      <c r="P45" s="333">
        <v>20</v>
      </c>
      <c r="Q45" s="333" t="s">
        <v>22</v>
      </c>
      <c r="R45" s="359">
        <v>0</v>
      </c>
      <c r="S45" s="338">
        <v>-3.326403326403323</v>
      </c>
      <c r="T45" s="338">
        <v>9.7560975609756184</v>
      </c>
      <c r="U45" s="359">
        <v>40</v>
      </c>
      <c r="V45" s="338">
        <v>23.684210526315795</v>
      </c>
      <c r="W45" s="338">
        <v>-10.025062656641609</v>
      </c>
      <c r="X45" s="338">
        <v>33.962264150943383</v>
      </c>
      <c r="Y45" s="337">
        <v>82.86516853932585</v>
      </c>
      <c r="Z45" s="83" t="s">
        <v>70</v>
      </c>
    </row>
    <row r="46" spans="1:26" s="220" customFormat="1" ht="33.75" customHeight="1">
      <c r="A46" s="83" t="s">
        <v>71</v>
      </c>
      <c r="B46" s="336">
        <v>4.2151598370924148</v>
      </c>
      <c r="C46" s="338">
        <v>10.094012864918355</v>
      </c>
      <c r="D46" s="333">
        <v>13.188518231186961</v>
      </c>
      <c r="E46" s="333">
        <v>-6.9004524886877761</v>
      </c>
      <c r="F46" s="359">
        <v>22.241379310344826</v>
      </c>
      <c r="G46" s="338">
        <v>-7.5354609929078009</v>
      </c>
      <c r="H46" s="333">
        <v>-2.8818443804034501</v>
      </c>
      <c r="I46" s="333">
        <v>-3.8031319910514583</v>
      </c>
      <c r="J46" s="333">
        <v>-16.015625</v>
      </c>
      <c r="K46" s="333">
        <v>-22.867513611615237</v>
      </c>
      <c r="L46" s="333">
        <v>-34.224598930481292</v>
      </c>
      <c r="M46" s="333">
        <v>22.009569377990431</v>
      </c>
      <c r="N46" s="333">
        <v>-31.92771084337349</v>
      </c>
      <c r="O46" s="333">
        <v>-50</v>
      </c>
      <c r="P46" s="333">
        <v>-33.333333333333343</v>
      </c>
      <c r="Q46" s="333" t="s">
        <v>22</v>
      </c>
      <c r="R46" s="359" t="s">
        <v>22</v>
      </c>
      <c r="S46" s="338">
        <v>-12.633769322235437</v>
      </c>
      <c r="T46" s="338">
        <v>43.181818181818187</v>
      </c>
      <c r="U46" s="359">
        <v>46.666666666666657</v>
      </c>
      <c r="V46" s="338">
        <v>44.594594594594611</v>
      </c>
      <c r="W46" s="338">
        <v>23.921568627450981</v>
      </c>
      <c r="X46" s="338">
        <v>-28.94736842105263</v>
      </c>
      <c r="Y46" s="337">
        <v>5.3772766695576735</v>
      </c>
      <c r="Z46" s="83" t="s">
        <v>71</v>
      </c>
    </row>
    <row r="47" spans="1:26" s="220" customFormat="1" ht="33.75" customHeight="1">
      <c r="A47" s="83" t="s">
        <v>72</v>
      </c>
      <c r="B47" s="336">
        <v>3.876815683686857</v>
      </c>
      <c r="C47" s="338">
        <v>-0.84237809816944775</v>
      </c>
      <c r="D47" s="333">
        <v>-6.6479877738155864</v>
      </c>
      <c r="E47" s="333">
        <v>4.4035228182546007</v>
      </c>
      <c r="F47" s="359">
        <v>15.430861723446895</v>
      </c>
      <c r="G47" s="338">
        <v>-5.2356020942408463</v>
      </c>
      <c r="H47" s="333">
        <v>-10.932297447280803</v>
      </c>
      <c r="I47" s="333">
        <v>-4.6831955922865092</v>
      </c>
      <c r="J47" s="333">
        <v>8.4840055632823237</v>
      </c>
      <c r="K47" s="333">
        <v>-10.62691131498471</v>
      </c>
      <c r="L47" s="333">
        <v>-14.01709401709401</v>
      </c>
      <c r="M47" s="333">
        <v>16.326530612244895</v>
      </c>
      <c r="N47" s="333">
        <v>-24.47552447552448</v>
      </c>
      <c r="O47" s="333">
        <v>60</v>
      </c>
      <c r="P47" s="333">
        <v>-33.333333333333343</v>
      </c>
      <c r="Q47" s="333" t="s">
        <v>22</v>
      </c>
      <c r="R47" s="359">
        <v>200</v>
      </c>
      <c r="S47" s="338">
        <v>-6.7105263157894797</v>
      </c>
      <c r="T47" s="338">
        <v>-25.26315789473685</v>
      </c>
      <c r="U47" s="359">
        <v>2.564102564102555</v>
      </c>
      <c r="V47" s="338">
        <v>-17.164179104477611</v>
      </c>
      <c r="W47" s="338">
        <v>6.5028901734104068</v>
      </c>
      <c r="X47" s="338">
        <v>-38.636363636363633</v>
      </c>
      <c r="Y47" s="337">
        <v>77.287066246056781</v>
      </c>
      <c r="Z47" s="83" t="s">
        <v>72</v>
      </c>
    </row>
    <row r="48" spans="1:26" s="220" customFormat="1" ht="33.75" customHeight="1">
      <c r="A48" s="83" t="s">
        <v>73</v>
      </c>
      <c r="B48" s="336">
        <v>4.8668705898710272</v>
      </c>
      <c r="C48" s="338">
        <v>10.079681274900395</v>
      </c>
      <c r="D48" s="333">
        <v>7.5007324934075683</v>
      </c>
      <c r="E48" s="333">
        <v>15.51925320886815</v>
      </c>
      <c r="F48" s="359">
        <v>15.599999999999994</v>
      </c>
      <c r="G48" s="338">
        <v>-10.818593171534346</v>
      </c>
      <c r="H48" s="333">
        <v>-11.743044189852696</v>
      </c>
      <c r="I48" s="333">
        <v>-10.815173527037942</v>
      </c>
      <c r="J48" s="333">
        <v>-8.9058524173027962</v>
      </c>
      <c r="K48" s="333">
        <v>-24.207858048162237</v>
      </c>
      <c r="L48" s="333">
        <v>-39.184692179700498</v>
      </c>
      <c r="M48" s="333">
        <v>17.830882352941174</v>
      </c>
      <c r="N48" s="333">
        <v>-32.045088566827701</v>
      </c>
      <c r="O48" s="333">
        <v>-86.666666666666671</v>
      </c>
      <c r="P48" s="333">
        <v>-83.333333333333343</v>
      </c>
      <c r="Q48" s="333" t="s">
        <v>22</v>
      </c>
      <c r="R48" s="359">
        <v>-88.888888888888886</v>
      </c>
      <c r="S48" s="338">
        <v>-15.350635008282723</v>
      </c>
      <c r="T48" s="338">
        <v>-47.619047619047613</v>
      </c>
      <c r="U48" s="359">
        <v>-64.539007092198574</v>
      </c>
      <c r="V48" s="338">
        <v>-56.554307116104866</v>
      </c>
      <c r="W48" s="338">
        <v>-36.578449905482046</v>
      </c>
      <c r="X48" s="338">
        <v>17.073170731707307</v>
      </c>
      <c r="Y48" s="337">
        <v>54.240631163708088</v>
      </c>
      <c r="Z48" s="83" t="s">
        <v>73</v>
      </c>
    </row>
    <row r="49" spans="1:26" s="220" customFormat="1" ht="33.75" customHeight="1">
      <c r="A49" s="83" t="s">
        <v>74</v>
      </c>
      <c r="B49" s="336">
        <v>1.1954291245785669</v>
      </c>
      <c r="C49" s="338">
        <v>6.8954030646235935</v>
      </c>
      <c r="D49" s="333">
        <v>12.725344644750791</v>
      </c>
      <c r="E49" s="333">
        <v>-17.546362339514971</v>
      </c>
      <c r="F49" s="359">
        <v>21.686746987951807</v>
      </c>
      <c r="G49" s="338">
        <v>-16.038834951456309</v>
      </c>
      <c r="H49" s="333">
        <v>-13.773717498243144</v>
      </c>
      <c r="I49" s="333">
        <v>-11.504424778761063</v>
      </c>
      <c r="J49" s="333">
        <v>-23.571428571428584</v>
      </c>
      <c r="K49" s="333">
        <v>-6.0089020771513333</v>
      </c>
      <c r="L49" s="333">
        <v>-8.3617747440273007</v>
      </c>
      <c r="M49" s="333">
        <v>2.0588235294117538</v>
      </c>
      <c r="N49" s="333">
        <v>-9.2417061611374436</v>
      </c>
      <c r="O49" s="333" t="s">
        <v>22</v>
      </c>
      <c r="P49" s="333" t="s">
        <v>22</v>
      </c>
      <c r="Q49" s="333" t="s">
        <v>22</v>
      </c>
      <c r="R49" s="359" t="s">
        <v>22</v>
      </c>
      <c r="S49" s="338">
        <v>-12.614678899082563</v>
      </c>
      <c r="T49" s="338">
        <v>2.857142857142847</v>
      </c>
      <c r="U49" s="359">
        <v>65.78947368421052</v>
      </c>
      <c r="V49" s="338">
        <v>19.580419580419587</v>
      </c>
      <c r="W49" s="338">
        <v>13.965087281795505</v>
      </c>
      <c r="X49" s="338">
        <v>-62.5</v>
      </c>
      <c r="Y49" s="337">
        <v>-28</v>
      </c>
      <c r="Z49" s="83" t="s">
        <v>74</v>
      </c>
    </row>
    <row r="50" spans="1:26" s="220" customFormat="1" ht="33.75" customHeight="1">
      <c r="A50" s="83" t="s">
        <v>75</v>
      </c>
      <c r="B50" s="336">
        <v>6.2267767571608772</v>
      </c>
      <c r="C50" s="338">
        <v>0.37555304043625881</v>
      </c>
      <c r="D50" s="333">
        <v>-1.3852684888657194</v>
      </c>
      <c r="E50" s="333">
        <v>7.4287402156254529</v>
      </c>
      <c r="F50" s="359">
        <v>0.28565987430965833</v>
      </c>
      <c r="G50" s="338">
        <v>-12.495792662403232</v>
      </c>
      <c r="H50" s="333">
        <v>-11.837257728656098</v>
      </c>
      <c r="I50" s="333">
        <v>-9.9141295862607279</v>
      </c>
      <c r="J50" s="333">
        <v>-15.979214030529391</v>
      </c>
      <c r="K50" s="333">
        <v>3.3255736614563602E-2</v>
      </c>
      <c r="L50" s="333">
        <v>-1.0101010101010104</v>
      </c>
      <c r="M50" s="333">
        <v>12.655086848635236</v>
      </c>
      <c r="N50" s="333">
        <v>-9.050576752440108</v>
      </c>
      <c r="O50" s="333">
        <v>14.049586776859499</v>
      </c>
      <c r="P50" s="333">
        <v>13.888888888888886</v>
      </c>
      <c r="Q50" s="333" t="s">
        <v>209</v>
      </c>
      <c r="R50" s="359">
        <v>-1.1904761904761898</v>
      </c>
      <c r="S50" s="338">
        <v>-8.9638407778790565</v>
      </c>
      <c r="T50" s="338">
        <v>4.3859649122806985</v>
      </c>
      <c r="U50" s="359">
        <v>20.948616600790501</v>
      </c>
      <c r="V50" s="338">
        <v>10.296191819464042</v>
      </c>
      <c r="W50" s="338">
        <v>11.774702597717891</v>
      </c>
      <c r="X50" s="338">
        <v>-13.493530499075788</v>
      </c>
      <c r="Y50" s="337">
        <v>23.020706455542012</v>
      </c>
      <c r="Z50" s="83" t="s">
        <v>75</v>
      </c>
    </row>
    <row r="51" spans="1:26" s="220" customFormat="1" ht="33.75" customHeight="1">
      <c r="A51" s="83" t="s">
        <v>76</v>
      </c>
      <c r="B51" s="336">
        <v>6.7676542269944804</v>
      </c>
      <c r="C51" s="338">
        <v>13.51846200793409</v>
      </c>
      <c r="D51" s="333">
        <v>11.260182079540002</v>
      </c>
      <c r="E51" s="333">
        <v>13.45895020188425</v>
      </c>
      <c r="F51" s="359">
        <v>24.161073825503365</v>
      </c>
      <c r="G51" s="338">
        <v>-14.032743067156701</v>
      </c>
      <c r="H51" s="333">
        <v>-12.526242127361783</v>
      </c>
      <c r="I51" s="333">
        <v>-6.3716814159292028</v>
      </c>
      <c r="J51" s="333">
        <v>-20.52052052052052</v>
      </c>
      <c r="K51" s="333">
        <v>-4.154589371980677</v>
      </c>
      <c r="L51" s="333">
        <v>-21.910112359550567</v>
      </c>
      <c r="M51" s="333">
        <v>34.285714285714278</v>
      </c>
      <c r="N51" s="333">
        <v>0.68728522336769515</v>
      </c>
      <c r="O51" s="333">
        <v>-54.545454545454547</v>
      </c>
      <c r="P51" s="333">
        <v>-54.545454545454547</v>
      </c>
      <c r="Q51" s="333" t="s">
        <v>22</v>
      </c>
      <c r="R51" s="359">
        <v>-50</v>
      </c>
      <c r="S51" s="338">
        <v>-11.728395061728392</v>
      </c>
      <c r="T51" s="338">
        <v>-6.8965517241379359</v>
      </c>
      <c r="U51" s="359">
        <v>50</v>
      </c>
      <c r="V51" s="338">
        <v>17.64705882352942</v>
      </c>
      <c r="W51" s="338">
        <v>-3.4782608695652186</v>
      </c>
      <c r="X51" s="338">
        <v>29.6875</v>
      </c>
      <c r="Y51" s="337">
        <v>-45.895020188425306</v>
      </c>
      <c r="Z51" s="83" t="s">
        <v>76</v>
      </c>
    </row>
    <row r="52" spans="1:26" s="220" customFormat="1" ht="33.75" customHeight="1">
      <c r="A52" s="83" t="s">
        <v>77</v>
      </c>
      <c r="B52" s="336">
        <v>8.3842897087649249</v>
      </c>
      <c r="C52" s="338">
        <v>12.634671890303622</v>
      </c>
      <c r="D52" s="333">
        <v>14.315086096119245</v>
      </c>
      <c r="E52" s="333">
        <v>9.1100210231254408</v>
      </c>
      <c r="F52" s="359">
        <v>10.767326732673268</v>
      </c>
      <c r="G52" s="338">
        <v>-20.036429872495447</v>
      </c>
      <c r="H52" s="333">
        <v>-15.840840840840841</v>
      </c>
      <c r="I52" s="333">
        <v>-21.457165732586077</v>
      </c>
      <c r="J52" s="333">
        <v>-25.998731769181987</v>
      </c>
      <c r="K52" s="333">
        <v>13.652694610778454</v>
      </c>
      <c r="L52" s="333">
        <v>10.457516339869287</v>
      </c>
      <c r="M52" s="333">
        <v>47.417840375586849</v>
      </c>
      <c r="N52" s="333">
        <v>-11.273486430062633</v>
      </c>
      <c r="O52" s="333">
        <v>37.931034482758633</v>
      </c>
      <c r="P52" s="333">
        <v>-20</v>
      </c>
      <c r="Q52" s="333">
        <v>0</v>
      </c>
      <c r="R52" s="359">
        <v>76.470588235294116</v>
      </c>
      <c r="S52" s="338">
        <v>-11.976630963972738</v>
      </c>
      <c r="T52" s="338">
        <v>35.338345864661648</v>
      </c>
      <c r="U52" s="359">
        <v>13.084112149532714</v>
      </c>
      <c r="V52" s="338">
        <v>25.416666666666671</v>
      </c>
      <c r="W52" s="338">
        <v>1.1235955056179847</v>
      </c>
      <c r="X52" s="338">
        <v>-35.576923076923066</v>
      </c>
      <c r="Y52" s="337">
        <v>31.923076923076934</v>
      </c>
      <c r="Z52" s="83" t="s">
        <v>77</v>
      </c>
    </row>
    <row r="53" spans="1:26" s="220" customFormat="1" ht="33.75" customHeight="1">
      <c r="A53" s="83" t="s">
        <v>78</v>
      </c>
      <c r="B53" s="336">
        <v>4.2659299067717456</v>
      </c>
      <c r="C53" s="338">
        <v>1.8346086475523151</v>
      </c>
      <c r="D53" s="333">
        <v>-0.31944629309197126</v>
      </c>
      <c r="E53" s="333">
        <v>2.1151008362026573</v>
      </c>
      <c r="F53" s="359">
        <v>13.835511145272861</v>
      </c>
      <c r="G53" s="338">
        <v>-8.7333825701624903</v>
      </c>
      <c r="H53" s="333">
        <v>-0.82675685832394663</v>
      </c>
      <c r="I53" s="333">
        <v>-13.74045801526718</v>
      </c>
      <c r="J53" s="333">
        <v>-18.337563451776646</v>
      </c>
      <c r="K53" s="333">
        <v>-1.4512785072563901</v>
      </c>
      <c r="L53" s="333">
        <v>-9.7797927461139977</v>
      </c>
      <c r="M53" s="333">
        <v>30.963665086887829</v>
      </c>
      <c r="N53" s="333">
        <v>-12.13389121338912</v>
      </c>
      <c r="O53" s="333">
        <v>-9.0909090909090935</v>
      </c>
      <c r="P53" s="333">
        <v>-25</v>
      </c>
      <c r="Q53" s="333" t="s">
        <v>22</v>
      </c>
      <c r="R53" s="359">
        <v>0</v>
      </c>
      <c r="S53" s="338">
        <v>-6.2125927699305663</v>
      </c>
      <c r="T53" s="338">
        <v>-75.72254335260115</v>
      </c>
      <c r="U53" s="359">
        <v>-62.222222222222221</v>
      </c>
      <c r="V53" s="338">
        <v>-72.935779816513758</v>
      </c>
      <c r="W53" s="338">
        <v>23.825789923142622</v>
      </c>
      <c r="X53" s="338">
        <v>-33.689839572192511</v>
      </c>
      <c r="Y53" s="337">
        <v>49.130434782608688</v>
      </c>
      <c r="Z53" s="83" t="s">
        <v>78</v>
      </c>
    </row>
    <row r="54" spans="1:26" s="220" customFormat="1" ht="33.75" customHeight="1">
      <c r="A54" s="83" t="s">
        <v>79</v>
      </c>
      <c r="B54" s="336">
        <v>6.7340767724325445</v>
      </c>
      <c r="C54" s="338">
        <v>24.859272782595482</v>
      </c>
      <c r="D54" s="333">
        <v>31.291028446389504</v>
      </c>
      <c r="E54" s="333">
        <v>14.333781965006722</v>
      </c>
      <c r="F54" s="359">
        <v>13.757700205338821</v>
      </c>
      <c r="G54" s="338">
        <v>-6.5090142823694634</v>
      </c>
      <c r="H54" s="333">
        <v>-7.2368421052631504</v>
      </c>
      <c r="I54" s="333">
        <v>3.0511811023621931</v>
      </c>
      <c r="J54" s="333">
        <v>-13.753327417923686</v>
      </c>
      <c r="K54" s="333">
        <v>-23.976608187134502</v>
      </c>
      <c r="L54" s="333">
        <v>-41.092636579572449</v>
      </c>
      <c r="M54" s="333">
        <v>-7.0769230769230802</v>
      </c>
      <c r="N54" s="333">
        <v>0</v>
      </c>
      <c r="O54" s="333">
        <v>-2.8571428571428612</v>
      </c>
      <c r="P54" s="333">
        <v>-43.75</v>
      </c>
      <c r="Q54" s="333">
        <v>-33.333333333333343</v>
      </c>
      <c r="R54" s="359">
        <v>43.75</v>
      </c>
      <c r="S54" s="338">
        <v>-11.086398631308811</v>
      </c>
      <c r="T54" s="338">
        <v>-38.028169014084511</v>
      </c>
      <c r="U54" s="359">
        <v>-31.481481481481481</v>
      </c>
      <c r="V54" s="338">
        <v>-35.200000000000003</v>
      </c>
      <c r="W54" s="338">
        <v>3.8882138517618614</v>
      </c>
      <c r="X54" s="338">
        <v>-8.8888888888888857</v>
      </c>
      <c r="Y54" s="337">
        <v>12.5</v>
      </c>
      <c r="Z54" s="83" t="s">
        <v>79</v>
      </c>
    </row>
    <row r="55" spans="1:26" s="220" customFormat="1" ht="33.75" customHeight="1">
      <c r="A55" s="83" t="s">
        <v>80</v>
      </c>
      <c r="B55" s="336">
        <v>0.40578466598736895</v>
      </c>
      <c r="C55" s="338">
        <v>4.2926340404209071</v>
      </c>
      <c r="D55" s="333">
        <v>5.0573514077163679</v>
      </c>
      <c r="E55" s="333">
        <v>12.938425565081843</v>
      </c>
      <c r="F55" s="359">
        <v>-11.866359447004598</v>
      </c>
      <c r="G55" s="338">
        <v>-10.47702025702462</v>
      </c>
      <c r="H55" s="333">
        <v>-7.2538860103626916</v>
      </c>
      <c r="I55" s="333">
        <v>-12.7659574468085</v>
      </c>
      <c r="J55" s="333">
        <v>-13.689095127610202</v>
      </c>
      <c r="K55" s="333">
        <v>1.588447653429597</v>
      </c>
      <c r="L55" s="333">
        <v>5.4226475279106836</v>
      </c>
      <c r="M55" s="333">
        <v>4.3280182232346363</v>
      </c>
      <c r="N55" s="333">
        <v>-9.7178683385579916</v>
      </c>
      <c r="O55" s="333">
        <v>120.00000000000003</v>
      </c>
      <c r="P55" s="333">
        <v>166.66666666666663</v>
      </c>
      <c r="Q55" s="333" t="s">
        <v>209</v>
      </c>
      <c r="R55" s="359">
        <v>9.0909090909090793</v>
      </c>
      <c r="S55" s="338">
        <v>-7.3610415623435159</v>
      </c>
      <c r="T55" s="338">
        <v>14.893617021276611</v>
      </c>
      <c r="U55" s="359">
        <v>-92.702169625246555</v>
      </c>
      <c r="V55" s="338">
        <v>-83.5740072202166</v>
      </c>
      <c r="W55" s="338">
        <v>28.453364817001187</v>
      </c>
      <c r="X55" s="338">
        <v>-32.394366197183103</v>
      </c>
      <c r="Y55" s="337">
        <v>-68.236877523553161</v>
      </c>
      <c r="Z55" s="83" t="s">
        <v>80</v>
      </c>
    </row>
    <row r="56" spans="1:26" s="220" customFormat="1" ht="33.75" customHeight="1">
      <c r="A56" s="83" t="s">
        <v>81</v>
      </c>
      <c r="B56" s="336">
        <v>28.346515790081412</v>
      </c>
      <c r="C56" s="338">
        <v>18.82384532760473</v>
      </c>
      <c r="D56" s="333">
        <v>16.28131021194605</v>
      </c>
      <c r="E56" s="333">
        <v>38.756388415672916</v>
      </c>
      <c r="F56" s="359">
        <v>9.4095940959409603</v>
      </c>
      <c r="G56" s="338">
        <v>-14.268381460810488</v>
      </c>
      <c r="H56" s="333">
        <v>-9.382716049382708</v>
      </c>
      <c r="I56" s="333">
        <v>-20.340909090909093</v>
      </c>
      <c r="J56" s="333">
        <v>-18.00986842105263</v>
      </c>
      <c r="K56" s="333">
        <v>0.5250875145857492</v>
      </c>
      <c r="L56" s="333">
        <v>-1.3563501849568382</v>
      </c>
      <c r="M56" s="333">
        <v>17.794486215538853</v>
      </c>
      <c r="N56" s="333">
        <v>-10.11904761904762</v>
      </c>
      <c r="O56" s="333">
        <v>40</v>
      </c>
      <c r="P56" s="333">
        <v>23.529411764705884</v>
      </c>
      <c r="Q56" s="333" t="s">
        <v>22</v>
      </c>
      <c r="R56" s="359">
        <v>38.888888888888886</v>
      </c>
      <c r="S56" s="338">
        <v>-9.6252129471890981</v>
      </c>
      <c r="T56" s="338">
        <v>59.259259259259267</v>
      </c>
      <c r="U56" s="359">
        <v>90</v>
      </c>
      <c r="V56" s="338">
        <v>72.340425531914889</v>
      </c>
      <c r="W56" s="338">
        <v>-3.0846484935437672</v>
      </c>
      <c r="X56" s="338">
        <v>-30.208333333333343</v>
      </c>
      <c r="Y56" s="337">
        <v>33.551198257080614</v>
      </c>
      <c r="Z56" s="83" t="s">
        <v>81</v>
      </c>
    </row>
    <row r="57" spans="1:26" s="220" customFormat="1" ht="33.75" customHeight="1" thickBot="1">
      <c r="A57" s="88" t="s">
        <v>82</v>
      </c>
      <c r="B57" s="332">
        <v>3.2643447432960642</v>
      </c>
      <c r="C57" s="341">
        <v>11.171662125340603</v>
      </c>
      <c r="D57" s="340">
        <v>8.7051325058705089</v>
      </c>
      <c r="E57" s="340">
        <v>12.350804359107428</v>
      </c>
      <c r="F57" s="360">
        <v>20.839813374805601</v>
      </c>
      <c r="G57" s="341">
        <v>-4.9606643356643332</v>
      </c>
      <c r="H57" s="340">
        <v>0.46576618537494596</v>
      </c>
      <c r="I57" s="340">
        <v>-11.864406779661024</v>
      </c>
      <c r="J57" s="340">
        <v>-8.119970738844188</v>
      </c>
      <c r="K57" s="340">
        <v>-29.723425524825046</v>
      </c>
      <c r="L57" s="340">
        <v>-32.140762463343108</v>
      </c>
      <c r="M57" s="340">
        <v>-9.6916299559471355</v>
      </c>
      <c r="N57" s="340">
        <v>-35.629453681710217</v>
      </c>
      <c r="O57" s="340">
        <v>-59.722222222222221</v>
      </c>
      <c r="P57" s="340">
        <v>-68.571428571428569</v>
      </c>
      <c r="Q57" s="340" t="s">
        <v>22</v>
      </c>
      <c r="R57" s="360">
        <v>-37.931034482758619</v>
      </c>
      <c r="S57" s="341">
        <v>-15.191528304353511</v>
      </c>
      <c r="T57" s="341">
        <v>13.675213675213669</v>
      </c>
      <c r="U57" s="360">
        <v>6.8627450980392126</v>
      </c>
      <c r="V57" s="341">
        <v>10.50228310502284</v>
      </c>
      <c r="W57" s="341">
        <v>48.927720413026208</v>
      </c>
      <c r="X57" s="341">
        <v>-17.857142857142861</v>
      </c>
      <c r="Y57" s="339">
        <v>40.095465393794768</v>
      </c>
      <c r="Z57" s="88" t="s">
        <v>82</v>
      </c>
    </row>
    <row r="59" spans="1:26">
      <c r="B59" s="95"/>
      <c r="C59" s="95"/>
      <c r="D59" s="95"/>
      <c r="E59" s="95"/>
      <c r="F59" s="95"/>
      <c r="G59" s="95"/>
      <c r="H59" s="95"/>
      <c r="I59" s="95"/>
      <c r="J59" s="95"/>
      <c r="K59" s="95"/>
      <c r="L59" s="95"/>
      <c r="M59" s="95"/>
      <c r="N59" s="95"/>
      <c r="O59" s="95"/>
      <c r="P59" s="95"/>
      <c r="Q59" s="95"/>
      <c r="R59" s="95"/>
      <c r="S59" s="95"/>
      <c r="T59" s="95"/>
      <c r="U59" s="95"/>
      <c r="V59" s="95"/>
      <c r="W59" s="95"/>
      <c r="X59" s="95"/>
      <c r="Y59" s="95"/>
    </row>
  </sheetData>
  <mergeCells count="15">
    <mergeCell ref="S7:S8"/>
    <mergeCell ref="Z4:Z8"/>
    <mergeCell ref="T7:T8"/>
    <mergeCell ref="U7:U8"/>
    <mergeCell ref="V7:V8"/>
    <mergeCell ref="Y6:Y8"/>
    <mergeCell ref="G7:G8"/>
    <mergeCell ref="O7:O8"/>
    <mergeCell ref="A4:A8"/>
    <mergeCell ref="B5:B8"/>
    <mergeCell ref="D7:D8"/>
    <mergeCell ref="E7:E8"/>
    <mergeCell ref="F7:F8"/>
    <mergeCell ref="C5:C8"/>
    <mergeCell ref="K7:K8"/>
  </mergeCells>
  <phoneticPr fontId="2"/>
  <printOptions horizontalCentered="1"/>
  <pageMargins left="0" right="0" top="0.59055118110236227" bottom="0.47244094488188981" header="0" footer="0.39370078740157483"/>
  <pageSetup paperSize="9" scale="29" firstPageNumber="4" orientation="landscape" useFirstPageNumber="1" verticalDpi="1200" r:id="rId1"/>
  <headerFooter alignWithMargins="0">
    <oddFooter>&amp;R&amp;18－&amp;P－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AI58"/>
  <sheetViews>
    <sheetView showGridLines="0" zoomScale="50" zoomScaleNormal="50" zoomScaleSheetLayoutView="70" workbookViewId="0"/>
  </sheetViews>
  <sheetFormatPr defaultRowHeight="13.5"/>
  <cols>
    <col min="1" max="1" width="15.625" style="111" customWidth="1"/>
    <col min="2" max="2" width="18.125" style="96" customWidth="1"/>
    <col min="3" max="3" width="14.625" style="96" customWidth="1"/>
    <col min="4" max="4" width="10" style="96" customWidth="1"/>
    <col min="5" max="5" width="12.875" style="42" customWidth="1"/>
    <col min="6" max="6" width="7.625" style="42" customWidth="1"/>
    <col min="7" max="7" width="12.875" style="42" customWidth="1"/>
    <col min="8" max="8" width="7.625" style="42" customWidth="1"/>
    <col min="9" max="9" width="12.875" style="42" customWidth="1"/>
    <col min="10" max="10" width="7.625" style="42" customWidth="1"/>
    <col min="11" max="11" width="14.625" style="96" customWidth="1"/>
    <col min="12" max="12" width="10" style="96" customWidth="1"/>
    <col min="13" max="13" width="14.625" style="96" customWidth="1"/>
    <col min="14" max="14" width="10" style="96" customWidth="1"/>
    <col min="15" max="15" width="14.625" style="96" customWidth="1"/>
    <col min="16" max="16" width="10" style="96" customWidth="1"/>
    <col min="17" max="17" width="14.625" style="96" customWidth="1"/>
    <col min="18" max="18" width="10" style="96" customWidth="1"/>
    <col min="19" max="19" width="14.625" style="96" customWidth="1"/>
    <col min="20" max="20" width="10" style="96" customWidth="1"/>
    <col min="21" max="21" width="14.625" style="96" customWidth="1"/>
    <col min="22" max="22" width="10" style="96" customWidth="1"/>
    <col min="23" max="23" width="14.625" style="96" customWidth="1"/>
    <col min="24" max="24" width="10" style="96" customWidth="1"/>
    <col min="25" max="25" width="14.625" style="96" customWidth="1"/>
    <col min="26" max="26" width="10" style="96" customWidth="1"/>
    <col min="27" max="27" width="14.625" style="96" customWidth="1"/>
    <col min="28" max="28" width="10" style="96" customWidth="1"/>
    <col min="29" max="29" width="14.625" style="96" customWidth="1"/>
    <col min="30" max="30" width="10" style="96" customWidth="1"/>
    <col min="31" max="31" width="14.625" style="96" customWidth="1"/>
    <col min="32" max="32" width="10" style="96" customWidth="1"/>
    <col min="33" max="33" width="14.625" style="96" customWidth="1"/>
    <col min="34" max="34" width="10" style="96" customWidth="1"/>
    <col min="35" max="35" width="15.625" style="42" customWidth="1"/>
    <col min="36" max="16384" width="9" style="96"/>
  </cols>
  <sheetData>
    <row r="1" spans="1:35" s="223" customFormat="1" ht="37.5">
      <c r="A1" s="221" t="s">
        <v>35</v>
      </c>
      <c r="B1" s="221"/>
      <c r="C1" s="221"/>
      <c r="D1" s="221"/>
      <c r="E1" s="211"/>
      <c r="F1" s="211"/>
      <c r="G1" s="211"/>
      <c r="H1" s="211"/>
      <c r="I1" s="211"/>
      <c r="J1" s="211"/>
      <c r="K1" s="221"/>
      <c r="L1" s="221"/>
      <c r="M1" s="222"/>
      <c r="N1" s="222"/>
      <c r="O1" s="222"/>
      <c r="P1" s="222"/>
      <c r="Q1" s="222"/>
      <c r="R1" s="222"/>
      <c r="S1" s="222"/>
      <c r="T1" s="222"/>
      <c r="U1" s="222"/>
      <c r="V1" s="222"/>
      <c r="W1" s="222"/>
      <c r="X1" s="222"/>
      <c r="Y1" s="222"/>
      <c r="Z1" s="222"/>
      <c r="AA1" s="222"/>
      <c r="AB1" s="222"/>
      <c r="AC1" s="222"/>
      <c r="AD1" s="222"/>
      <c r="AE1" s="222"/>
      <c r="AF1" s="222"/>
      <c r="AG1" s="222"/>
      <c r="AH1" s="222"/>
      <c r="AI1" s="195"/>
    </row>
    <row r="2" spans="1:35" s="198" customFormat="1" ht="25.5" customHeight="1">
      <c r="A2" s="97"/>
      <c r="B2" s="97"/>
      <c r="C2" s="97"/>
      <c r="D2" s="97"/>
      <c r="E2" s="191"/>
      <c r="F2" s="191"/>
      <c r="G2" s="191"/>
      <c r="H2" s="191"/>
      <c r="I2" s="191"/>
      <c r="J2" s="191"/>
      <c r="K2" s="97"/>
      <c r="L2" s="97"/>
      <c r="M2" s="97"/>
      <c r="N2" s="97"/>
      <c r="O2" s="97"/>
      <c r="P2" s="97"/>
      <c r="Q2" s="97"/>
      <c r="R2" s="97"/>
      <c r="S2" s="97"/>
      <c r="T2" s="97"/>
      <c r="U2" s="97"/>
      <c r="V2" s="97"/>
      <c r="W2" s="97"/>
      <c r="X2" s="97"/>
      <c r="Y2" s="97"/>
      <c r="Z2" s="97"/>
      <c r="AA2" s="97"/>
      <c r="AB2" s="97"/>
      <c r="AC2" s="97"/>
      <c r="AD2" s="97"/>
      <c r="AE2" s="97"/>
      <c r="AF2" s="97"/>
      <c r="AG2" s="97"/>
      <c r="AH2" s="97"/>
      <c r="AI2" s="197"/>
    </row>
    <row r="3" spans="1:35" s="198" customFormat="1" ht="25.5" customHeight="1" thickBot="1">
      <c r="A3" s="281" t="s">
        <v>198</v>
      </c>
      <c r="B3" s="199"/>
      <c r="C3" s="199"/>
      <c r="D3" s="200"/>
      <c r="E3" s="192"/>
      <c r="F3" s="192"/>
      <c r="G3" s="192"/>
      <c r="H3" s="192"/>
      <c r="I3" s="192"/>
      <c r="J3" s="192"/>
      <c r="K3" s="201"/>
      <c r="L3" s="201"/>
      <c r="M3" s="201"/>
      <c r="N3" s="201"/>
      <c r="O3" s="201"/>
      <c r="P3" s="201"/>
      <c r="Q3" s="201"/>
      <c r="R3" s="201"/>
      <c r="S3" s="201"/>
      <c r="T3" s="201"/>
      <c r="U3" s="201"/>
      <c r="V3" s="201"/>
      <c r="W3" s="201"/>
      <c r="X3" s="201"/>
      <c r="Y3" s="201"/>
      <c r="Z3" s="201"/>
      <c r="AA3" s="201"/>
      <c r="AB3" s="201"/>
      <c r="AC3" s="201"/>
      <c r="AD3" s="201"/>
      <c r="AE3" s="201"/>
      <c r="AF3" s="201"/>
      <c r="AG3" s="201"/>
      <c r="AH3" s="201"/>
      <c r="AI3" s="44" t="s">
        <v>206</v>
      </c>
    </row>
    <row r="4" spans="1:35" s="53" customFormat="1" ht="30" customHeight="1" thickBot="1">
      <c r="A4" s="676" t="s">
        <v>205</v>
      </c>
      <c r="B4" s="45" t="s">
        <v>83</v>
      </c>
      <c r="C4" s="45"/>
      <c r="D4" s="46"/>
      <c r="E4" s="48"/>
      <c r="F4" s="48"/>
      <c r="G4" s="48"/>
      <c r="H4" s="48"/>
      <c r="I4" s="48"/>
      <c r="J4" s="48"/>
      <c r="K4" s="258" t="s">
        <v>84</v>
      </c>
      <c r="L4" s="259"/>
      <c r="M4" s="259"/>
      <c r="N4" s="259"/>
      <c r="O4" s="259"/>
      <c r="P4" s="259"/>
      <c r="Q4" s="259"/>
      <c r="R4" s="259"/>
      <c r="S4" s="259"/>
      <c r="T4" s="259"/>
      <c r="U4" s="259"/>
      <c r="V4" s="259"/>
      <c r="W4" s="259"/>
      <c r="X4" s="259"/>
      <c r="Y4" s="259"/>
      <c r="Z4" s="259"/>
      <c r="AA4" s="259"/>
      <c r="AB4" s="260"/>
      <c r="AC4" s="261"/>
      <c r="AD4" s="262"/>
      <c r="AE4" s="261"/>
      <c r="AF4" s="262"/>
      <c r="AG4" s="263"/>
      <c r="AH4" s="264"/>
      <c r="AI4" s="676" t="s">
        <v>205</v>
      </c>
    </row>
    <row r="5" spans="1:35" s="53" customFormat="1" ht="30" customHeight="1" thickBot="1">
      <c r="A5" s="677"/>
      <c r="B5" s="698" t="s">
        <v>85</v>
      </c>
      <c r="C5" s="710" t="s">
        <v>86</v>
      </c>
      <c r="D5" s="711"/>
      <c r="E5" s="278"/>
      <c r="F5" s="278"/>
      <c r="G5" s="278"/>
      <c r="H5" s="278"/>
      <c r="I5" s="278"/>
      <c r="J5" s="279"/>
      <c r="K5" s="258" t="s">
        <v>87</v>
      </c>
      <c r="L5" s="259"/>
      <c r="M5" s="259"/>
      <c r="N5" s="259"/>
      <c r="O5" s="259"/>
      <c r="P5" s="259"/>
      <c r="Q5" s="259"/>
      <c r="R5" s="259"/>
      <c r="S5" s="259"/>
      <c r="T5" s="259"/>
      <c r="U5" s="265"/>
      <c r="V5" s="265"/>
      <c r="W5" s="265"/>
      <c r="X5" s="265"/>
      <c r="Y5" s="265"/>
      <c r="Z5" s="265"/>
      <c r="AA5" s="265"/>
      <c r="AB5" s="260"/>
      <c r="AC5" s="261" t="s">
        <v>88</v>
      </c>
      <c r="AD5" s="262"/>
      <c r="AE5" s="261"/>
      <c r="AF5" s="262"/>
      <c r="AG5" s="263"/>
      <c r="AH5" s="264"/>
      <c r="AI5" s="677"/>
    </row>
    <row r="6" spans="1:35" s="53" customFormat="1" ht="30" customHeight="1" thickBot="1">
      <c r="A6" s="677"/>
      <c r="B6" s="699"/>
      <c r="C6" s="712"/>
      <c r="D6" s="713"/>
      <c r="E6" s="228"/>
      <c r="F6" s="228"/>
      <c r="G6" s="228"/>
      <c r="H6" s="228"/>
      <c r="I6" s="228"/>
      <c r="J6" s="280"/>
      <c r="K6" s="258" t="s">
        <v>89</v>
      </c>
      <c r="L6" s="259"/>
      <c r="M6" s="259"/>
      <c r="N6" s="259"/>
      <c r="O6" s="259"/>
      <c r="P6" s="259"/>
      <c r="Q6" s="259"/>
      <c r="R6" s="259"/>
      <c r="S6" s="259"/>
      <c r="T6" s="259"/>
      <c r="U6" s="362"/>
      <c r="V6" s="362"/>
      <c r="W6" s="362"/>
      <c r="X6" s="362"/>
      <c r="Y6" s="362"/>
      <c r="Z6" s="362"/>
      <c r="AA6" s="729" t="s">
        <v>90</v>
      </c>
      <c r="AB6" s="730"/>
      <c r="AC6" s="268"/>
      <c r="AD6" s="269"/>
      <c r="AE6" s="268"/>
      <c r="AF6" s="269"/>
      <c r="AG6" s="270"/>
      <c r="AH6" s="271"/>
      <c r="AI6" s="677"/>
    </row>
    <row r="7" spans="1:35" s="53" customFormat="1" ht="30" customHeight="1">
      <c r="A7" s="677"/>
      <c r="B7" s="699"/>
      <c r="C7" s="712"/>
      <c r="D7" s="713"/>
      <c r="E7" s="706" t="s">
        <v>97</v>
      </c>
      <c r="F7" s="706"/>
      <c r="G7" s="706" t="s">
        <v>124</v>
      </c>
      <c r="H7" s="706"/>
      <c r="I7" s="706" t="s">
        <v>98</v>
      </c>
      <c r="J7" s="708"/>
      <c r="K7" s="731" t="s">
        <v>86</v>
      </c>
      <c r="L7" s="739"/>
      <c r="M7" s="267"/>
      <c r="N7" s="267"/>
      <c r="O7" s="267"/>
      <c r="P7" s="267"/>
      <c r="Q7" s="267"/>
      <c r="R7" s="266"/>
      <c r="S7" s="738" t="s">
        <v>92</v>
      </c>
      <c r="T7" s="739"/>
      <c r="U7" s="478"/>
      <c r="V7" s="478"/>
      <c r="W7" s="478"/>
      <c r="X7" s="478"/>
      <c r="Y7" s="478"/>
      <c r="Z7" s="478"/>
      <c r="AA7" s="731" t="s">
        <v>86</v>
      </c>
      <c r="AB7" s="732"/>
      <c r="AC7" s="268" t="s">
        <v>94</v>
      </c>
      <c r="AD7" s="269"/>
      <c r="AE7" s="268" t="s">
        <v>95</v>
      </c>
      <c r="AF7" s="269"/>
      <c r="AG7" s="270" t="s">
        <v>96</v>
      </c>
      <c r="AH7" s="271"/>
      <c r="AI7" s="677"/>
    </row>
    <row r="8" spans="1:35" s="53" customFormat="1" ht="30" customHeight="1" thickBot="1">
      <c r="A8" s="678"/>
      <c r="B8" s="700"/>
      <c r="C8" s="714"/>
      <c r="D8" s="715"/>
      <c r="E8" s="707"/>
      <c r="F8" s="707"/>
      <c r="G8" s="707"/>
      <c r="H8" s="707"/>
      <c r="I8" s="707"/>
      <c r="J8" s="709"/>
      <c r="K8" s="733"/>
      <c r="L8" s="741"/>
      <c r="M8" s="735" t="s">
        <v>97</v>
      </c>
      <c r="N8" s="736"/>
      <c r="O8" s="737" t="s">
        <v>124</v>
      </c>
      <c r="P8" s="737"/>
      <c r="Q8" s="737" t="s">
        <v>98</v>
      </c>
      <c r="R8" s="737"/>
      <c r="S8" s="740"/>
      <c r="T8" s="741"/>
      <c r="U8" s="735" t="s">
        <v>97</v>
      </c>
      <c r="V8" s="736"/>
      <c r="W8" s="737" t="s">
        <v>124</v>
      </c>
      <c r="X8" s="737"/>
      <c r="Y8" s="737" t="s">
        <v>98</v>
      </c>
      <c r="Z8" s="737"/>
      <c r="AA8" s="733"/>
      <c r="AB8" s="734"/>
      <c r="AC8" s="476"/>
      <c r="AD8" s="477"/>
      <c r="AE8" s="476"/>
      <c r="AF8" s="477"/>
      <c r="AG8" s="272"/>
      <c r="AH8" s="273"/>
      <c r="AI8" s="678"/>
    </row>
    <row r="9" spans="1:35" ht="12" customHeight="1">
      <c r="A9" s="98"/>
      <c r="B9" s="99" t="s">
        <v>103</v>
      </c>
      <c r="C9" s="236" t="s">
        <v>103</v>
      </c>
      <c r="D9" s="102" t="s">
        <v>133</v>
      </c>
      <c r="E9" s="68" t="s">
        <v>103</v>
      </c>
      <c r="F9" s="66" t="s">
        <v>133</v>
      </c>
      <c r="G9" s="66" t="s">
        <v>103</v>
      </c>
      <c r="H9" s="66" t="s">
        <v>133</v>
      </c>
      <c r="I9" s="66" t="s">
        <v>103</v>
      </c>
      <c r="J9" s="65" t="s">
        <v>133</v>
      </c>
      <c r="K9" s="101" t="s">
        <v>103</v>
      </c>
      <c r="L9" s="102" t="s">
        <v>133</v>
      </c>
      <c r="M9" s="103" t="s">
        <v>103</v>
      </c>
      <c r="N9" s="101" t="s">
        <v>133</v>
      </c>
      <c r="O9" s="101" t="s">
        <v>103</v>
      </c>
      <c r="P9" s="101" t="s">
        <v>133</v>
      </c>
      <c r="Q9" s="101" t="s">
        <v>103</v>
      </c>
      <c r="R9" s="104" t="s">
        <v>133</v>
      </c>
      <c r="S9" s="101" t="s">
        <v>103</v>
      </c>
      <c r="T9" s="101" t="s">
        <v>133</v>
      </c>
      <c r="U9" s="102" t="s">
        <v>103</v>
      </c>
      <c r="V9" s="103" t="s">
        <v>133</v>
      </c>
      <c r="W9" s="102" t="s">
        <v>103</v>
      </c>
      <c r="X9" s="103" t="s">
        <v>133</v>
      </c>
      <c r="Y9" s="102" t="s">
        <v>103</v>
      </c>
      <c r="Z9" s="103" t="s">
        <v>133</v>
      </c>
      <c r="AA9" s="99" t="s">
        <v>103</v>
      </c>
      <c r="AB9" s="100" t="s">
        <v>133</v>
      </c>
      <c r="AC9" s="105" t="s">
        <v>103</v>
      </c>
      <c r="AD9" s="100" t="s">
        <v>133</v>
      </c>
      <c r="AE9" s="103" t="s">
        <v>103</v>
      </c>
      <c r="AF9" s="101" t="s">
        <v>133</v>
      </c>
      <c r="AG9" s="99" t="s">
        <v>103</v>
      </c>
      <c r="AH9" s="100" t="s">
        <v>133</v>
      </c>
      <c r="AI9" s="467"/>
    </row>
    <row r="10" spans="1:35" ht="30" customHeight="1" thickBot="1">
      <c r="A10" s="106" t="s">
        <v>99</v>
      </c>
      <c r="B10" s="303">
        <v>141134245.60499999</v>
      </c>
      <c r="C10" s="304">
        <v>515740.43900000001</v>
      </c>
      <c r="D10" s="505">
        <v>36.542544071368091</v>
      </c>
      <c r="E10" s="306">
        <v>422042.50900000002</v>
      </c>
      <c r="F10" s="505">
        <v>29.903621703636201</v>
      </c>
      <c r="G10" s="306">
        <v>48306.241999999998</v>
      </c>
      <c r="H10" s="505">
        <v>3.4227158541802303</v>
      </c>
      <c r="I10" s="306">
        <v>45391.688000000002</v>
      </c>
      <c r="J10" s="506">
        <v>3.2162065135516551</v>
      </c>
      <c r="K10" s="305">
        <v>107824.655</v>
      </c>
      <c r="L10" s="342">
        <v>7.4576922707986846</v>
      </c>
      <c r="M10" s="312">
        <v>49976.322</v>
      </c>
      <c r="N10" s="342">
        <v>3.4566123147098988</v>
      </c>
      <c r="O10" s="314">
        <v>21653.809000000001</v>
      </c>
      <c r="P10" s="342">
        <v>1.4976857010361033</v>
      </c>
      <c r="Q10" s="314">
        <v>36194.523999999998</v>
      </c>
      <c r="R10" s="342">
        <v>2.5033942550526822</v>
      </c>
      <c r="S10" s="316">
        <v>70774.010999999999</v>
      </c>
      <c r="T10" s="342">
        <v>4.8950844758846763</v>
      </c>
      <c r="U10" s="316">
        <v>20047.756000000001</v>
      </c>
      <c r="V10" s="342">
        <v>1.3866030451760587</v>
      </c>
      <c r="W10" s="316">
        <v>1678.3440000000001</v>
      </c>
      <c r="X10" s="342">
        <v>0.11608266288022295</v>
      </c>
      <c r="Y10" s="316">
        <v>49047.911</v>
      </c>
      <c r="Z10" s="342">
        <v>3.3923987678283942</v>
      </c>
      <c r="AA10" s="304">
        <v>-24480.437000000002</v>
      </c>
      <c r="AB10" s="342">
        <v>-1.6931894268585801</v>
      </c>
      <c r="AC10" s="304">
        <v>324627.54300000001</v>
      </c>
      <c r="AD10" s="508">
        <v>23.001330513967005</v>
      </c>
      <c r="AE10" s="509">
        <v>65946.755999999994</v>
      </c>
      <c r="AF10" s="505">
        <v>4.6726261027085325</v>
      </c>
      <c r="AG10" s="304">
        <v>979598.16500000004</v>
      </c>
      <c r="AH10" s="505">
        <v>69.408963132991417</v>
      </c>
      <c r="AI10" s="107" t="s">
        <v>99</v>
      </c>
    </row>
    <row r="11" spans="1:35" ht="30" customHeight="1">
      <c r="A11" s="108" t="s">
        <v>100</v>
      </c>
      <c r="B11" s="502">
        <v>6343546.6730000004</v>
      </c>
      <c r="C11" s="504">
        <v>26046.844000000001</v>
      </c>
      <c r="D11" s="343">
        <v>41.060380482204103</v>
      </c>
      <c r="E11" s="309">
        <v>21805.895</v>
      </c>
      <c r="F11" s="343">
        <v>34.374926400104059</v>
      </c>
      <c r="G11" s="309">
        <v>1491.4010000000001</v>
      </c>
      <c r="H11" s="343">
        <v>2.3510523006756476</v>
      </c>
      <c r="I11" s="317">
        <v>2749.5479999999998</v>
      </c>
      <c r="J11" s="349">
        <v>4.3344017814243951</v>
      </c>
      <c r="K11" s="504">
        <v>8179.77</v>
      </c>
      <c r="L11" s="343">
        <v>12.209149775213239</v>
      </c>
      <c r="M11" s="313">
        <v>3825.12</v>
      </c>
      <c r="N11" s="343">
        <v>5.7093858370300952</v>
      </c>
      <c r="O11" s="507">
        <v>1088.2950000000001</v>
      </c>
      <c r="P11" s="343">
        <v>1.624392452919299</v>
      </c>
      <c r="Q11" s="507">
        <v>3266.355</v>
      </c>
      <c r="R11" s="343">
        <v>4.8753714852638455</v>
      </c>
      <c r="S11" s="317">
        <v>3960.817</v>
      </c>
      <c r="T11" s="343">
        <v>5.9119275951781987</v>
      </c>
      <c r="U11" s="317">
        <v>1449.66</v>
      </c>
      <c r="V11" s="343">
        <v>2.1637669596010189</v>
      </c>
      <c r="W11" s="317">
        <v>181.375</v>
      </c>
      <c r="X11" s="343">
        <v>0.27072088096356028</v>
      </c>
      <c r="Y11" s="317">
        <v>2329.7820000000002</v>
      </c>
      <c r="Z11" s="343">
        <v>3.4774397546136204</v>
      </c>
      <c r="AA11" s="504">
        <v>-2441.7330000000002</v>
      </c>
      <c r="AB11" s="343">
        <v>-3.6445381603737941</v>
      </c>
      <c r="AC11" s="318">
        <v>12474.125</v>
      </c>
      <c r="AD11" s="346">
        <v>19.664275590646387</v>
      </c>
      <c r="AE11" s="504">
        <v>2815.5610000000001</v>
      </c>
      <c r="AF11" s="343">
        <v>4.4384650182899348</v>
      </c>
      <c r="AG11" s="504">
        <v>53594.400000000001</v>
      </c>
      <c r="AH11" s="343">
        <v>84.486491173957191</v>
      </c>
      <c r="AI11" s="108" t="s">
        <v>100</v>
      </c>
    </row>
    <row r="12" spans="1:35" ht="30" customHeight="1">
      <c r="A12" s="109" t="s">
        <v>37</v>
      </c>
      <c r="B12" s="503">
        <v>1180981.1869999999</v>
      </c>
      <c r="C12" s="300">
        <v>3578.2179999999998</v>
      </c>
      <c r="D12" s="344">
        <v>30.29868756071895</v>
      </c>
      <c r="E12" s="310">
        <v>2938.2350000000001</v>
      </c>
      <c r="F12" s="344">
        <v>24.879608856969881</v>
      </c>
      <c r="G12" s="310">
        <v>416.851</v>
      </c>
      <c r="H12" s="344">
        <v>3.5297005963228778</v>
      </c>
      <c r="I12" s="307">
        <v>223.13200000000001</v>
      </c>
      <c r="J12" s="350">
        <v>1.8893781074261942</v>
      </c>
      <c r="K12" s="300">
        <v>1408.078</v>
      </c>
      <c r="L12" s="344">
        <v>11.273554970373159</v>
      </c>
      <c r="M12" s="313">
        <v>474.60399999999998</v>
      </c>
      <c r="N12" s="344">
        <v>3.7998422553004749</v>
      </c>
      <c r="O12" s="315">
        <v>560.11599999999999</v>
      </c>
      <c r="P12" s="344">
        <v>4.4844806294718982</v>
      </c>
      <c r="Q12" s="315">
        <v>373.358</v>
      </c>
      <c r="R12" s="344">
        <v>2.9892320856007841</v>
      </c>
      <c r="S12" s="307">
        <v>302.00900000000001</v>
      </c>
      <c r="T12" s="344">
        <v>2.4179875426272033</v>
      </c>
      <c r="U12" s="307">
        <v>267.70400000000001</v>
      </c>
      <c r="V12" s="344">
        <v>2.1433299574233642</v>
      </c>
      <c r="W12" s="307">
        <v>0</v>
      </c>
      <c r="X12" s="344">
        <v>0</v>
      </c>
      <c r="Y12" s="307">
        <v>34.305</v>
      </c>
      <c r="Z12" s="344">
        <v>0.27465758520383898</v>
      </c>
      <c r="AA12" s="300">
        <v>-237.15899999999999</v>
      </c>
      <c r="AB12" s="344">
        <v>-1.8987762206488048</v>
      </c>
      <c r="AC12" s="319">
        <v>2842.6729999999998</v>
      </c>
      <c r="AD12" s="347">
        <v>24.070434239694627</v>
      </c>
      <c r="AE12" s="300">
        <v>990.351</v>
      </c>
      <c r="AF12" s="344">
        <v>8.3858321445047714</v>
      </c>
      <c r="AG12" s="300">
        <v>6916.616</v>
      </c>
      <c r="AH12" s="344">
        <v>58.566690783364699</v>
      </c>
      <c r="AI12" s="109" t="s">
        <v>101</v>
      </c>
    </row>
    <row r="13" spans="1:35" ht="30" customHeight="1">
      <c r="A13" s="109" t="s">
        <v>38</v>
      </c>
      <c r="B13" s="503">
        <v>1024134.443</v>
      </c>
      <c r="C13" s="300">
        <v>3384.5610000000001</v>
      </c>
      <c r="D13" s="344">
        <v>33.048014575953481</v>
      </c>
      <c r="E13" s="310">
        <v>2821.451</v>
      </c>
      <c r="F13" s="344">
        <v>27.549615377988026</v>
      </c>
      <c r="G13" s="310">
        <v>387.2</v>
      </c>
      <c r="H13" s="344">
        <v>3.7807536173256113</v>
      </c>
      <c r="I13" s="307">
        <v>175.91</v>
      </c>
      <c r="J13" s="350">
        <v>1.7176455806398456</v>
      </c>
      <c r="K13" s="300">
        <v>1946.4939999999999</v>
      </c>
      <c r="L13" s="344">
        <v>18.824144632099586</v>
      </c>
      <c r="M13" s="313">
        <v>826.29200000000003</v>
      </c>
      <c r="N13" s="344">
        <v>7.9909006225279047</v>
      </c>
      <c r="O13" s="315">
        <v>611.28899999999999</v>
      </c>
      <c r="P13" s="344">
        <v>5.9116506642257951</v>
      </c>
      <c r="Q13" s="315">
        <v>508.91300000000001</v>
      </c>
      <c r="R13" s="344">
        <v>4.9215933453458875</v>
      </c>
      <c r="S13" s="307">
        <v>564.74199999999996</v>
      </c>
      <c r="T13" s="344">
        <v>5.4615041648323519</v>
      </c>
      <c r="U13" s="307">
        <v>0</v>
      </c>
      <c r="V13" s="344">
        <v>0</v>
      </c>
      <c r="W13" s="307">
        <v>0</v>
      </c>
      <c r="X13" s="344">
        <v>0</v>
      </c>
      <c r="Y13" s="307">
        <v>564.74199999999996</v>
      </c>
      <c r="Z13" s="344">
        <v>5.4615041648323519</v>
      </c>
      <c r="AA13" s="300">
        <v>-139.20400000000001</v>
      </c>
      <c r="AB13" s="344">
        <v>-1.3462133607228131</v>
      </c>
      <c r="AC13" s="319">
        <v>2832.8440000000001</v>
      </c>
      <c r="AD13" s="347">
        <v>27.660860538014344</v>
      </c>
      <c r="AE13" s="300">
        <v>1470.5050000000001</v>
      </c>
      <c r="AF13" s="344">
        <v>14.358515232555265</v>
      </c>
      <c r="AG13" s="300">
        <v>8264.6299999999992</v>
      </c>
      <c r="AH13" s="344">
        <v>80.698682252990096</v>
      </c>
      <c r="AI13" s="109" t="s">
        <v>38</v>
      </c>
    </row>
    <row r="14" spans="1:35" ht="30" customHeight="1">
      <c r="A14" s="109" t="s">
        <v>39</v>
      </c>
      <c r="B14" s="503">
        <v>2409005.6069999998</v>
      </c>
      <c r="C14" s="300">
        <v>5132.1170000000002</v>
      </c>
      <c r="D14" s="344">
        <v>21.303881506490825</v>
      </c>
      <c r="E14" s="310">
        <v>4292.991</v>
      </c>
      <c r="F14" s="344">
        <v>17.820593640486287</v>
      </c>
      <c r="G14" s="310">
        <v>489.44200000000001</v>
      </c>
      <c r="H14" s="344">
        <v>2.0317179776493566</v>
      </c>
      <c r="I14" s="307">
        <v>349.68400000000003</v>
      </c>
      <c r="J14" s="350">
        <v>1.4515698883551831</v>
      </c>
      <c r="K14" s="300">
        <v>3434.2370000000001</v>
      </c>
      <c r="L14" s="344">
        <v>13.868916620212781</v>
      </c>
      <c r="M14" s="313">
        <v>1991.913</v>
      </c>
      <c r="N14" s="344">
        <v>8.0441959339783207</v>
      </c>
      <c r="O14" s="315">
        <v>386.64100000000002</v>
      </c>
      <c r="P14" s="344">
        <v>1.5614215882467315</v>
      </c>
      <c r="Q14" s="315">
        <v>1055.683</v>
      </c>
      <c r="R14" s="344">
        <v>4.2632990979877308</v>
      </c>
      <c r="S14" s="307">
        <v>83.736000000000004</v>
      </c>
      <c r="T14" s="344">
        <v>0.33816175240967283</v>
      </c>
      <c r="U14" s="307">
        <v>42.48</v>
      </c>
      <c r="V14" s="344">
        <v>0.17155239374179446</v>
      </c>
      <c r="W14" s="307">
        <v>0</v>
      </c>
      <c r="X14" s="344">
        <v>0</v>
      </c>
      <c r="Y14" s="307">
        <v>41.256</v>
      </c>
      <c r="Z14" s="344">
        <v>0.16660935866787838</v>
      </c>
      <c r="AA14" s="300">
        <v>-342.40199999999999</v>
      </c>
      <c r="AB14" s="344">
        <v>-1.3827656007998566</v>
      </c>
      <c r="AC14" s="319">
        <v>8441.8169999999991</v>
      </c>
      <c r="AD14" s="347">
        <v>35.0427453363748</v>
      </c>
      <c r="AE14" s="300">
        <v>1141.654</v>
      </c>
      <c r="AF14" s="344">
        <v>4.7391089364118697</v>
      </c>
      <c r="AG14" s="300">
        <v>12634.009</v>
      </c>
      <c r="AH14" s="344">
        <v>52.444913217671896</v>
      </c>
      <c r="AI14" s="109" t="s">
        <v>39</v>
      </c>
    </row>
    <row r="15" spans="1:35" ht="30" customHeight="1">
      <c r="A15" s="109" t="s">
        <v>40</v>
      </c>
      <c r="B15" s="503">
        <v>914193.679</v>
      </c>
      <c r="C15" s="300">
        <v>1209.825</v>
      </c>
      <c r="D15" s="344">
        <v>13.233793098672257</v>
      </c>
      <c r="E15" s="310">
        <v>906.74400000000003</v>
      </c>
      <c r="F15" s="344">
        <v>9.9185109329551597</v>
      </c>
      <c r="G15" s="310">
        <v>199.261</v>
      </c>
      <c r="H15" s="344">
        <v>2.1796365975529786</v>
      </c>
      <c r="I15" s="307">
        <v>103.82</v>
      </c>
      <c r="J15" s="350">
        <v>1.1356455681641175</v>
      </c>
      <c r="K15" s="300">
        <v>646.81399999999996</v>
      </c>
      <c r="L15" s="344">
        <v>6.6581776693077046</v>
      </c>
      <c r="M15" s="313">
        <v>382.72300000000001</v>
      </c>
      <c r="N15" s="344">
        <v>3.9396762162390626</v>
      </c>
      <c r="O15" s="315">
        <v>154.19300000000001</v>
      </c>
      <c r="P15" s="344">
        <v>1.5872327892772313</v>
      </c>
      <c r="Q15" s="315">
        <v>109.898</v>
      </c>
      <c r="R15" s="344">
        <v>1.1312686637914118</v>
      </c>
      <c r="S15" s="307">
        <v>55.515000000000001</v>
      </c>
      <c r="T15" s="344">
        <v>0.57146062594751701</v>
      </c>
      <c r="U15" s="307">
        <v>38.055999999999997</v>
      </c>
      <c r="V15" s="344">
        <v>0.39174107144120879</v>
      </c>
      <c r="W15" s="307">
        <v>0</v>
      </c>
      <c r="X15" s="344">
        <v>0</v>
      </c>
      <c r="Y15" s="307">
        <v>17.459</v>
      </c>
      <c r="Z15" s="344">
        <v>0.17971955450630819</v>
      </c>
      <c r="AA15" s="300">
        <v>-40.704999999999998</v>
      </c>
      <c r="AB15" s="344">
        <v>-0.41900936286037432</v>
      </c>
      <c r="AC15" s="319">
        <v>1980.001</v>
      </c>
      <c r="AD15" s="347">
        <v>21.658441154021588</v>
      </c>
      <c r="AE15" s="300">
        <v>593.70899999999995</v>
      </c>
      <c r="AF15" s="344">
        <v>6.4943459317005408</v>
      </c>
      <c r="AG15" s="300">
        <v>7114.5240000000003</v>
      </c>
      <c r="AH15" s="344">
        <v>77.82294018683541</v>
      </c>
      <c r="AI15" s="109" t="s">
        <v>40</v>
      </c>
    </row>
    <row r="16" spans="1:35" ht="30" customHeight="1">
      <c r="A16" s="109" t="s">
        <v>41</v>
      </c>
      <c r="B16" s="503">
        <v>908142.20799999998</v>
      </c>
      <c r="C16" s="300">
        <v>1993.479</v>
      </c>
      <c r="D16" s="344">
        <v>21.951176615722282</v>
      </c>
      <c r="E16" s="310">
        <v>1762.721</v>
      </c>
      <c r="F16" s="344">
        <v>19.410186912048029</v>
      </c>
      <c r="G16" s="310">
        <v>136.03299999999999</v>
      </c>
      <c r="H16" s="344">
        <v>1.4979261926343588</v>
      </c>
      <c r="I16" s="307">
        <v>94.724999999999994</v>
      </c>
      <c r="J16" s="350">
        <v>1.043063511039892</v>
      </c>
      <c r="K16" s="300">
        <v>706.61900000000003</v>
      </c>
      <c r="L16" s="344">
        <v>7.5018256862359056</v>
      </c>
      <c r="M16" s="313">
        <v>491.94600000000003</v>
      </c>
      <c r="N16" s="344">
        <v>5.2227482406233188</v>
      </c>
      <c r="O16" s="315">
        <v>85.515000000000001</v>
      </c>
      <c r="P16" s="344">
        <v>0.90787061140227399</v>
      </c>
      <c r="Q16" s="315">
        <v>129.15799999999999</v>
      </c>
      <c r="R16" s="344">
        <v>1.3712068342103125</v>
      </c>
      <c r="S16" s="307">
        <v>0.27700000000000002</v>
      </c>
      <c r="T16" s="344">
        <v>2.9407724885508967E-3</v>
      </c>
      <c r="U16" s="307">
        <v>0.27700000000000002</v>
      </c>
      <c r="V16" s="344">
        <v>2.9407724885508967E-3</v>
      </c>
      <c r="W16" s="307">
        <v>0</v>
      </c>
      <c r="X16" s="344">
        <v>0</v>
      </c>
      <c r="Y16" s="307">
        <v>0</v>
      </c>
      <c r="Z16" s="344">
        <v>0</v>
      </c>
      <c r="AA16" s="300">
        <v>-213.78200000000001</v>
      </c>
      <c r="AB16" s="344">
        <v>-2.2696181377162015</v>
      </c>
      <c r="AC16" s="319">
        <v>1409.3240000000001</v>
      </c>
      <c r="AD16" s="347">
        <v>15.518758929878967</v>
      </c>
      <c r="AE16" s="300">
        <v>319.28100000000001</v>
      </c>
      <c r="AF16" s="344">
        <v>3.515759945825577</v>
      </c>
      <c r="AG16" s="300">
        <v>10452.045</v>
      </c>
      <c r="AH16" s="344">
        <v>115.09260232511954</v>
      </c>
      <c r="AI16" s="109" t="s">
        <v>41</v>
      </c>
    </row>
    <row r="17" spans="1:35" ht="30" customHeight="1">
      <c r="A17" s="109" t="s">
        <v>42</v>
      </c>
      <c r="B17" s="503">
        <v>1617053.0109999999</v>
      </c>
      <c r="C17" s="300">
        <v>3559.444</v>
      </c>
      <c r="D17" s="344">
        <v>22.011919063796231</v>
      </c>
      <c r="E17" s="310">
        <v>2672.1060000000002</v>
      </c>
      <c r="F17" s="344">
        <v>16.524541754803366</v>
      </c>
      <c r="G17" s="310">
        <v>575.10699999999997</v>
      </c>
      <c r="H17" s="344">
        <v>3.5565129657954051</v>
      </c>
      <c r="I17" s="307">
        <v>312.23099999999999</v>
      </c>
      <c r="J17" s="350">
        <v>1.9308643431974661</v>
      </c>
      <c r="K17" s="300">
        <v>1893.258</v>
      </c>
      <c r="L17" s="344">
        <v>11.530442978410735</v>
      </c>
      <c r="M17" s="313">
        <v>875.66499999999996</v>
      </c>
      <c r="N17" s="344">
        <v>5.3330319220571285</v>
      </c>
      <c r="O17" s="315">
        <v>349.05099999999999</v>
      </c>
      <c r="P17" s="344">
        <v>2.1258130968189466</v>
      </c>
      <c r="Q17" s="315">
        <v>668.54200000000003</v>
      </c>
      <c r="R17" s="344">
        <v>4.0715979595346585</v>
      </c>
      <c r="S17" s="307">
        <v>89.462999999999994</v>
      </c>
      <c r="T17" s="344">
        <v>0.54485337982333071</v>
      </c>
      <c r="U17" s="307">
        <v>84.128</v>
      </c>
      <c r="V17" s="344">
        <v>0.51236181592141072</v>
      </c>
      <c r="W17" s="307">
        <v>0</v>
      </c>
      <c r="X17" s="344">
        <v>0</v>
      </c>
      <c r="Y17" s="307">
        <v>5.335</v>
      </c>
      <c r="Z17" s="344">
        <v>3.2491563901920005E-2</v>
      </c>
      <c r="AA17" s="300">
        <v>-417.79300000000001</v>
      </c>
      <c r="AB17" s="344">
        <v>-2.5444700950843231</v>
      </c>
      <c r="AC17" s="319">
        <v>4533.3230000000003</v>
      </c>
      <c r="AD17" s="347">
        <v>28.034473632973558</v>
      </c>
      <c r="AE17" s="300">
        <v>1440.547</v>
      </c>
      <c r="AF17" s="344">
        <v>8.9084710903148014</v>
      </c>
      <c r="AG17" s="300">
        <v>8774.0040000000008</v>
      </c>
      <c r="AH17" s="344">
        <v>54.259223045347653</v>
      </c>
      <c r="AI17" s="109" t="s">
        <v>42</v>
      </c>
    </row>
    <row r="18" spans="1:35" ht="30" customHeight="1">
      <c r="A18" s="109" t="s">
        <v>43</v>
      </c>
      <c r="B18" s="503">
        <v>2739960.8730000001</v>
      </c>
      <c r="C18" s="300">
        <v>7137.1890000000003</v>
      </c>
      <c r="D18" s="344">
        <v>26.04850700727506</v>
      </c>
      <c r="E18" s="310">
        <v>5030.5370000000003</v>
      </c>
      <c r="F18" s="344">
        <v>18.359886265426972</v>
      </c>
      <c r="G18" s="310">
        <v>1458.154</v>
      </c>
      <c r="H18" s="344">
        <v>5.3218059220074121</v>
      </c>
      <c r="I18" s="307">
        <v>648.49800000000005</v>
      </c>
      <c r="J18" s="350">
        <v>2.3668148198406773</v>
      </c>
      <c r="K18" s="300">
        <v>1796.229</v>
      </c>
      <c r="L18" s="344">
        <v>6.4281949240453171</v>
      </c>
      <c r="M18" s="313">
        <v>792.99699999999996</v>
      </c>
      <c r="N18" s="344">
        <v>2.8379116973298859</v>
      </c>
      <c r="O18" s="315">
        <v>467.84300000000002</v>
      </c>
      <c r="P18" s="344">
        <v>1.6742776103994164</v>
      </c>
      <c r="Q18" s="315">
        <v>535.38900000000001</v>
      </c>
      <c r="R18" s="344">
        <v>1.9160056163160146</v>
      </c>
      <c r="S18" s="307">
        <v>1064.8219999999999</v>
      </c>
      <c r="T18" s="344">
        <v>3.8106963952880073</v>
      </c>
      <c r="U18" s="307">
        <v>117.264</v>
      </c>
      <c r="V18" s="344">
        <v>0.41965464847369127</v>
      </c>
      <c r="W18" s="307">
        <v>0</v>
      </c>
      <c r="X18" s="344">
        <v>0</v>
      </c>
      <c r="Y18" s="307">
        <v>947.55799999999999</v>
      </c>
      <c r="Z18" s="344">
        <v>3.3910417468143166</v>
      </c>
      <c r="AA18" s="300">
        <v>-224.89400000000001</v>
      </c>
      <c r="AB18" s="344">
        <v>-0.80483193916157003</v>
      </c>
      <c r="AC18" s="319">
        <v>11111.612999999999</v>
      </c>
      <c r="AD18" s="347">
        <v>40.553911223680444</v>
      </c>
      <c r="AE18" s="300">
        <v>1193.4960000000001</v>
      </c>
      <c r="AF18" s="344">
        <v>4.3558870192669357</v>
      </c>
      <c r="AG18" s="300">
        <v>19061.596000000001</v>
      </c>
      <c r="AH18" s="344">
        <v>69.568862051410761</v>
      </c>
      <c r="AI18" s="109" t="s">
        <v>43</v>
      </c>
    </row>
    <row r="19" spans="1:35" ht="30" customHeight="1">
      <c r="A19" s="109" t="s">
        <v>44</v>
      </c>
      <c r="B19" s="503">
        <v>2191679.2039999999</v>
      </c>
      <c r="C19" s="300">
        <v>6387.29</v>
      </c>
      <c r="D19" s="344">
        <v>29.143361803783399</v>
      </c>
      <c r="E19" s="310">
        <v>4900.72</v>
      </c>
      <c r="F19" s="344">
        <v>22.360571707099158</v>
      </c>
      <c r="G19" s="310">
        <v>929.39099999999996</v>
      </c>
      <c r="H19" s="344">
        <v>4.2405430425391764</v>
      </c>
      <c r="I19" s="307">
        <v>557.17899999999997</v>
      </c>
      <c r="J19" s="350">
        <v>2.5422470541450641</v>
      </c>
      <c r="K19" s="300">
        <v>1913.875</v>
      </c>
      <c r="L19" s="344">
        <v>8.524004575233894</v>
      </c>
      <c r="M19" s="313">
        <v>961.62099999999998</v>
      </c>
      <c r="N19" s="344">
        <v>4.2828616307966785</v>
      </c>
      <c r="O19" s="315">
        <v>401.08</v>
      </c>
      <c r="P19" s="344">
        <v>1.7863276102330665</v>
      </c>
      <c r="Q19" s="315">
        <v>551.17399999999998</v>
      </c>
      <c r="R19" s="344">
        <v>2.4548153342041492</v>
      </c>
      <c r="S19" s="307">
        <v>1005.202</v>
      </c>
      <c r="T19" s="344">
        <v>4.4769624176261562</v>
      </c>
      <c r="U19" s="307">
        <v>610.54</v>
      </c>
      <c r="V19" s="344">
        <v>2.7192192558883423</v>
      </c>
      <c r="W19" s="307">
        <v>0</v>
      </c>
      <c r="X19" s="344">
        <v>0</v>
      </c>
      <c r="Y19" s="307">
        <v>394.66199999999998</v>
      </c>
      <c r="Z19" s="344">
        <v>1.7577431617378141</v>
      </c>
      <c r="AA19" s="300">
        <v>-237.583</v>
      </c>
      <c r="AB19" s="344">
        <v>-1.0581456881968752</v>
      </c>
      <c r="AC19" s="319">
        <v>4542.4040000000005</v>
      </c>
      <c r="AD19" s="347">
        <v>20.725679158289811</v>
      </c>
      <c r="AE19" s="300">
        <v>459.887</v>
      </c>
      <c r="AF19" s="344">
        <v>2.0983317228208733</v>
      </c>
      <c r="AG19" s="300">
        <v>8542.6200000000008</v>
      </c>
      <c r="AH19" s="344">
        <v>38.977510871157584</v>
      </c>
      <c r="AI19" s="109" t="s">
        <v>44</v>
      </c>
    </row>
    <row r="20" spans="1:35" ht="30" customHeight="1">
      <c r="A20" s="109" t="s">
        <v>45</v>
      </c>
      <c r="B20" s="503">
        <v>1747740.67</v>
      </c>
      <c r="C20" s="300">
        <v>4163.5420000000004</v>
      </c>
      <c r="D20" s="344">
        <v>23.822424410367475</v>
      </c>
      <c r="E20" s="310">
        <v>3409.268</v>
      </c>
      <c r="F20" s="344">
        <v>19.506715490004591</v>
      </c>
      <c r="G20" s="310">
        <v>373.52</v>
      </c>
      <c r="H20" s="344">
        <v>2.1371591701874171</v>
      </c>
      <c r="I20" s="307">
        <v>380.75400000000002</v>
      </c>
      <c r="J20" s="350">
        <v>2.1785497501754651</v>
      </c>
      <c r="K20" s="300">
        <v>1197.1990000000001</v>
      </c>
      <c r="L20" s="344">
        <v>6.6562442611771928</v>
      </c>
      <c r="M20" s="313">
        <v>536.274</v>
      </c>
      <c r="N20" s="344">
        <v>2.9816018347146449</v>
      </c>
      <c r="O20" s="315">
        <v>249.31800000000001</v>
      </c>
      <c r="P20" s="344">
        <v>1.3861701410610729</v>
      </c>
      <c r="Q20" s="315">
        <v>411.60700000000003</v>
      </c>
      <c r="R20" s="344">
        <v>2.2884722854014758</v>
      </c>
      <c r="S20" s="307">
        <v>400.17599999999999</v>
      </c>
      <c r="T20" s="344">
        <v>2.2249176648667799</v>
      </c>
      <c r="U20" s="307">
        <v>357.21800000000002</v>
      </c>
      <c r="V20" s="344">
        <v>1.9860777218233516</v>
      </c>
      <c r="W20" s="307">
        <v>2.4630000000000001</v>
      </c>
      <c r="X20" s="344">
        <v>1.3693905203127823E-2</v>
      </c>
      <c r="Y20" s="307">
        <v>40.494999999999997</v>
      </c>
      <c r="Z20" s="344">
        <v>0.22514603784030093</v>
      </c>
      <c r="AA20" s="300">
        <v>-150.839</v>
      </c>
      <c r="AB20" s="344">
        <v>-0.83864188669695394</v>
      </c>
      <c r="AC20" s="319">
        <v>4592.491</v>
      </c>
      <c r="AD20" s="347">
        <v>26.276730174162509</v>
      </c>
      <c r="AE20" s="300">
        <v>904.27200000000005</v>
      </c>
      <c r="AF20" s="344">
        <v>5.1739483753044446</v>
      </c>
      <c r="AG20" s="300">
        <v>10821.773999999999</v>
      </c>
      <c r="AH20" s="344">
        <v>61.918648377050118</v>
      </c>
      <c r="AI20" s="109" t="s">
        <v>45</v>
      </c>
    </row>
    <row r="21" spans="1:35" ht="30" customHeight="1">
      <c r="A21" s="109" t="s">
        <v>46</v>
      </c>
      <c r="B21" s="503">
        <v>7108882.9119999995</v>
      </c>
      <c r="C21" s="300">
        <v>18768.687000000002</v>
      </c>
      <c r="D21" s="344">
        <v>26.401738827795175</v>
      </c>
      <c r="E21" s="310">
        <v>15080.319</v>
      </c>
      <c r="F21" s="344">
        <v>21.213345594065117</v>
      </c>
      <c r="G21" s="310">
        <v>2175.518</v>
      </c>
      <c r="H21" s="344">
        <v>3.0602810975092343</v>
      </c>
      <c r="I21" s="307">
        <v>1512.85</v>
      </c>
      <c r="J21" s="350">
        <v>2.1281121362208193</v>
      </c>
      <c r="K21" s="300">
        <v>4082.3780000000002</v>
      </c>
      <c r="L21" s="344">
        <v>5.7207824129909168</v>
      </c>
      <c r="M21" s="313">
        <v>2088.7570000000001</v>
      </c>
      <c r="N21" s="344">
        <v>2.927049947508944</v>
      </c>
      <c r="O21" s="315">
        <v>719.61099999999999</v>
      </c>
      <c r="P21" s="344">
        <v>1.0084166515189936</v>
      </c>
      <c r="Q21" s="315">
        <v>1274.01</v>
      </c>
      <c r="R21" s="344">
        <v>1.7853158139629788</v>
      </c>
      <c r="S21" s="307">
        <v>3226.0920000000001</v>
      </c>
      <c r="T21" s="344">
        <v>4.5208381919289913</v>
      </c>
      <c r="U21" s="307">
        <v>1097.2249999999999</v>
      </c>
      <c r="V21" s="344">
        <v>1.5375806657526465</v>
      </c>
      <c r="W21" s="307">
        <v>0.86699999999999999</v>
      </c>
      <c r="X21" s="344">
        <v>1.2149581327508441E-3</v>
      </c>
      <c r="Y21" s="307">
        <v>2128</v>
      </c>
      <c r="Z21" s="344">
        <v>2.9820425680435938</v>
      </c>
      <c r="AA21" s="300">
        <v>-434.947</v>
      </c>
      <c r="AB21" s="344">
        <v>-0.6095067992682599</v>
      </c>
      <c r="AC21" s="319">
        <v>11031.95</v>
      </c>
      <c r="AD21" s="347">
        <v>15.518542275295815</v>
      </c>
      <c r="AE21" s="300">
        <v>6129.8440000000001</v>
      </c>
      <c r="AF21" s="344">
        <v>8.6227949958954113</v>
      </c>
      <c r="AG21" s="300">
        <v>46674.32</v>
      </c>
      <c r="AH21" s="344">
        <v>65.656335288927608</v>
      </c>
      <c r="AI21" s="109" t="s">
        <v>46</v>
      </c>
    </row>
    <row r="22" spans="1:35" ht="30" customHeight="1">
      <c r="A22" s="109" t="s">
        <v>47</v>
      </c>
      <c r="B22" s="503">
        <v>6566384.79</v>
      </c>
      <c r="C22" s="300">
        <v>23540.651000000002</v>
      </c>
      <c r="D22" s="344">
        <v>35.85024599205677</v>
      </c>
      <c r="E22" s="310">
        <v>18541.685000000001</v>
      </c>
      <c r="F22" s="344">
        <v>28.2372806239398</v>
      </c>
      <c r="G22" s="310">
        <v>2741.241</v>
      </c>
      <c r="H22" s="344">
        <v>4.1746578789818374</v>
      </c>
      <c r="I22" s="307">
        <v>2257.7249999999999</v>
      </c>
      <c r="J22" s="350">
        <v>3.4383074891351284</v>
      </c>
      <c r="K22" s="300">
        <v>4902.3249999999998</v>
      </c>
      <c r="L22" s="344">
        <v>7.3144120554989058</v>
      </c>
      <c r="M22" s="313">
        <v>2095.136</v>
      </c>
      <c r="N22" s="344">
        <v>3.1260040932230635</v>
      </c>
      <c r="O22" s="315">
        <v>1246.0360000000001</v>
      </c>
      <c r="P22" s="344">
        <v>1.8591220981851746</v>
      </c>
      <c r="Q22" s="315">
        <v>1561.153</v>
      </c>
      <c r="R22" s="344">
        <v>2.329285864090668</v>
      </c>
      <c r="S22" s="307">
        <v>2997.2890000000002</v>
      </c>
      <c r="T22" s="344">
        <v>4.4720427134908975</v>
      </c>
      <c r="U22" s="307">
        <v>1223.7560000000001</v>
      </c>
      <c r="V22" s="344">
        <v>1.8258796875745937</v>
      </c>
      <c r="W22" s="307">
        <v>9.0630000000000006</v>
      </c>
      <c r="X22" s="344">
        <v>1.3522260653666697E-2</v>
      </c>
      <c r="Y22" s="307">
        <v>1764.47</v>
      </c>
      <c r="Z22" s="344">
        <v>2.6326407652626367</v>
      </c>
      <c r="AA22" s="300">
        <v>-853.54499999999996</v>
      </c>
      <c r="AB22" s="344">
        <v>-1.2735140648387886</v>
      </c>
      <c r="AC22" s="319">
        <v>14714.335999999999</v>
      </c>
      <c r="AD22" s="347">
        <v>22.408580170946696</v>
      </c>
      <c r="AE22" s="300">
        <v>3312.6550000000002</v>
      </c>
      <c r="AF22" s="344">
        <v>5.0448688371794308</v>
      </c>
      <c r="AG22" s="300">
        <v>28645.49</v>
      </c>
      <c r="AH22" s="344">
        <v>43.624446200022348</v>
      </c>
      <c r="AI22" s="109" t="s">
        <v>47</v>
      </c>
    </row>
    <row r="23" spans="1:35" ht="30" customHeight="1">
      <c r="A23" s="109" t="s">
        <v>48</v>
      </c>
      <c r="B23" s="503">
        <v>20082596.596999999</v>
      </c>
      <c r="C23" s="300">
        <v>81932.395999999993</v>
      </c>
      <c r="D23" s="344">
        <v>40.797710397787561</v>
      </c>
      <c r="E23" s="310">
        <v>65987.259999999995</v>
      </c>
      <c r="F23" s="344">
        <v>32.857932330253242</v>
      </c>
      <c r="G23" s="310">
        <v>8182.7370000000001</v>
      </c>
      <c r="H23" s="344">
        <v>4.07454133755909</v>
      </c>
      <c r="I23" s="307">
        <v>7762.3990000000003</v>
      </c>
      <c r="J23" s="350">
        <v>3.8652367299752322</v>
      </c>
      <c r="K23" s="300">
        <v>11225.152</v>
      </c>
      <c r="L23" s="344">
        <v>5.5030966072269312</v>
      </c>
      <c r="M23" s="313">
        <v>5686.0159999999996</v>
      </c>
      <c r="N23" s="344">
        <v>2.7875520401183027</v>
      </c>
      <c r="O23" s="315">
        <v>1705.4659999999999</v>
      </c>
      <c r="P23" s="344">
        <v>0.83609951636653868</v>
      </c>
      <c r="Q23" s="315">
        <v>3833.67</v>
      </c>
      <c r="R23" s="344">
        <v>1.8794450507420897</v>
      </c>
      <c r="S23" s="307">
        <v>8156.0420000000004</v>
      </c>
      <c r="T23" s="344">
        <v>3.9984747697492522</v>
      </c>
      <c r="U23" s="307">
        <v>1318.4670000000001</v>
      </c>
      <c r="V23" s="344">
        <v>0.64637443434535857</v>
      </c>
      <c r="W23" s="307">
        <v>229.488</v>
      </c>
      <c r="X23" s="344">
        <v>0.11250579361413493</v>
      </c>
      <c r="Y23" s="307">
        <v>6608.0870000000004</v>
      </c>
      <c r="Z23" s="344">
        <v>3.2395945417897587</v>
      </c>
      <c r="AA23" s="300">
        <v>-2072.9079999999999</v>
      </c>
      <c r="AB23" s="344">
        <v>-1.0162368386542617</v>
      </c>
      <c r="AC23" s="319">
        <v>41905.576000000001</v>
      </c>
      <c r="AD23" s="347">
        <v>20.86661244107248</v>
      </c>
      <c r="AE23" s="300">
        <v>9537.9789999999994</v>
      </c>
      <c r="AF23" s="344">
        <v>4.7493753877547942</v>
      </c>
      <c r="AG23" s="300">
        <v>113215.473</v>
      </c>
      <c r="AH23" s="344">
        <v>56.374917682164899</v>
      </c>
      <c r="AI23" s="109" t="s">
        <v>48</v>
      </c>
    </row>
    <row r="24" spans="1:35" ht="30" customHeight="1">
      <c r="A24" s="109" t="s">
        <v>49</v>
      </c>
      <c r="B24" s="503">
        <v>10365961.357000001</v>
      </c>
      <c r="C24" s="300">
        <v>37371.345000000001</v>
      </c>
      <c r="D24" s="344">
        <v>36.051981782436037</v>
      </c>
      <c r="E24" s="310">
        <v>29833.595000000001</v>
      </c>
      <c r="F24" s="344">
        <v>28.780345568097026</v>
      </c>
      <c r="G24" s="310">
        <v>4229.4380000000001</v>
      </c>
      <c r="H24" s="344">
        <v>4.0801213262713105</v>
      </c>
      <c r="I24" s="307">
        <v>3308.3119999999999</v>
      </c>
      <c r="J24" s="350">
        <v>3.191514888067704</v>
      </c>
      <c r="K24" s="300">
        <v>6609.8050000000003</v>
      </c>
      <c r="L24" s="344">
        <v>6.2662547243984497</v>
      </c>
      <c r="M24" s="313">
        <v>3358.3440000000001</v>
      </c>
      <c r="N24" s="344">
        <v>3.1837911944686996</v>
      </c>
      <c r="O24" s="315">
        <v>1430.789</v>
      </c>
      <c r="P24" s="344">
        <v>1.356422516377916</v>
      </c>
      <c r="Q24" s="315">
        <v>1820.672</v>
      </c>
      <c r="R24" s="344">
        <v>1.7260410135518329</v>
      </c>
      <c r="S24" s="307">
        <v>7650.0150000000003</v>
      </c>
      <c r="T24" s="344">
        <v>7.2523989187985123</v>
      </c>
      <c r="U24" s="307">
        <v>1421.1130000000001</v>
      </c>
      <c r="V24" s="344">
        <v>1.3472494347645738</v>
      </c>
      <c r="W24" s="307">
        <v>452.34300000000002</v>
      </c>
      <c r="X24" s="344">
        <v>0.42883208518232652</v>
      </c>
      <c r="Y24" s="307">
        <v>5776.5590000000002</v>
      </c>
      <c r="Z24" s="344">
        <v>5.4763173988516121</v>
      </c>
      <c r="AA24" s="300">
        <v>-1159.6949999999999</v>
      </c>
      <c r="AB24" s="344">
        <v>-1.0994188591964906</v>
      </c>
      <c r="AC24" s="319">
        <v>18388.669999999998</v>
      </c>
      <c r="AD24" s="347">
        <v>17.739473809230791</v>
      </c>
      <c r="AE24" s="300">
        <v>4110.3689999999997</v>
      </c>
      <c r="AF24" s="344">
        <v>3.9652559549860951</v>
      </c>
      <c r="AG24" s="300">
        <v>36587.699000000001</v>
      </c>
      <c r="AH24" s="344">
        <v>35.296001730985417</v>
      </c>
      <c r="AI24" s="109" t="s">
        <v>49</v>
      </c>
    </row>
    <row r="25" spans="1:35" ht="30" customHeight="1">
      <c r="A25" s="109" t="s">
        <v>50</v>
      </c>
      <c r="B25" s="503">
        <v>2104920.8459999999</v>
      </c>
      <c r="C25" s="300">
        <v>3245.7530000000002</v>
      </c>
      <c r="D25" s="344">
        <v>15.41983398647951</v>
      </c>
      <c r="E25" s="310">
        <v>2667.7669999999998</v>
      </c>
      <c r="F25" s="344">
        <v>12.67395401147545</v>
      </c>
      <c r="G25" s="310">
        <v>364.88</v>
      </c>
      <c r="H25" s="344">
        <v>1.7334618576911562</v>
      </c>
      <c r="I25" s="307">
        <v>213.10599999999999</v>
      </c>
      <c r="J25" s="350">
        <v>1.0124181173129017</v>
      </c>
      <c r="K25" s="300">
        <v>1283.162</v>
      </c>
      <c r="L25" s="344">
        <v>5.9000693700171158</v>
      </c>
      <c r="M25" s="313">
        <v>435.07100000000003</v>
      </c>
      <c r="N25" s="344">
        <v>2.0004871410489997</v>
      </c>
      <c r="O25" s="315">
        <v>221.82400000000001</v>
      </c>
      <c r="P25" s="344">
        <v>1.0199623959676771</v>
      </c>
      <c r="Q25" s="315">
        <v>626.26700000000005</v>
      </c>
      <c r="R25" s="344">
        <v>2.8796198330004392</v>
      </c>
      <c r="S25" s="307">
        <v>621.42499999999995</v>
      </c>
      <c r="T25" s="344">
        <v>2.8573559755220979</v>
      </c>
      <c r="U25" s="307">
        <v>52.368000000000002</v>
      </c>
      <c r="V25" s="344">
        <v>0.24079175721308479</v>
      </c>
      <c r="W25" s="307">
        <v>0</v>
      </c>
      <c r="X25" s="344">
        <v>0</v>
      </c>
      <c r="Y25" s="307">
        <v>569.05700000000002</v>
      </c>
      <c r="Z25" s="344">
        <v>2.616564218309013</v>
      </c>
      <c r="AA25" s="300">
        <v>-418.52699999999999</v>
      </c>
      <c r="AB25" s="344">
        <v>-1.9244166622960728</v>
      </c>
      <c r="AC25" s="319">
        <v>3845.5149999999999</v>
      </c>
      <c r="AD25" s="347">
        <v>18.269166782720912</v>
      </c>
      <c r="AE25" s="300">
        <v>494.28399999999999</v>
      </c>
      <c r="AF25" s="344">
        <v>2.3482308179867779</v>
      </c>
      <c r="AG25" s="300">
        <v>18597.697</v>
      </c>
      <c r="AH25" s="344">
        <v>88.35342685375258</v>
      </c>
      <c r="AI25" s="109" t="s">
        <v>50</v>
      </c>
    </row>
    <row r="26" spans="1:35" ht="30" customHeight="1">
      <c r="A26" s="109" t="s">
        <v>51</v>
      </c>
      <c r="B26" s="503">
        <v>1008285.317</v>
      </c>
      <c r="C26" s="300">
        <v>1372.7149999999999</v>
      </c>
      <c r="D26" s="344">
        <v>13.614350787972448</v>
      </c>
      <c r="E26" s="310">
        <v>1120.6030000000001</v>
      </c>
      <c r="F26" s="344">
        <v>11.113947422483394</v>
      </c>
      <c r="G26" s="310">
        <v>173.49299999999999</v>
      </c>
      <c r="H26" s="344">
        <v>1.7206736731642795</v>
      </c>
      <c r="I26" s="307">
        <v>78.619</v>
      </c>
      <c r="J26" s="350">
        <v>0.77972969232477674</v>
      </c>
      <c r="K26" s="300">
        <v>484.911</v>
      </c>
      <c r="L26" s="344">
        <v>4.6077592359266744</v>
      </c>
      <c r="M26" s="313">
        <v>214.352</v>
      </c>
      <c r="N26" s="344">
        <v>2.0368323418923358</v>
      </c>
      <c r="O26" s="315">
        <v>171.292</v>
      </c>
      <c r="P26" s="344">
        <v>1.6276642415625793</v>
      </c>
      <c r="Q26" s="315">
        <v>99.266999999999996</v>
      </c>
      <c r="R26" s="344">
        <v>0.943262652471759</v>
      </c>
      <c r="S26" s="307">
        <v>17.483000000000001</v>
      </c>
      <c r="T26" s="344">
        <v>0.16612833019194459</v>
      </c>
      <c r="U26" s="307">
        <v>0</v>
      </c>
      <c r="V26" s="344">
        <v>0</v>
      </c>
      <c r="W26" s="307">
        <v>0</v>
      </c>
      <c r="X26" s="344">
        <v>0</v>
      </c>
      <c r="Y26" s="307">
        <v>17.483000000000001</v>
      </c>
      <c r="Z26" s="344">
        <v>0.16612833019194459</v>
      </c>
      <c r="AA26" s="300">
        <v>-25.925000000000001</v>
      </c>
      <c r="AB26" s="344">
        <v>-0.24634656295979887</v>
      </c>
      <c r="AC26" s="319">
        <v>1243.674</v>
      </c>
      <c r="AD26" s="347">
        <v>12.33454438968092</v>
      </c>
      <c r="AE26" s="300">
        <v>286.16199999999998</v>
      </c>
      <c r="AF26" s="344">
        <v>2.838105397105569</v>
      </c>
      <c r="AG26" s="300">
        <v>19070.006000000001</v>
      </c>
      <c r="AH26" s="344">
        <v>189.13303286752117</v>
      </c>
      <c r="AI26" s="109" t="s">
        <v>51</v>
      </c>
    </row>
    <row r="27" spans="1:35" ht="30" customHeight="1">
      <c r="A27" s="109" t="s">
        <v>52</v>
      </c>
      <c r="B27" s="503">
        <v>1240514.203</v>
      </c>
      <c r="C27" s="300">
        <v>3015.4870000000001</v>
      </c>
      <c r="D27" s="344">
        <v>24.308363360189595</v>
      </c>
      <c r="E27" s="310">
        <v>2562.1990000000001</v>
      </c>
      <c r="F27" s="344">
        <v>20.65433022696315</v>
      </c>
      <c r="G27" s="310">
        <v>305.09699999999998</v>
      </c>
      <c r="H27" s="344">
        <v>2.4594397973208859</v>
      </c>
      <c r="I27" s="307">
        <v>148.191</v>
      </c>
      <c r="J27" s="350">
        <v>1.1945933359055625</v>
      </c>
      <c r="K27" s="300">
        <v>928.06100000000004</v>
      </c>
      <c r="L27" s="344">
        <v>7.3303248384042954</v>
      </c>
      <c r="M27" s="313">
        <v>418.959</v>
      </c>
      <c r="N27" s="344">
        <v>3.3091634752166348</v>
      </c>
      <c r="O27" s="315">
        <v>213.315</v>
      </c>
      <c r="P27" s="344">
        <v>1.6848765791302642</v>
      </c>
      <c r="Q27" s="315">
        <v>295.78699999999998</v>
      </c>
      <c r="R27" s="344">
        <v>2.3362847840573964</v>
      </c>
      <c r="S27" s="307">
        <v>249.65799999999999</v>
      </c>
      <c r="T27" s="344">
        <v>1.9719331364062702</v>
      </c>
      <c r="U27" s="307">
        <v>0</v>
      </c>
      <c r="V27" s="344">
        <v>0</v>
      </c>
      <c r="W27" s="307">
        <v>0.36</v>
      </c>
      <c r="X27" s="344">
        <v>2.8434735882938151E-3</v>
      </c>
      <c r="Y27" s="307">
        <v>249.298</v>
      </c>
      <c r="Z27" s="344">
        <v>1.9690896628179764</v>
      </c>
      <c r="AA27" s="300">
        <v>-82.974999999999994</v>
      </c>
      <c r="AB27" s="344">
        <v>-0.65538116941299807</v>
      </c>
      <c r="AC27" s="319">
        <v>2585.7570000000001</v>
      </c>
      <c r="AD27" s="347">
        <v>20.844235348105887</v>
      </c>
      <c r="AE27" s="300">
        <v>210.511</v>
      </c>
      <c r="AF27" s="344">
        <v>1.6969656573936058</v>
      </c>
      <c r="AG27" s="300">
        <v>17765.377</v>
      </c>
      <c r="AH27" s="344">
        <v>143.20978314506246</v>
      </c>
      <c r="AI27" s="109" t="s">
        <v>52</v>
      </c>
    </row>
    <row r="28" spans="1:35" ht="30" customHeight="1">
      <c r="A28" s="109" t="s">
        <v>53</v>
      </c>
      <c r="B28" s="503">
        <v>764717.13699999999</v>
      </c>
      <c r="C28" s="300">
        <v>2199.4369999999999</v>
      </c>
      <c r="D28" s="344">
        <v>28.761445161650666</v>
      </c>
      <c r="E28" s="310">
        <v>1706.1559999999999</v>
      </c>
      <c r="F28" s="344">
        <v>22.310942405361576</v>
      </c>
      <c r="G28" s="310">
        <v>295.07</v>
      </c>
      <c r="H28" s="344">
        <v>3.8585509036395504</v>
      </c>
      <c r="I28" s="307">
        <v>198.21100000000001</v>
      </c>
      <c r="J28" s="350">
        <v>2.5919518526495375</v>
      </c>
      <c r="K28" s="300">
        <v>1868.307</v>
      </c>
      <c r="L28" s="344">
        <v>23.361175439882128</v>
      </c>
      <c r="M28" s="313">
        <v>676.04700000000003</v>
      </c>
      <c r="N28" s="344">
        <v>8.4532427339864338</v>
      </c>
      <c r="O28" s="315">
        <v>371.59699999999998</v>
      </c>
      <c r="P28" s="344">
        <v>4.6464219798640576</v>
      </c>
      <c r="Q28" s="315">
        <v>820.66300000000001</v>
      </c>
      <c r="R28" s="344">
        <v>10.261510726031636</v>
      </c>
      <c r="S28" s="307">
        <v>18.738</v>
      </c>
      <c r="T28" s="344">
        <v>0.23429859514122214</v>
      </c>
      <c r="U28" s="307">
        <v>6.4489999999999998</v>
      </c>
      <c r="V28" s="344">
        <v>8.0637829014075221E-2</v>
      </c>
      <c r="W28" s="307">
        <v>0</v>
      </c>
      <c r="X28" s="344">
        <v>0</v>
      </c>
      <c r="Y28" s="307">
        <v>12.289</v>
      </c>
      <c r="Z28" s="344">
        <v>0.15366076612714691</v>
      </c>
      <c r="AA28" s="300">
        <v>-230.404</v>
      </c>
      <c r="AB28" s="344">
        <v>-2.8809549319520835</v>
      </c>
      <c r="AC28" s="319">
        <v>1803.221</v>
      </c>
      <c r="AD28" s="347">
        <v>23.580235262859031</v>
      </c>
      <c r="AE28" s="300">
        <v>530.71699999999998</v>
      </c>
      <c r="AF28" s="344">
        <v>6.9400432437281703</v>
      </c>
      <c r="AG28" s="300">
        <v>5183.1239999999998</v>
      </c>
      <c r="AH28" s="344">
        <v>67.778316310962964</v>
      </c>
      <c r="AI28" s="109" t="s">
        <v>53</v>
      </c>
    </row>
    <row r="29" spans="1:35" ht="30" customHeight="1">
      <c r="A29" s="109" t="s">
        <v>54</v>
      </c>
      <c r="B29" s="503">
        <v>772738.92599999998</v>
      </c>
      <c r="C29" s="300">
        <v>1740.5329999999999</v>
      </c>
      <c r="D29" s="344">
        <v>22.524205024971135</v>
      </c>
      <c r="E29" s="310">
        <v>1245.912</v>
      </c>
      <c r="F29" s="344">
        <v>16.123323907717833</v>
      </c>
      <c r="G29" s="310">
        <v>297.55799999999999</v>
      </c>
      <c r="H29" s="344">
        <v>3.850692517074001</v>
      </c>
      <c r="I29" s="307">
        <v>197.06299999999999</v>
      </c>
      <c r="J29" s="350">
        <v>2.5501886001793053</v>
      </c>
      <c r="K29" s="300">
        <v>325.01400000000001</v>
      </c>
      <c r="L29" s="344">
        <v>4.1715154059133459</v>
      </c>
      <c r="M29" s="313">
        <v>133.99</v>
      </c>
      <c r="N29" s="344">
        <v>1.7197454547752689</v>
      </c>
      <c r="O29" s="315">
        <v>68.733999999999995</v>
      </c>
      <c r="P29" s="344">
        <v>0.88219258219660668</v>
      </c>
      <c r="Q29" s="315">
        <v>122.29</v>
      </c>
      <c r="R29" s="344">
        <v>1.5695773689414705</v>
      </c>
      <c r="S29" s="307">
        <v>301.92899999999997</v>
      </c>
      <c r="T29" s="344">
        <v>3.8752222211720437</v>
      </c>
      <c r="U29" s="307">
        <v>0</v>
      </c>
      <c r="V29" s="344">
        <v>0</v>
      </c>
      <c r="W29" s="307">
        <v>3.8279999999999998</v>
      </c>
      <c r="X29" s="344">
        <v>4.9131917313827364E-2</v>
      </c>
      <c r="Y29" s="307">
        <v>298.101</v>
      </c>
      <c r="Z29" s="344">
        <v>3.8260903038582161</v>
      </c>
      <c r="AA29" s="300">
        <v>-75.573999999999998</v>
      </c>
      <c r="AB29" s="344">
        <v>-0.96998315545328873</v>
      </c>
      <c r="AC29" s="319">
        <v>1769.585</v>
      </c>
      <c r="AD29" s="347">
        <v>22.900166414031538</v>
      </c>
      <c r="AE29" s="300">
        <v>302.01799999999997</v>
      </c>
      <c r="AF29" s="344">
        <v>3.908409293723091</v>
      </c>
      <c r="AG29" s="300">
        <v>3632.8649999999998</v>
      </c>
      <c r="AH29" s="344">
        <v>47.012838072039862</v>
      </c>
      <c r="AI29" s="109" t="s">
        <v>54</v>
      </c>
    </row>
    <row r="30" spans="1:35" ht="30" customHeight="1">
      <c r="A30" s="109" t="s">
        <v>55</v>
      </c>
      <c r="B30" s="503">
        <v>1886039.578</v>
      </c>
      <c r="C30" s="300">
        <v>4994.125</v>
      </c>
      <c r="D30" s="344">
        <v>26.479428418442236</v>
      </c>
      <c r="E30" s="310">
        <v>3693.8789999999999</v>
      </c>
      <c r="F30" s="344">
        <v>19.585373727507214</v>
      </c>
      <c r="G30" s="310">
        <v>813.09500000000003</v>
      </c>
      <c r="H30" s="344">
        <v>4.3111237403735974</v>
      </c>
      <c r="I30" s="307">
        <v>487.15100000000001</v>
      </c>
      <c r="J30" s="350">
        <v>2.5829309505614204</v>
      </c>
      <c r="K30" s="300">
        <v>1672.2149999999999</v>
      </c>
      <c r="L30" s="344">
        <v>8.581271483185132</v>
      </c>
      <c r="M30" s="313">
        <v>611.16800000000001</v>
      </c>
      <c r="N30" s="344">
        <v>3.136318314233093</v>
      </c>
      <c r="O30" s="315">
        <v>447.36599999999999</v>
      </c>
      <c r="P30" s="344">
        <v>2.2957389440631739</v>
      </c>
      <c r="Q30" s="315">
        <v>613.68100000000004</v>
      </c>
      <c r="R30" s="344">
        <v>3.1492142248888668</v>
      </c>
      <c r="S30" s="307">
        <v>1804.405</v>
      </c>
      <c r="T30" s="344">
        <v>9.2596282000918961</v>
      </c>
      <c r="U30" s="307">
        <v>600.60699999999997</v>
      </c>
      <c r="V30" s="344">
        <v>3.0821226467298604</v>
      </c>
      <c r="W30" s="307">
        <v>89.56</v>
      </c>
      <c r="X30" s="344">
        <v>0.45959321859573116</v>
      </c>
      <c r="Y30" s="307">
        <v>1114.2380000000001</v>
      </c>
      <c r="Z30" s="344">
        <v>5.7179123347663046</v>
      </c>
      <c r="AA30" s="300">
        <v>-123.11799999999999</v>
      </c>
      <c r="AB30" s="344">
        <v>-0.63180212022185378</v>
      </c>
      <c r="AC30" s="319">
        <v>3534.8829999999998</v>
      </c>
      <c r="AD30" s="347">
        <v>18.74235854450346</v>
      </c>
      <c r="AE30" s="300">
        <v>1231.3109999999999</v>
      </c>
      <c r="AF30" s="344">
        <v>6.5285533472511244</v>
      </c>
      <c r="AG30" s="300">
        <v>9149.2090000000007</v>
      </c>
      <c r="AH30" s="344">
        <v>48.510164403347432</v>
      </c>
      <c r="AI30" s="109" t="s">
        <v>55</v>
      </c>
    </row>
    <row r="31" spans="1:35" ht="30" customHeight="1">
      <c r="A31" s="109" t="s">
        <v>56</v>
      </c>
      <c r="B31" s="503">
        <v>1696311.0889999999</v>
      </c>
      <c r="C31" s="300">
        <v>3331.4319999999998</v>
      </c>
      <c r="D31" s="344">
        <v>19.639275022153676</v>
      </c>
      <c r="E31" s="310">
        <v>2608.9009999999998</v>
      </c>
      <c r="F31" s="344">
        <v>15.379849939777172</v>
      </c>
      <c r="G31" s="310">
        <v>341.65199999999999</v>
      </c>
      <c r="H31" s="344">
        <v>2.0140881128202066</v>
      </c>
      <c r="I31" s="307">
        <v>380.87900000000002</v>
      </c>
      <c r="J31" s="350">
        <v>2.2453369695562961</v>
      </c>
      <c r="K31" s="300">
        <v>1196.3320000000001</v>
      </c>
      <c r="L31" s="344">
        <v>6.8218834487725992</v>
      </c>
      <c r="M31" s="313">
        <v>447.82499999999999</v>
      </c>
      <c r="N31" s="344">
        <v>2.55364727805207</v>
      </c>
      <c r="O31" s="315">
        <v>347.47500000000002</v>
      </c>
      <c r="P31" s="344">
        <v>1.981418160980613</v>
      </c>
      <c r="Q31" s="315">
        <v>401.03199999999998</v>
      </c>
      <c r="R31" s="344">
        <v>2.2868180097399158</v>
      </c>
      <c r="S31" s="307">
        <v>360.90499999999997</v>
      </c>
      <c r="T31" s="344">
        <v>2.0580004932403999</v>
      </c>
      <c r="U31" s="307">
        <v>23.864999999999998</v>
      </c>
      <c r="V31" s="344">
        <v>0.13608617716901164</v>
      </c>
      <c r="W31" s="307">
        <v>30.388000000000002</v>
      </c>
      <c r="X31" s="344">
        <v>0.17328249536190768</v>
      </c>
      <c r="Y31" s="307">
        <v>306.65199999999999</v>
      </c>
      <c r="Z31" s="344">
        <v>1.7486318207094809</v>
      </c>
      <c r="AA31" s="300">
        <v>-254.97399999999999</v>
      </c>
      <c r="AB31" s="344">
        <v>-1.4539466556669423</v>
      </c>
      <c r="AC31" s="319">
        <v>2696.7440000000001</v>
      </c>
      <c r="AD31" s="347">
        <v>15.897697170568932</v>
      </c>
      <c r="AE31" s="300">
        <v>557.56600000000003</v>
      </c>
      <c r="AF31" s="344">
        <v>3.2869324713823178</v>
      </c>
      <c r="AG31" s="300">
        <v>20541.329000000002</v>
      </c>
      <c r="AH31" s="344">
        <v>121.094114948629</v>
      </c>
      <c r="AI31" s="109" t="s">
        <v>56</v>
      </c>
    </row>
    <row r="32" spans="1:35" ht="30" customHeight="1">
      <c r="A32" s="109" t="s">
        <v>57</v>
      </c>
      <c r="B32" s="503">
        <v>3371826.1630000002</v>
      </c>
      <c r="C32" s="300">
        <v>14070.803</v>
      </c>
      <c r="D32" s="344">
        <v>41.730511360291615</v>
      </c>
      <c r="E32" s="310">
        <v>11818.396000000001</v>
      </c>
      <c r="F32" s="344">
        <v>35.050430919857597</v>
      </c>
      <c r="G32" s="310">
        <v>1056.453</v>
      </c>
      <c r="H32" s="344">
        <v>3.1331775392004393</v>
      </c>
      <c r="I32" s="307">
        <v>1195.954</v>
      </c>
      <c r="J32" s="350">
        <v>3.5469029012335831</v>
      </c>
      <c r="K32" s="300">
        <v>2553.395</v>
      </c>
      <c r="L32" s="344">
        <v>7.4404492473376243</v>
      </c>
      <c r="M32" s="313">
        <v>1189.9079999999999</v>
      </c>
      <c r="N32" s="344">
        <v>3.4673249078192048</v>
      </c>
      <c r="O32" s="315">
        <v>511.63400000000001</v>
      </c>
      <c r="P32" s="344">
        <v>1.4908726656911049</v>
      </c>
      <c r="Q32" s="315">
        <v>851.85299999999995</v>
      </c>
      <c r="R32" s="344">
        <v>2.482251673827315</v>
      </c>
      <c r="S32" s="307">
        <v>1836.191</v>
      </c>
      <c r="T32" s="344">
        <v>5.3505571773729184</v>
      </c>
      <c r="U32" s="307">
        <v>785.82799999999997</v>
      </c>
      <c r="V32" s="344">
        <v>2.2898585417206623</v>
      </c>
      <c r="W32" s="307">
        <v>0.48599999999999999</v>
      </c>
      <c r="X32" s="344">
        <v>1.4161766331515827E-3</v>
      </c>
      <c r="Y32" s="307">
        <v>1049.877</v>
      </c>
      <c r="Z32" s="344">
        <v>3.0592824590191032</v>
      </c>
      <c r="AA32" s="300">
        <v>-1512.5340000000001</v>
      </c>
      <c r="AB32" s="344">
        <v>-4.4074389046240663</v>
      </c>
      <c r="AC32" s="319">
        <v>6871.2849999999999</v>
      </c>
      <c r="AD32" s="347">
        <v>20.378526851118689</v>
      </c>
      <c r="AE32" s="300">
        <v>1591.924</v>
      </c>
      <c r="AF32" s="344">
        <v>4.7212516987638073</v>
      </c>
      <c r="AG32" s="300">
        <v>16751.46</v>
      </c>
      <c r="AH32" s="344">
        <v>49.680675071029746</v>
      </c>
      <c r="AI32" s="109" t="s">
        <v>57</v>
      </c>
    </row>
    <row r="33" spans="1:35" ht="30" customHeight="1">
      <c r="A33" s="109" t="s">
        <v>58</v>
      </c>
      <c r="B33" s="503">
        <v>8022900.0539999995</v>
      </c>
      <c r="C33" s="300">
        <v>29262.865000000002</v>
      </c>
      <c r="D33" s="344">
        <v>36.474173681635648</v>
      </c>
      <c r="E33" s="310">
        <v>25214.838</v>
      </c>
      <c r="F33" s="344">
        <v>31.428582969107996</v>
      </c>
      <c r="G33" s="310">
        <v>1583.1780000000001</v>
      </c>
      <c r="H33" s="344">
        <v>1.9733238471675472</v>
      </c>
      <c r="I33" s="307">
        <v>2464.8490000000002</v>
      </c>
      <c r="J33" s="350">
        <v>3.0722668653601057</v>
      </c>
      <c r="K33" s="300">
        <v>5873.2039999999997</v>
      </c>
      <c r="L33" s="344">
        <v>7.2073499275381225</v>
      </c>
      <c r="M33" s="313">
        <v>2608.15</v>
      </c>
      <c r="N33" s="344">
        <v>3.2006124278176875</v>
      </c>
      <c r="O33" s="315">
        <v>1034.5260000000001</v>
      </c>
      <c r="P33" s="344">
        <v>1.2695269721835483</v>
      </c>
      <c r="Q33" s="315">
        <v>2230.5279999999998</v>
      </c>
      <c r="R33" s="344">
        <v>2.7372105275368868</v>
      </c>
      <c r="S33" s="307">
        <v>2948.1030000000001</v>
      </c>
      <c r="T33" s="344">
        <v>3.6177885092063762</v>
      </c>
      <c r="U33" s="307">
        <v>471.18799999999999</v>
      </c>
      <c r="V33" s="344">
        <v>0.5782221761166193</v>
      </c>
      <c r="W33" s="307">
        <v>93.614000000000004</v>
      </c>
      <c r="X33" s="344">
        <v>0.1148791794251577</v>
      </c>
      <c r="Y33" s="307">
        <v>2383.3009999999999</v>
      </c>
      <c r="Z33" s="344">
        <v>2.9246871536645984</v>
      </c>
      <c r="AA33" s="300">
        <v>-2512.6950000000002</v>
      </c>
      <c r="AB33" s="344">
        <v>-3.0834740503097464</v>
      </c>
      <c r="AC33" s="319">
        <v>14089.876</v>
      </c>
      <c r="AD33" s="347">
        <v>17.562073446216214</v>
      </c>
      <c r="AE33" s="300">
        <v>3957.6619999999998</v>
      </c>
      <c r="AF33" s="344">
        <v>4.9329568776402954</v>
      </c>
      <c r="AG33" s="300">
        <v>60639.22</v>
      </c>
      <c r="AH33" s="344">
        <v>75.582669099519606</v>
      </c>
      <c r="AI33" s="109" t="s">
        <v>58</v>
      </c>
    </row>
    <row r="34" spans="1:35" ht="30" customHeight="1">
      <c r="A34" s="109" t="s">
        <v>59</v>
      </c>
      <c r="B34" s="503">
        <v>1652961.872</v>
      </c>
      <c r="C34" s="300">
        <v>5144.3050000000003</v>
      </c>
      <c r="D34" s="344">
        <v>31.121740235760264</v>
      </c>
      <c r="E34" s="310">
        <v>4295.982</v>
      </c>
      <c r="F34" s="344">
        <v>25.989601289484551</v>
      </c>
      <c r="G34" s="310">
        <v>444.714</v>
      </c>
      <c r="H34" s="344">
        <v>2.6904068843518973</v>
      </c>
      <c r="I34" s="307">
        <v>403.60899999999998</v>
      </c>
      <c r="J34" s="350">
        <v>2.4417320619238092</v>
      </c>
      <c r="K34" s="300">
        <v>1024.9369999999999</v>
      </c>
      <c r="L34" s="344">
        <v>6.1727102944766736</v>
      </c>
      <c r="M34" s="313">
        <v>490.25200000000001</v>
      </c>
      <c r="N34" s="344">
        <v>2.952555686142444</v>
      </c>
      <c r="O34" s="315">
        <v>142.494</v>
      </c>
      <c r="P34" s="344">
        <v>0.85817389820170331</v>
      </c>
      <c r="Q34" s="315">
        <v>392.19099999999997</v>
      </c>
      <c r="R34" s="344">
        <v>2.3619807101325265</v>
      </c>
      <c r="S34" s="307">
        <v>758.19399999999996</v>
      </c>
      <c r="T34" s="344">
        <v>4.5662434949762254</v>
      </c>
      <c r="U34" s="307">
        <v>260.79000000000002</v>
      </c>
      <c r="V34" s="344">
        <v>1.5706146989488836</v>
      </c>
      <c r="W34" s="307">
        <v>0.86099999999999999</v>
      </c>
      <c r="X34" s="344">
        <v>5.1853953594654277E-3</v>
      </c>
      <c r="Y34" s="307">
        <v>496.54300000000001</v>
      </c>
      <c r="Z34" s="344">
        <v>2.9904434006678766</v>
      </c>
      <c r="AA34" s="300">
        <v>-437.71100000000001</v>
      </c>
      <c r="AB34" s="344">
        <v>-2.6361261186840554</v>
      </c>
      <c r="AC34" s="319">
        <v>3016.395</v>
      </c>
      <c r="AD34" s="347">
        <v>18.248424546842784</v>
      </c>
      <c r="AE34" s="300">
        <v>570.35400000000004</v>
      </c>
      <c r="AF34" s="344">
        <v>3.4504970118270224</v>
      </c>
      <c r="AG34" s="300">
        <v>11154.853999999999</v>
      </c>
      <c r="AH34" s="344">
        <v>67.484036921572738</v>
      </c>
      <c r="AI34" s="109" t="s">
        <v>59</v>
      </c>
    </row>
    <row r="35" spans="1:35" ht="30" customHeight="1">
      <c r="A35" s="109" t="s">
        <v>60</v>
      </c>
      <c r="B35" s="503">
        <v>1429684.9750000001</v>
      </c>
      <c r="C35" s="300">
        <v>6594.9390000000003</v>
      </c>
      <c r="D35" s="344">
        <v>46.128616550649554</v>
      </c>
      <c r="E35" s="310">
        <v>5712.4319999999998</v>
      </c>
      <c r="F35" s="344">
        <v>39.955879091476071</v>
      </c>
      <c r="G35" s="310">
        <v>400.08800000000002</v>
      </c>
      <c r="H35" s="344">
        <v>2.7984346691480062</v>
      </c>
      <c r="I35" s="307">
        <v>482.41899999999998</v>
      </c>
      <c r="J35" s="350">
        <v>3.3743027900254736</v>
      </c>
      <c r="K35" s="300">
        <v>690.36199999999997</v>
      </c>
      <c r="L35" s="344">
        <v>4.6283297759652475</v>
      </c>
      <c r="M35" s="313">
        <v>283.31799999999998</v>
      </c>
      <c r="N35" s="344">
        <v>1.8994225282778048</v>
      </c>
      <c r="O35" s="315">
        <v>107.93899999999999</v>
      </c>
      <c r="P35" s="344">
        <v>0.72364540297396562</v>
      </c>
      <c r="Q35" s="315">
        <v>299.10500000000002</v>
      </c>
      <c r="R35" s="344">
        <v>2.0052618447134769</v>
      </c>
      <c r="S35" s="307">
        <v>344.42200000000003</v>
      </c>
      <c r="T35" s="344">
        <v>2.3090763948443027</v>
      </c>
      <c r="U35" s="307">
        <v>90.65</v>
      </c>
      <c r="V35" s="344">
        <v>0.60773636757418525</v>
      </c>
      <c r="W35" s="307">
        <v>82.680999999999997</v>
      </c>
      <c r="X35" s="344">
        <v>0.55431054172533056</v>
      </c>
      <c r="Y35" s="307">
        <v>171.09100000000001</v>
      </c>
      <c r="Z35" s="344">
        <v>1.1470294855447869</v>
      </c>
      <c r="AA35" s="300">
        <v>-269.185</v>
      </c>
      <c r="AB35" s="344">
        <v>-1.8046719702753125</v>
      </c>
      <c r="AC35" s="319">
        <v>3808.223</v>
      </c>
      <c r="AD35" s="347">
        <v>26.636798082039014</v>
      </c>
      <c r="AE35" s="300">
        <v>220.74600000000001</v>
      </c>
      <c r="AF35" s="344">
        <v>1.5440184646271462</v>
      </c>
      <c r="AG35" s="300">
        <v>15951.003000000001</v>
      </c>
      <c r="AH35" s="344">
        <v>111.57005409530865</v>
      </c>
      <c r="AI35" s="109" t="s">
        <v>60</v>
      </c>
    </row>
    <row r="36" spans="1:35" ht="30" customHeight="1">
      <c r="A36" s="109" t="s">
        <v>61</v>
      </c>
      <c r="B36" s="503">
        <v>2561374.284</v>
      </c>
      <c r="C36" s="300">
        <v>13156.182000000001</v>
      </c>
      <c r="D36" s="344">
        <v>51.363762345011509</v>
      </c>
      <c r="E36" s="310">
        <v>10232.81</v>
      </c>
      <c r="F36" s="344">
        <v>39.950467465534999</v>
      </c>
      <c r="G36" s="310">
        <v>1836.932</v>
      </c>
      <c r="H36" s="344">
        <v>7.1716656619638339</v>
      </c>
      <c r="I36" s="307">
        <v>1086.44</v>
      </c>
      <c r="J36" s="350">
        <v>4.2416292175126724</v>
      </c>
      <c r="K36" s="300">
        <v>1769.9680000000001</v>
      </c>
      <c r="L36" s="344">
        <v>6.6538550957605755</v>
      </c>
      <c r="M36" s="313">
        <v>857.86099999999999</v>
      </c>
      <c r="N36" s="344">
        <v>3.2249638334163455</v>
      </c>
      <c r="O36" s="315">
        <v>532.74800000000005</v>
      </c>
      <c r="P36" s="344">
        <v>2.0027638887009567</v>
      </c>
      <c r="Q36" s="315">
        <v>379.35899999999998</v>
      </c>
      <c r="R36" s="344">
        <v>1.4261273736432725</v>
      </c>
      <c r="S36" s="307">
        <v>2280.0010000000002</v>
      </c>
      <c r="T36" s="344">
        <v>8.5712263002433993</v>
      </c>
      <c r="U36" s="307">
        <v>414.96600000000001</v>
      </c>
      <c r="V36" s="344">
        <v>1.5599850582990105</v>
      </c>
      <c r="W36" s="307">
        <v>26.173999999999999</v>
      </c>
      <c r="X36" s="344">
        <v>9.8396131046684057E-2</v>
      </c>
      <c r="Y36" s="307">
        <v>1838.8610000000001</v>
      </c>
      <c r="Z36" s="344">
        <v>6.9128451108977034</v>
      </c>
      <c r="AA36" s="300">
        <v>-280.59100000000001</v>
      </c>
      <c r="AB36" s="344">
        <v>-1.054828028062968</v>
      </c>
      <c r="AC36" s="319">
        <v>11714.99</v>
      </c>
      <c r="AD36" s="347">
        <v>45.737126640098651</v>
      </c>
      <c r="AE36" s="300">
        <v>1097.0229999999999</v>
      </c>
      <c r="AF36" s="344">
        <v>4.2829468807144471</v>
      </c>
      <c r="AG36" s="300">
        <v>10539.477999999999</v>
      </c>
      <c r="AH36" s="344">
        <v>41.147746605548406</v>
      </c>
      <c r="AI36" s="109" t="s">
        <v>61</v>
      </c>
    </row>
    <row r="37" spans="1:35" ht="30" customHeight="1">
      <c r="A37" s="109" t="s">
        <v>62</v>
      </c>
      <c r="B37" s="503">
        <v>12441844.197000001</v>
      </c>
      <c r="C37" s="300">
        <v>71133.111000000004</v>
      </c>
      <c r="D37" s="344">
        <v>57.172481726745737</v>
      </c>
      <c r="E37" s="310">
        <v>58063.748</v>
      </c>
      <c r="F37" s="344">
        <v>46.668120160193318</v>
      </c>
      <c r="G37" s="310">
        <v>5063.6779999999999</v>
      </c>
      <c r="H37" s="344">
        <v>4.0698773588733435</v>
      </c>
      <c r="I37" s="307">
        <v>8005.6850000000004</v>
      </c>
      <c r="J37" s="350">
        <v>6.4344842076790716</v>
      </c>
      <c r="K37" s="300">
        <v>10828.128000000001</v>
      </c>
      <c r="L37" s="344">
        <v>8.5794182640960539</v>
      </c>
      <c r="M37" s="313">
        <v>4542.8140000000003</v>
      </c>
      <c r="N37" s="344">
        <v>3.5993942260371559</v>
      </c>
      <c r="O37" s="315">
        <v>2543.5039999999999</v>
      </c>
      <c r="P37" s="344">
        <v>2.0152869150051949</v>
      </c>
      <c r="Q37" s="315">
        <v>3741.81</v>
      </c>
      <c r="R37" s="344">
        <v>2.9647371230537036</v>
      </c>
      <c r="S37" s="307">
        <v>9752.9570000000003</v>
      </c>
      <c r="T37" s="344">
        <v>7.7275312422187339</v>
      </c>
      <c r="U37" s="307">
        <v>1984.2729999999999</v>
      </c>
      <c r="V37" s="344">
        <v>1.5721930898076442</v>
      </c>
      <c r="W37" s="307">
        <v>156.68799999999999</v>
      </c>
      <c r="X37" s="344">
        <v>0.12414813428181513</v>
      </c>
      <c r="Y37" s="307">
        <v>7611.9960000000001</v>
      </c>
      <c r="Z37" s="344">
        <v>6.0311900181292746</v>
      </c>
      <c r="AA37" s="300">
        <v>-3155.6880000000001</v>
      </c>
      <c r="AB37" s="344">
        <v>-2.5003368322750479</v>
      </c>
      <c r="AC37" s="319">
        <v>36531.769</v>
      </c>
      <c r="AD37" s="347">
        <v>29.362020952495616</v>
      </c>
      <c r="AE37" s="300">
        <v>5904.2</v>
      </c>
      <c r="AF37" s="344">
        <v>4.7454379805074485</v>
      </c>
      <c r="AG37" s="300">
        <v>91027.48</v>
      </c>
      <c r="AH37" s="344">
        <v>73.162369306914087</v>
      </c>
      <c r="AI37" s="109" t="s">
        <v>62</v>
      </c>
    </row>
    <row r="38" spans="1:35" ht="30" customHeight="1">
      <c r="A38" s="109" t="s">
        <v>63</v>
      </c>
      <c r="B38" s="503">
        <v>6192923.2199999997</v>
      </c>
      <c r="C38" s="300">
        <v>31940.175999999999</v>
      </c>
      <c r="D38" s="344">
        <v>51.575281761687982</v>
      </c>
      <c r="E38" s="310">
        <v>26209.883999999998</v>
      </c>
      <c r="F38" s="344">
        <v>42.322313823228697</v>
      </c>
      <c r="G38" s="310">
        <v>3259.1680000000001</v>
      </c>
      <c r="H38" s="344">
        <v>5.2627295450305942</v>
      </c>
      <c r="I38" s="307">
        <v>2471.1239999999998</v>
      </c>
      <c r="J38" s="350">
        <v>3.9902383934286854</v>
      </c>
      <c r="K38" s="300">
        <v>4141.1930000000002</v>
      </c>
      <c r="L38" s="344">
        <v>6.559126882086213</v>
      </c>
      <c r="M38" s="313">
        <v>1755.02</v>
      </c>
      <c r="N38" s="344">
        <v>2.7797301069037217</v>
      </c>
      <c r="O38" s="315">
        <v>750.66899999999998</v>
      </c>
      <c r="P38" s="344">
        <v>1.1889649232597406</v>
      </c>
      <c r="Q38" s="315">
        <v>1635.5039999999999</v>
      </c>
      <c r="R38" s="344">
        <v>2.5904318519227503</v>
      </c>
      <c r="S38" s="307">
        <v>6857.0079999999998</v>
      </c>
      <c r="T38" s="344">
        <v>10.860634967624115</v>
      </c>
      <c r="U38" s="307">
        <v>1519.3620000000001</v>
      </c>
      <c r="V38" s="344">
        <v>2.4064775869707771</v>
      </c>
      <c r="W38" s="307">
        <v>188.93299999999999</v>
      </c>
      <c r="X38" s="344">
        <v>0.29924601901268416</v>
      </c>
      <c r="Y38" s="307">
        <v>5148.7129999999997</v>
      </c>
      <c r="Z38" s="344">
        <v>8.1549113616406554</v>
      </c>
      <c r="AA38" s="300">
        <v>-1872.1759999999999</v>
      </c>
      <c r="AB38" s="344">
        <v>-2.9652904198371428</v>
      </c>
      <c r="AC38" s="319">
        <v>14588.593999999999</v>
      </c>
      <c r="AD38" s="347">
        <v>23.556878523677224</v>
      </c>
      <c r="AE38" s="300">
        <v>2414.9470000000001</v>
      </c>
      <c r="AF38" s="344">
        <v>3.8995267892244274</v>
      </c>
      <c r="AG38" s="300">
        <v>40047.582000000002</v>
      </c>
      <c r="AH38" s="344">
        <v>64.666685791722131</v>
      </c>
      <c r="AI38" s="109" t="s">
        <v>63</v>
      </c>
    </row>
    <row r="39" spans="1:35" ht="30" customHeight="1">
      <c r="A39" s="109" t="s">
        <v>64</v>
      </c>
      <c r="B39" s="503">
        <v>1410529.4069999999</v>
      </c>
      <c r="C39" s="300">
        <v>4171.8379999999997</v>
      </c>
      <c r="D39" s="344">
        <v>29.57639861527538</v>
      </c>
      <c r="E39" s="310">
        <v>3393.9110000000001</v>
      </c>
      <c r="F39" s="344">
        <v>24.061256597396131</v>
      </c>
      <c r="G39" s="310">
        <v>307.14299999999997</v>
      </c>
      <c r="H39" s="344">
        <v>2.1775015712238885</v>
      </c>
      <c r="I39" s="307">
        <v>470.78399999999999</v>
      </c>
      <c r="J39" s="350">
        <v>3.3376404466553602</v>
      </c>
      <c r="K39" s="300">
        <v>638.77099999999996</v>
      </c>
      <c r="L39" s="344">
        <v>4.417068093540383</v>
      </c>
      <c r="M39" s="313">
        <v>310.06599999999997</v>
      </c>
      <c r="N39" s="344">
        <v>2.1440901911509638</v>
      </c>
      <c r="O39" s="315">
        <v>109.47</v>
      </c>
      <c r="P39" s="344">
        <v>0.75697933093372394</v>
      </c>
      <c r="Q39" s="315">
        <v>219.23500000000001</v>
      </c>
      <c r="R39" s="344">
        <v>1.5159985714556952</v>
      </c>
      <c r="S39" s="307">
        <v>618.17899999999997</v>
      </c>
      <c r="T39" s="344">
        <v>4.2746754893329539</v>
      </c>
      <c r="U39" s="307">
        <v>346.87200000000001</v>
      </c>
      <c r="V39" s="344">
        <v>2.3986017582866781</v>
      </c>
      <c r="W39" s="307">
        <v>13.194000000000001</v>
      </c>
      <c r="X39" s="344">
        <v>9.1235820702836881E-2</v>
      </c>
      <c r="Y39" s="307">
        <v>258.113</v>
      </c>
      <c r="Z39" s="344">
        <v>1.7848379103434391</v>
      </c>
      <c r="AA39" s="300">
        <v>-263.90600000000001</v>
      </c>
      <c r="AB39" s="344">
        <v>-1.8248962026984135</v>
      </c>
      <c r="AC39" s="319">
        <v>2764.7809999999999</v>
      </c>
      <c r="AD39" s="347">
        <v>19.601016372145725</v>
      </c>
      <c r="AE39" s="300">
        <v>585.30799999999999</v>
      </c>
      <c r="AF39" s="344">
        <v>4.149562547900854</v>
      </c>
      <c r="AG39" s="300">
        <v>6611.192</v>
      </c>
      <c r="AH39" s="344">
        <v>46.870288327140145</v>
      </c>
      <c r="AI39" s="109" t="s">
        <v>64</v>
      </c>
    </row>
    <row r="40" spans="1:35" ht="30" customHeight="1">
      <c r="A40" s="109" t="s">
        <v>65</v>
      </c>
      <c r="B40" s="503">
        <v>980465.64199999999</v>
      </c>
      <c r="C40" s="300">
        <v>14237.562</v>
      </c>
      <c r="D40" s="344">
        <v>145.21224803918219</v>
      </c>
      <c r="E40" s="310">
        <v>13446.852999999999</v>
      </c>
      <c r="F40" s="344">
        <v>137.14762072203237</v>
      </c>
      <c r="G40" s="310">
        <v>452.96499999999997</v>
      </c>
      <c r="H40" s="344">
        <v>4.6198967163808069</v>
      </c>
      <c r="I40" s="307">
        <v>337.74400000000003</v>
      </c>
      <c r="J40" s="350">
        <v>3.4447306007689766</v>
      </c>
      <c r="K40" s="300">
        <v>458.09300000000002</v>
      </c>
      <c r="L40" s="344">
        <v>4.6470251671644416</v>
      </c>
      <c r="M40" s="313">
        <v>222.54599999999999</v>
      </c>
      <c r="N40" s="344">
        <v>2.2575696700272165</v>
      </c>
      <c r="O40" s="315">
        <v>132.77099999999999</v>
      </c>
      <c r="P40" s="344">
        <v>1.3468666372758151</v>
      </c>
      <c r="Q40" s="315">
        <v>102.776</v>
      </c>
      <c r="R40" s="344">
        <v>1.0425888598614093</v>
      </c>
      <c r="S40" s="307">
        <v>638.12300000000005</v>
      </c>
      <c r="T40" s="344">
        <v>6.4733004886485377</v>
      </c>
      <c r="U40" s="307">
        <v>227.58500000000001</v>
      </c>
      <c r="V40" s="344">
        <v>2.3086867135475098</v>
      </c>
      <c r="W40" s="307">
        <v>11.941000000000001</v>
      </c>
      <c r="X40" s="344">
        <v>0.12113288681798368</v>
      </c>
      <c r="Y40" s="307">
        <v>398.59699999999998</v>
      </c>
      <c r="Z40" s="344">
        <v>4.0434808882830442</v>
      </c>
      <c r="AA40" s="300">
        <v>-169.136</v>
      </c>
      <c r="AB40" s="344">
        <v>-1.7157634992753108</v>
      </c>
      <c r="AC40" s="319">
        <v>3239.13</v>
      </c>
      <c r="AD40" s="347">
        <v>33.036649743204364</v>
      </c>
      <c r="AE40" s="300">
        <v>104.797</v>
      </c>
      <c r="AF40" s="344">
        <v>1.0688492845728907</v>
      </c>
      <c r="AG40" s="300">
        <v>6555.1639999999998</v>
      </c>
      <c r="AH40" s="344">
        <v>66.857661494679888</v>
      </c>
      <c r="AI40" s="109" t="s">
        <v>65</v>
      </c>
    </row>
    <row r="41" spans="1:35" ht="30" customHeight="1">
      <c r="A41" s="109" t="s">
        <v>66</v>
      </c>
      <c r="B41" s="503">
        <v>619012.78300000005</v>
      </c>
      <c r="C41" s="300">
        <v>2035.127</v>
      </c>
      <c r="D41" s="344">
        <v>32.876978567985404</v>
      </c>
      <c r="E41" s="310">
        <v>1715.4780000000001</v>
      </c>
      <c r="F41" s="344">
        <v>27.713127210169421</v>
      </c>
      <c r="G41" s="310">
        <v>170.11099999999999</v>
      </c>
      <c r="H41" s="344">
        <v>2.7481015686876371</v>
      </c>
      <c r="I41" s="307">
        <v>149.53800000000001</v>
      </c>
      <c r="J41" s="350">
        <v>2.4157497891283448</v>
      </c>
      <c r="K41" s="300">
        <v>423.476</v>
      </c>
      <c r="L41" s="344">
        <v>6.7307769781322868</v>
      </c>
      <c r="M41" s="313">
        <v>94.994</v>
      </c>
      <c r="N41" s="344">
        <v>1.5098457250486412</v>
      </c>
      <c r="O41" s="315">
        <v>145.63800000000001</v>
      </c>
      <c r="P41" s="344">
        <v>2.3147873729354909</v>
      </c>
      <c r="Q41" s="315">
        <v>182.84399999999999</v>
      </c>
      <c r="R41" s="344">
        <v>2.9061438801481541</v>
      </c>
      <c r="S41" s="307">
        <v>754.11800000000005</v>
      </c>
      <c r="T41" s="344">
        <v>11.986039523361805</v>
      </c>
      <c r="U41" s="307">
        <v>5.657</v>
      </c>
      <c r="V41" s="344">
        <v>8.9913018365372174E-2</v>
      </c>
      <c r="W41" s="307">
        <v>0</v>
      </c>
      <c r="X41" s="344">
        <v>0</v>
      </c>
      <c r="Y41" s="307">
        <v>748.46100000000001</v>
      </c>
      <c r="Z41" s="344">
        <v>11.896126504996431</v>
      </c>
      <c r="AA41" s="300">
        <v>-5.6660000000000004</v>
      </c>
      <c r="AB41" s="344">
        <v>-9.0056065415979977E-2</v>
      </c>
      <c r="AC41" s="319">
        <v>1384.856</v>
      </c>
      <c r="AD41" s="347">
        <v>22.372009723101307</v>
      </c>
      <c r="AE41" s="300">
        <v>264.09899999999999</v>
      </c>
      <c r="AF41" s="344">
        <v>4.2664547042156959</v>
      </c>
      <c r="AG41" s="300">
        <v>10330.834999999999</v>
      </c>
      <c r="AH41" s="344">
        <v>166.89211085322609</v>
      </c>
      <c r="AI41" s="109" t="s">
        <v>66</v>
      </c>
    </row>
    <row r="42" spans="1:35" ht="30" customHeight="1">
      <c r="A42" s="109" t="s">
        <v>67</v>
      </c>
      <c r="B42" s="503">
        <v>597205.01</v>
      </c>
      <c r="C42" s="300">
        <v>2115.42</v>
      </c>
      <c r="D42" s="344">
        <v>35.422006925226569</v>
      </c>
      <c r="E42" s="310">
        <v>1809.2670000000001</v>
      </c>
      <c r="F42" s="344">
        <v>30.295576388416432</v>
      </c>
      <c r="G42" s="310">
        <v>186.678</v>
      </c>
      <c r="H42" s="344">
        <v>3.1258612515658566</v>
      </c>
      <c r="I42" s="307">
        <v>119.47499999999999</v>
      </c>
      <c r="J42" s="350">
        <v>2.0005692852442749</v>
      </c>
      <c r="K42" s="300">
        <v>322.875</v>
      </c>
      <c r="L42" s="344">
        <v>5.3978790570853947</v>
      </c>
      <c r="M42" s="313">
        <v>194.33</v>
      </c>
      <c r="N42" s="344">
        <v>3.2488419269482147</v>
      </c>
      <c r="O42" s="315">
        <v>60.732999999999997</v>
      </c>
      <c r="P42" s="344">
        <v>1.0153446032488338</v>
      </c>
      <c r="Q42" s="315">
        <v>67.811999999999998</v>
      </c>
      <c r="R42" s="344">
        <v>1.1336925268883462</v>
      </c>
      <c r="S42" s="307">
        <v>3.6280000000000001</v>
      </c>
      <c r="T42" s="344">
        <v>6.0653519842371849E-2</v>
      </c>
      <c r="U42" s="307">
        <v>0</v>
      </c>
      <c r="V42" s="344">
        <v>0</v>
      </c>
      <c r="W42" s="307">
        <v>0</v>
      </c>
      <c r="X42" s="344">
        <v>0</v>
      </c>
      <c r="Y42" s="307">
        <v>3.6280000000000001</v>
      </c>
      <c r="Z42" s="344">
        <v>6.0653519842371849E-2</v>
      </c>
      <c r="AA42" s="300">
        <v>-156.179</v>
      </c>
      <c r="AB42" s="344">
        <v>-2.6110270329277268</v>
      </c>
      <c r="AC42" s="319">
        <v>727.11599999999999</v>
      </c>
      <c r="AD42" s="347">
        <v>12.17531647967923</v>
      </c>
      <c r="AE42" s="300">
        <v>266.815</v>
      </c>
      <c r="AF42" s="344">
        <v>4.4677287620209345</v>
      </c>
      <c r="AG42" s="300">
        <v>2795.07</v>
      </c>
      <c r="AH42" s="344">
        <v>46.802520963446035</v>
      </c>
      <c r="AI42" s="109" t="s">
        <v>67</v>
      </c>
    </row>
    <row r="43" spans="1:35" ht="30" customHeight="1">
      <c r="A43" s="109" t="s">
        <v>68</v>
      </c>
      <c r="B43" s="503">
        <v>2277415.8709999998</v>
      </c>
      <c r="C43" s="300">
        <v>5870.8040000000001</v>
      </c>
      <c r="D43" s="344">
        <v>25.778357280974621</v>
      </c>
      <c r="E43" s="310">
        <v>4658.82</v>
      </c>
      <c r="F43" s="344">
        <v>20.456606363923949</v>
      </c>
      <c r="G43" s="310">
        <v>585.74300000000005</v>
      </c>
      <c r="H43" s="344">
        <v>2.5719632828535786</v>
      </c>
      <c r="I43" s="307">
        <v>626.24099999999999</v>
      </c>
      <c r="J43" s="350">
        <v>2.7497876341970922</v>
      </c>
      <c r="K43" s="300">
        <v>1505.162</v>
      </c>
      <c r="L43" s="344">
        <v>6.2136713945548356</v>
      </c>
      <c r="M43" s="313">
        <v>901.59900000000005</v>
      </c>
      <c r="N43" s="344">
        <v>3.7220179061517928</v>
      </c>
      <c r="O43" s="315">
        <v>177.71799999999999</v>
      </c>
      <c r="P43" s="344">
        <v>0.7336627239443303</v>
      </c>
      <c r="Q43" s="315">
        <v>425.84500000000003</v>
      </c>
      <c r="R43" s="344">
        <v>1.7579907644587121</v>
      </c>
      <c r="S43" s="307">
        <v>1010.997</v>
      </c>
      <c r="T43" s="344">
        <v>4.1736392088564251</v>
      </c>
      <c r="U43" s="307">
        <v>279.23</v>
      </c>
      <c r="V43" s="344">
        <v>1.1527287185708559</v>
      </c>
      <c r="W43" s="307">
        <v>3.0760000000000001</v>
      </c>
      <c r="X43" s="344">
        <v>1.2698469141295536E-2</v>
      </c>
      <c r="Y43" s="307">
        <v>728.69100000000003</v>
      </c>
      <c r="Z43" s="344">
        <v>3.0082120211442742</v>
      </c>
      <c r="AA43" s="300">
        <v>-256.26299999999998</v>
      </c>
      <c r="AB43" s="344">
        <v>-1.0579154088282892</v>
      </c>
      <c r="AC43" s="319">
        <v>4522.5389999999998</v>
      </c>
      <c r="AD43" s="347">
        <v>19.858204457028659</v>
      </c>
      <c r="AE43" s="300">
        <v>650.26800000000003</v>
      </c>
      <c r="AF43" s="344">
        <v>2.8552887870868799</v>
      </c>
      <c r="AG43" s="300">
        <v>16258.885</v>
      </c>
      <c r="AH43" s="344">
        <v>71.391813884483128</v>
      </c>
      <c r="AI43" s="109" t="s">
        <v>68</v>
      </c>
    </row>
    <row r="44" spans="1:35" ht="30" customHeight="1">
      <c r="A44" s="109" t="s">
        <v>69</v>
      </c>
      <c r="B44" s="503">
        <v>3042712.486</v>
      </c>
      <c r="C44" s="300">
        <v>8591.2420000000002</v>
      </c>
      <c r="D44" s="344">
        <v>28.23547094748406</v>
      </c>
      <c r="E44" s="310">
        <v>6885.7430000000004</v>
      </c>
      <c r="F44" s="344">
        <v>22.630278186593014</v>
      </c>
      <c r="G44" s="310">
        <v>1065.4760000000001</v>
      </c>
      <c r="H44" s="344">
        <v>3.5017307908730224</v>
      </c>
      <c r="I44" s="307">
        <v>640.02300000000002</v>
      </c>
      <c r="J44" s="350">
        <v>2.1034619700180244</v>
      </c>
      <c r="K44" s="300">
        <v>2632.64</v>
      </c>
      <c r="L44" s="344">
        <v>8.4028269874839729</v>
      </c>
      <c r="M44" s="313">
        <v>1152.895</v>
      </c>
      <c r="N44" s="344">
        <v>3.6797956498933906</v>
      </c>
      <c r="O44" s="315">
        <v>613.40099999999995</v>
      </c>
      <c r="P44" s="344">
        <v>1.95784553791998</v>
      </c>
      <c r="Q44" s="315">
        <v>866.34400000000005</v>
      </c>
      <c r="R44" s="344">
        <v>2.7651857996706029</v>
      </c>
      <c r="S44" s="307">
        <v>1352.646</v>
      </c>
      <c r="T44" s="344">
        <v>4.3173583601678338</v>
      </c>
      <c r="U44" s="307">
        <v>7.5339999999999998</v>
      </c>
      <c r="V44" s="344">
        <v>2.4046925718557894E-2</v>
      </c>
      <c r="W44" s="307">
        <v>0</v>
      </c>
      <c r="X44" s="344">
        <v>0</v>
      </c>
      <c r="Y44" s="307">
        <v>1345.1120000000001</v>
      </c>
      <c r="Z44" s="344">
        <v>4.2933114344492758</v>
      </c>
      <c r="AA44" s="300">
        <v>-307.012</v>
      </c>
      <c r="AB44" s="344">
        <v>-0.97991701071222403</v>
      </c>
      <c r="AC44" s="319">
        <v>5893.1760000000004</v>
      </c>
      <c r="AD44" s="347">
        <v>19.36816582938885</v>
      </c>
      <c r="AE44" s="300">
        <v>375.52</v>
      </c>
      <c r="AF44" s="344">
        <v>1.2341619582127026</v>
      </c>
      <c r="AG44" s="300">
        <v>12853</v>
      </c>
      <c r="AH44" s="344">
        <v>42.241914275958308</v>
      </c>
      <c r="AI44" s="109" t="s">
        <v>69</v>
      </c>
    </row>
    <row r="45" spans="1:35" ht="30" customHeight="1">
      <c r="A45" s="109" t="s">
        <v>70</v>
      </c>
      <c r="B45" s="503">
        <v>1137908.9639999999</v>
      </c>
      <c r="C45" s="300">
        <v>2499.6570000000002</v>
      </c>
      <c r="D45" s="344">
        <v>21.967108785338652</v>
      </c>
      <c r="E45" s="310">
        <v>1931.086</v>
      </c>
      <c r="F45" s="344">
        <v>16.970478844035192</v>
      </c>
      <c r="G45" s="310">
        <v>348.25299999999999</v>
      </c>
      <c r="H45" s="344">
        <v>3.0604645100589964</v>
      </c>
      <c r="I45" s="307">
        <v>220.31800000000001</v>
      </c>
      <c r="J45" s="350">
        <v>1.9361654312444632</v>
      </c>
      <c r="K45" s="300">
        <v>1181.9369999999999</v>
      </c>
      <c r="L45" s="344">
        <v>9.8752788045147</v>
      </c>
      <c r="M45" s="313">
        <v>605.57500000000005</v>
      </c>
      <c r="N45" s="344">
        <v>5.0596791216824508</v>
      </c>
      <c r="O45" s="315">
        <v>147.66499999999999</v>
      </c>
      <c r="P45" s="344">
        <v>1.2337654584539304</v>
      </c>
      <c r="Q45" s="315">
        <v>428.697</v>
      </c>
      <c r="R45" s="344">
        <v>3.5818342243783206</v>
      </c>
      <c r="S45" s="307">
        <v>667.82100000000003</v>
      </c>
      <c r="T45" s="344">
        <v>5.5797547301673545</v>
      </c>
      <c r="U45" s="307">
        <v>230.93899999999999</v>
      </c>
      <c r="V45" s="344">
        <v>1.9295334792258982</v>
      </c>
      <c r="W45" s="307">
        <v>0.82</v>
      </c>
      <c r="X45" s="344">
        <v>6.8512354040038128E-3</v>
      </c>
      <c r="Y45" s="307">
        <v>436.06200000000001</v>
      </c>
      <c r="Z45" s="344">
        <v>3.6433700155374527</v>
      </c>
      <c r="AA45" s="300">
        <v>-96.35</v>
      </c>
      <c r="AB45" s="344">
        <v>-0.80502015997044807</v>
      </c>
      <c r="AC45" s="319">
        <v>3135.8609999999999</v>
      </c>
      <c r="AD45" s="347">
        <v>27.558100860518401</v>
      </c>
      <c r="AE45" s="300">
        <v>615.678</v>
      </c>
      <c r="AF45" s="344">
        <v>5.4106085765926002</v>
      </c>
      <c r="AG45" s="300">
        <v>7862.5910000000003</v>
      </c>
      <c r="AH45" s="344">
        <v>69.096836818661359</v>
      </c>
      <c r="AI45" s="109" t="s">
        <v>70</v>
      </c>
    </row>
    <row r="46" spans="1:35" ht="30" customHeight="1">
      <c r="A46" s="109" t="s">
        <v>71</v>
      </c>
      <c r="B46" s="503">
        <v>833177.12100000004</v>
      </c>
      <c r="C46" s="300">
        <v>1407.579</v>
      </c>
      <c r="D46" s="344">
        <v>16.894114882926555</v>
      </c>
      <c r="E46" s="310">
        <v>1098.52</v>
      </c>
      <c r="F46" s="344">
        <v>13.184711537464313</v>
      </c>
      <c r="G46" s="310">
        <v>141.29</v>
      </c>
      <c r="H46" s="344">
        <v>1.6957978854534579</v>
      </c>
      <c r="I46" s="307">
        <v>167.76900000000001</v>
      </c>
      <c r="J46" s="350">
        <v>2.0136054600087849</v>
      </c>
      <c r="K46" s="300">
        <v>836.20600000000002</v>
      </c>
      <c r="L46" s="344">
        <v>9.7769380959775809</v>
      </c>
      <c r="M46" s="313">
        <v>283.58800000000002</v>
      </c>
      <c r="N46" s="344">
        <v>3.3157168458036539</v>
      </c>
      <c r="O46" s="315">
        <v>81.536000000000001</v>
      </c>
      <c r="P46" s="344">
        <v>0.95332062266191353</v>
      </c>
      <c r="Q46" s="315">
        <v>471.08199999999999</v>
      </c>
      <c r="R46" s="344">
        <v>5.5079006275120124</v>
      </c>
      <c r="S46" s="307">
        <v>32.610999999999997</v>
      </c>
      <c r="T46" s="344">
        <v>0.3812884961934318</v>
      </c>
      <c r="U46" s="307">
        <v>32.116999999999997</v>
      </c>
      <c r="V46" s="344">
        <v>0.37551263782908989</v>
      </c>
      <c r="W46" s="307">
        <v>0.49399999999999999</v>
      </c>
      <c r="X46" s="344">
        <v>5.7758583643419499E-3</v>
      </c>
      <c r="Y46" s="307">
        <v>0</v>
      </c>
      <c r="Z46" s="344">
        <v>0</v>
      </c>
      <c r="AA46" s="300">
        <v>-148.143</v>
      </c>
      <c r="AB46" s="344">
        <v>-1.7320910641066996</v>
      </c>
      <c r="AC46" s="319">
        <v>1868.884</v>
      </c>
      <c r="AD46" s="347">
        <v>22.430812763520422</v>
      </c>
      <c r="AE46" s="300">
        <v>664.41600000000005</v>
      </c>
      <c r="AF46" s="344">
        <v>7.9744868558386646</v>
      </c>
      <c r="AG46" s="300">
        <v>8239.8259999999991</v>
      </c>
      <c r="AH46" s="344">
        <v>98.896450614370607</v>
      </c>
      <c r="AI46" s="109" t="s">
        <v>71</v>
      </c>
    </row>
    <row r="47" spans="1:35" ht="30" customHeight="1">
      <c r="A47" s="109" t="s">
        <v>72</v>
      </c>
      <c r="B47" s="503">
        <v>1148722.2290000001</v>
      </c>
      <c r="C47" s="300">
        <v>3225.7049999999999</v>
      </c>
      <c r="D47" s="344">
        <v>28.080809429517881</v>
      </c>
      <c r="E47" s="310">
        <v>2560.491</v>
      </c>
      <c r="F47" s="344">
        <v>22.289905560798545</v>
      </c>
      <c r="G47" s="310">
        <v>263.41800000000001</v>
      </c>
      <c r="H47" s="344">
        <v>2.2931392233030428</v>
      </c>
      <c r="I47" s="307">
        <v>401.79599999999999</v>
      </c>
      <c r="J47" s="350">
        <v>3.4977646454162938</v>
      </c>
      <c r="K47" s="300">
        <v>728.13</v>
      </c>
      <c r="L47" s="344">
        <v>6.2831011504410572</v>
      </c>
      <c r="M47" s="313">
        <v>410.685</v>
      </c>
      <c r="N47" s="344">
        <v>3.5438388693899245</v>
      </c>
      <c r="O47" s="315">
        <v>169.87</v>
      </c>
      <c r="P47" s="344">
        <v>1.4658239496043597</v>
      </c>
      <c r="Q47" s="315">
        <v>147.57499999999999</v>
      </c>
      <c r="R47" s="344">
        <v>1.2734383314467732</v>
      </c>
      <c r="S47" s="307">
        <v>367.96199999999999</v>
      </c>
      <c r="T47" s="344">
        <v>3.1751781488451134</v>
      </c>
      <c r="U47" s="307">
        <v>207.56399999999999</v>
      </c>
      <c r="V47" s="344">
        <v>1.7910889637704086</v>
      </c>
      <c r="W47" s="307">
        <v>0</v>
      </c>
      <c r="X47" s="344">
        <v>0</v>
      </c>
      <c r="Y47" s="307">
        <v>160.398</v>
      </c>
      <c r="Z47" s="344">
        <v>1.3840891850747046</v>
      </c>
      <c r="AA47" s="300">
        <v>-173.946</v>
      </c>
      <c r="AB47" s="344">
        <v>-1.5009961307934299</v>
      </c>
      <c r="AC47" s="319">
        <v>1268.048</v>
      </c>
      <c r="AD47" s="347">
        <v>11.038769582302564</v>
      </c>
      <c r="AE47" s="300">
        <v>325.36900000000003</v>
      </c>
      <c r="AF47" s="344">
        <v>2.8324427941404453</v>
      </c>
      <c r="AG47" s="300">
        <v>13670.805</v>
      </c>
      <c r="AH47" s="344">
        <v>119.00879651211137</v>
      </c>
      <c r="AI47" s="109" t="s">
        <v>72</v>
      </c>
    </row>
    <row r="48" spans="1:35" ht="30" customHeight="1">
      <c r="A48" s="109" t="s">
        <v>73</v>
      </c>
      <c r="B48" s="503">
        <v>1246625.3470000001</v>
      </c>
      <c r="C48" s="300">
        <v>3322.0450000000001</v>
      </c>
      <c r="D48" s="344">
        <v>26.648303020586663</v>
      </c>
      <c r="E48" s="310">
        <v>2805.422</v>
      </c>
      <c r="F48" s="344">
        <v>22.504130906300272</v>
      </c>
      <c r="G48" s="310">
        <v>271.30900000000003</v>
      </c>
      <c r="H48" s="344">
        <v>2.176347534188233</v>
      </c>
      <c r="I48" s="307">
        <v>245.31399999999999</v>
      </c>
      <c r="J48" s="350">
        <v>1.9678245800981613</v>
      </c>
      <c r="K48" s="300">
        <v>740.06700000000001</v>
      </c>
      <c r="L48" s="344">
        <v>5.8442344572740152</v>
      </c>
      <c r="M48" s="313">
        <v>301.80500000000001</v>
      </c>
      <c r="N48" s="344">
        <v>2.3833236455315321</v>
      </c>
      <c r="O48" s="315">
        <v>193.017</v>
      </c>
      <c r="P48" s="344">
        <v>1.5242357816787651</v>
      </c>
      <c r="Q48" s="315">
        <v>245.245</v>
      </c>
      <c r="R48" s="344">
        <v>1.9366750300637183</v>
      </c>
      <c r="S48" s="307">
        <v>1.2889999999999999</v>
      </c>
      <c r="T48" s="344">
        <v>1.0179102993953526E-2</v>
      </c>
      <c r="U48" s="307">
        <v>0.83699999999999997</v>
      </c>
      <c r="V48" s="344">
        <v>6.6097045817991489E-3</v>
      </c>
      <c r="W48" s="307">
        <v>0</v>
      </c>
      <c r="X48" s="344">
        <v>0</v>
      </c>
      <c r="Y48" s="307">
        <v>0.45200000000000001</v>
      </c>
      <c r="Z48" s="344">
        <v>3.5693984121543793E-3</v>
      </c>
      <c r="AA48" s="300">
        <v>-399.779</v>
      </c>
      <c r="AB48" s="344">
        <v>-3.1570144420634194</v>
      </c>
      <c r="AC48" s="319">
        <v>3084.5740000000001</v>
      </c>
      <c r="AD48" s="347">
        <v>24.743392290418431</v>
      </c>
      <c r="AE48" s="300">
        <v>880.48699999999997</v>
      </c>
      <c r="AF48" s="344">
        <v>7.0629640422352162</v>
      </c>
      <c r="AG48" s="300">
        <v>29088.534</v>
      </c>
      <c r="AH48" s="344">
        <v>233.33822042044523</v>
      </c>
      <c r="AI48" s="109" t="s">
        <v>73</v>
      </c>
    </row>
    <row r="49" spans="1:35" ht="30" customHeight="1">
      <c r="A49" s="109" t="s">
        <v>74</v>
      </c>
      <c r="B49" s="503">
        <v>685579.80299999996</v>
      </c>
      <c r="C49" s="300">
        <v>2108.8890000000001</v>
      </c>
      <c r="D49" s="344">
        <v>30.760664050659031</v>
      </c>
      <c r="E49" s="310">
        <v>1800.1210000000001</v>
      </c>
      <c r="F49" s="344">
        <v>26.256914105738325</v>
      </c>
      <c r="G49" s="310">
        <v>156.09</v>
      </c>
      <c r="H49" s="344">
        <v>2.2767590194018599</v>
      </c>
      <c r="I49" s="307">
        <v>152.678</v>
      </c>
      <c r="J49" s="350">
        <v>2.2269909255188489</v>
      </c>
      <c r="K49" s="300">
        <v>608.21799999999996</v>
      </c>
      <c r="L49" s="344">
        <v>8.4462367567612144</v>
      </c>
      <c r="M49" s="313">
        <v>278.221</v>
      </c>
      <c r="N49" s="344">
        <v>3.8636154087890557</v>
      </c>
      <c r="O49" s="315">
        <v>125.58199999999999</v>
      </c>
      <c r="P49" s="344">
        <v>1.7439393513305868</v>
      </c>
      <c r="Q49" s="315">
        <v>204.41499999999999</v>
      </c>
      <c r="R49" s="344">
        <v>2.8386819966415717</v>
      </c>
      <c r="S49" s="307">
        <v>0</v>
      </c>
      <c r="T49" s="344">
        <v>0</v>
      </c>
      <c r="U49" s="307">
        <v>0</v>
      </c>
      <c r="V49" s="344">
        <v>0</v>
      </c>
      <c r="W49" s="307">
        <v>0</v>
      </c>
      <c r="X49" s="344">
        <v>0</v>
      </c>
      <c r="Y49" s="307">
        <v>0</v>
      </c>
      <c r="Z49" s="344">
        <v>0</v>
      </c>
      <c r="AA49" s="300">
        <v>-74.322999999999993</v>
      </c>
      <c r="AB49" s="344">
        <v>-1.0321129175275372</v>
      </c>
      <c r="AC49" s="319">
        <v>1143.078</v>
      </c>
      <c r="AD49" s="347">
        <v>16.673157450059829</v>
      </c>
      <c r="AE49" s="300">
        <v>138.41200000000001</v>
      </c>
      <c r="AF49" s="344">
        <v>2.0189042821029548</v>
      </c>
      <c r="AG49" s="300">
        <v>3657.2510000000002</v>
      </c>
      <c r="AH49" s="344">
        <v>53.345372544470955</v>
      </c>
      <c r="AI49" s="109" t="s">
        <v>74</v>
      </c>
    </row>
    <row r="50" spans="1:35" ht="30" customHeight="1">
      <c r="A50" s="109" t="s">
        <v>75</v>
      </c>
      <c r="B50" s="503">
        <v>6792479.3959999997</v>
      </c>
      <c r="C50" s="300">
        <v>20500.636999999999</v>
      </c>
      <c r="D50" s="344">
        <v>30.181375319404797</v>
      </c>
      <c r="E50" s="310">
        <v>17197.819</v>
      </c>
      <c r="F50" s="344">
        <v>25.318912281320376</v>
      </c>
      <c r="G50" s="310">
        <v>1639.75</v>
      </c>
      <c r="H50" s="344">
        <v>2.4140669472852974</v>
      </c>
      <c r="I50" s="307">
        <v>1663.068</v>
      </c>
      <c r="J50" s="350">
        <v>2.4483960907991249</v>
      </c>
      <c r="K50" s="300">
        <v>5633.28</v>
      </c>
      <c r="L50" s="344">
        <v>8.0753854950371498</v>
      </c>
      <c r="M50" s="313">
        <v>2857.6039999999998</v>
      </c>
      <c r="N50" s="344">
        <v>4.096415213190209</v>
      </c>
      <c r="O50" s="315">
        <v>994.07299999999998</v>
      </c>
      <c r="P50" s="344">
        <v>1.4250175182501252</v>
      </c>
      <c r="Q50" s="315">
        <v>1781.6030000000001</v>
      </c>
      <c r="R50" s="344">
        <v>2.5539527635968162</v>
      </c>
      <c r="S50" s="307">
        <v>2054.5129999999999</v>
      </c>
      <c r="T50" s="344">
        <v>2.9451730571825405</v>
      </c>
      <c r="U50" s="307">
        <v>939.822</v>
      </c>
      <c r="V50" s="344">
        <v>1.347247952652239</v>
      </c>
      <c r="W50" s="307">
        <v>15.510999999999999</v>
      </c>
      <c r="X50" s="344">
        <v>2.2235234963204606E-2</v>
      </c>
      <c r="Y50" s="307">
        <v>1099.18</v>
      </c>
      <c r="Z50" s="344">
        <v>1.5756898695670969</v>
      </c>
      <c r="AA50" s="300">
        <v>-1231.3520000000001</v>
      </c>
      <c r="AB50" s="344">
        <v>-1.7651602760887062</v>
      </c>
      <c r="AC50" s="319">
        <v>15882.165999999999</v>
      </c>
      <c r="AD50" s="347">
        <v>23.381986273455308</v>
      </c>
      <c r="AE50" s="300">
        <v>2788.442</v>
      </c>
      <c r="AF50" s="344">
        <v>4.1051902220595275</v>
      </c>
      <c r="AG50" s="300">
        <v>57800.154999999999</v>
      </c>
      <c r="AH50" s="344">
        <v>85.094339828307369</v>
      </c>
      <c r="AI50" s="109" t="s">
        <v>75</v>
      </c>
    </row>
    <row r="51" spans="1:35" ht="30" customHeight="1">
      <c r="A51" s="109" t="s">
        <v>76</v>
      </c>
      <c r="B51" s="503">
        <v>880119.91099999996</v>
      </c>
      <c r="C51" s="300">
        <v>1180.5740000000001</v>
      </c>
      <c r="D51" s="344">
        <v>13.413785840370563</v>
      </c>
      <c r="E51" s="310">
        <v>906.29300000000001</v>
      </c>
      <c r="F51" s="344">
        <v>10.297380944038203</v>
      </c>
      <c r="G51" s="310">
        <v>151.25800000000001</v>
      </c>
      <c r="H51" s="344">
        <v>1.7186067274417114</v>
      </c>
      <c r="I51" s="307">
        <v>123.023</v>
      </c>
      <c r="J51" s="350">
        <v>1.3977981688906478</v>
      </c>
      <c r="K51" s="300">
        <v>476.46800000000002</v>
      </c>
      <c r="L51" s="344">
        <v>5.1889172165077575</v>
      </c>
      <c r="M51" s="313">
        <v>219.43100000000001</v>
      </c>
      <c r="N51" s="344">
        <v>2.3896868073732418</v>
      </c>
      <c r="O51" s="315">
        <v>126.83499999999999</v>
      </c>
      <c r="P51" s="344">
        <v>1.3812812511139496</v>
      </c>
      <c r="Q51" s="315">
        <v>130.202</v>
      </c>
      <c r="R51" s="344">
        <v>1.4179491580205661</v>
      </c>
      <c r="S51" s="307">
        <v>227.82900000000001</v>
      </c>
      <c r="T51" s="344">
        <v>2.4811442122445704</v>
      </c>
      <c r="U51" s="307">
        <v>115.589</v>
      </c>
      <c r="V51" s="344">
        <v>1.2588080461624183</v>
      </c>
      <c r="W51" s="307">
        <v>0</v>
      </c>
      <c r="X51" s="344">
        <v>0</v>
      </c>
      <c r="Y51" s="307">
        <v>112.24</v>
      </c>
      <c r="Z51" s="344">
        <v>1.2223361660821517</v>
      </c>
      <c r="AA51" s="300">
        <v>-93.685000000000002</v>
      </c>
      <c r="AB51" s="344">
        <v>-1.0202651792534425</v>
      </c>
      <c r="AC51" s="319">
        <v>1755.0260000000001</v>
      </c>
      <c r="AD51" s="347">
        <v>19.940760094904842</v>
      </c>
      <c r="AE51" s="300">
        <v>533.11699999999996</v>
      </c>
      <c r="AF51" s="344">
        <v>6.0573223413871835</v>
      </c>
      <c r="AG51" s="300">
        <v>4535.2700000000004</v>
      </c>
      <c r="AH51" s="344">
        <v>51.530137465552698</v>
      </c>
      <c r="AI51" s="109" t="s">
        <v>76</v>
      </c>
    </row>
    <row r="52" spans="1:35" ht="30" customHeight="1">
      <c r="A52" s="109" t="s">
        <v>77</v>
      </c>
      <c r="B52" s="503">
        <v>1359476.216</v>
      </c>
      <c r="C52" s="300">
        <v>3376.4290000000001</v>
      </c>
      <c r="D52" s="344">
        <v>24.83624913964659</v>
      </c>
      <c r="E52" s="310">
        <v>2744.029</v>
      </c>
      <c r="F52" s="344">
        <v>20.184457570532444</v>
      </c>
      <c r="G52" s="310">
        <v>327.88900000000001</v>
      </c>
      <c r="H52" s="344">
        <v>2.411877428534579</v>
      </c>
      <c r="I52" s="307">
        <v>304.51100000000002</v>
      </c>
      <c r="J52" s="350">
        <v>2.2399141405795659</v>
      </c>
      <c r="K52" s="300">
        <v>909.35199999999998</v>
      </c>
      <c r="L52" s="344">
        <v>6.3889894977297725</v>
      </c>
      <c r="M52" s="313">
        <v>388.70299999999997</v>
      </c>
      <c r="N52" s="344">
        <v>2.7309769866191043</v>
      </c>
      <c r="O52" s="315">
        <v>159.82599999999999</v>
      </c>
      <c r="P52" s="344">
        <v>1.122916797306388</v>
      </c>
      <c r="Q52" s="315">
        <v>360.82299999999998</v>
      </c>
      <c r="R52" s="344">
        <v>2.5350957138042798</v>
      </c>
      <c r="S52" s="307">
        <v>1025.8679999999999</v>
      </c>
      <c r="T52" s="344">
        <v>7.207615838593906</v>
      </c>
      <c r="U52" s="307">
        <v>585.74</v>
      </c>
      <c r="V52" s="344">
        <v>4.1153334554718493</v>
      </c>
      <c r="W52" s="307">
        <v>10.532</v>
      </c>
      <c r="X52" s="344">
        <v>7.3996469343103624E-2</v>
      </c>
      <c r="Y52" s="307">
        <v>429.596</v>
      </c>
      <c r="Z52" s="344">
        <v>3.0182859137789539</v>
      </c>
      <c r="AA52" s="300">
        <v>-133.41499999999999</v>
      </c>
      <c r="AB52" s="344">
        <v>-0.93735652842861461</v>
      </c>
      <c r="AC52" s="319">
        <v>2713.46</v>
      </c>
      <c r="AD52" s="347">
        <v>19.959598910702827</v>
      </c>
      <c r="AE52" s="300">
        <v>346.05399999999997</v>
      </c>
      <c r="AF52" s="344">
        <v>2.5454950658732232</v>
      </c>
      <c r="AG52" s="300">
        <v>11002.73</v>
      </c>
      <c r="AH52" s="344">
        <v>80.933596855217061</v>
      </c>
      <c r="AI52" s="109" t="s">
        <v>77</v>
      </c>
    </row>
    <row r="53" spans="1:35" ht="30" customHeight="1">
      <c r="A53" s="109" t="s">
        <v>78</v>
      </c>
      <c r="B53" s="503">
        <v>2036975.6059999999</v>
      </c>
      <c r="C53" s="300">
        <v>6105.4970000000003</v>
      </c>
      <c r="D53" s="344">
        <v>29.973343725943472</v>
      </c>
      <c r="E53" s="310">
        <v>5133.4859999999999</v>
      </c>
      <c r="F53" s="344">
        <v>25.201509457840803</v>
      </c>
      <c r="G53" s="310">
        <v>569.65599999999995</v>
      </c>
      <c r="H53" s="344">
        <v>2.7965774274471111</v>
      </c>
      <c r="I53" s="307">
        <v>402.35500000000002</v>
      </c>
      <c r="J53" s="350">
        <v>1.975256840655558</v>
      </c>
      <c r="K53" s="300">
        <v>2173.681</v>
      </c>
      <c r="L53" s="344">
        <v>10.42658297595395</v>
      </c>
      <c r="M53" s="313">
        <v>872.90099999999995</v>
      </c>
      <c r="N53" s="344">
        <v>4.1870792937386758</v>
      </c>
      <c r="O53" s="315">
        <v>709.49599999999998</v>
      </c>
      <c r="P53" s="344">
        <v>3.4032679657720819</v>
      </c>
      <c r="Q53" s="315">
        <v>591.28399999999999</v>
      </c>
      <c r="R53" s="344">
        <v>2.8362357164431926</v>
      </c>
      <c r="S53" s="307">
        <v>864.57899999999995</v>
      </c>
      <c r="T53" s="344">
        <v>4.1471608220190959</v>
      </c>
      <c r="U53" s="307">
        <v>578.40899999999999</v>
      </c>
      <c r="V53" s="344">
        <v>2.7744776867160126</v>
      </c>
      <c r="W53" s="307">
        <v>0</v>
      </c>
      <c r="X53" s="344">
        <v>0</v>
      </c>
      <c r="Y53" s="307">
        <v>286.17</v>
      </c>
      <c r="Z53" s="344">
        <v>1.3726831353030837</v>
      </c>
      <c r="AA53" s="300">
        <v>-187.136</v>
      </c>
      <c r="AB53" s="344">
        <v>-0.89764276901169882</v>
      </c>
      <c r="AC53" s="319">
        <v>4306.7879999999996</v>
      </c>
      <c r="AD53" s="347">
        <v>21.14305143033706</v>
      </c>
      <c r="AE53" s="300">
        <v>504.52800000000002</v>
      </c>
      <c r="AF53" s="344">
        <v>2.4768485126375146</v>
      </c>
      <c r="AG53" s="300">
        <v>25857.121999999999</v>
      </c>
      <c r="AH53" s="344">
        <v>126.93879064548798</v>
      </c>
      <c r="AI53" s="109" t="s">
        <v>78</v>
      </c>
    </row>
    <row r="54" spans="1:35" ht="30" customHeight="1">
      <c r="A54" s="109" t="s">
        <v>79</v>
      </c>
      <c r="B54" s="503">
        <v>1244569.537</v>
      </c>
      <c r="C54" s="300">
        <v>3231.5340000000001</v>
      </c>
      <c r="D54" s="344">
        <v>25.965073898478362</v>
      </c>
      <c r="E54" s="310">
        <v>2613.424</v>
      </c>
      <c r="F54" s="344">
        <v>20.99861777349609</v>
      </c>
      <c r="G54" s="310">
        <v>330.04899999999998</v>
      </c>
      <c r="H54" s="344">
        <v>2.6519128918708219</v>
      </c>
      <c r="I54" s="307">
        <v>288.06099999999998</v>
      </c>
      <c r="J54" s="350">
        <v>2.3145432331114493</v>
      </c>
      <c r="K54" s="300">
        <v>666.47900000000004</v>
      </c>
      <c r="L54" s="344">
        <v>5.0644562459975679</v>
      </c>
      <c r="M54" s="313">
        <v>335.11099999999999</v>
      </c>
      <c r="N54" s="344">
        <v>2.5464493210626151</v>
      </c>
      <c r="O54" s="315">
        <v>81.347999999999999</v>
      </c>
      <c r="P54" s="344">
        <v>0.61814908901767363</v>
      </c>
      <c r="Q54" s="315">
        <v>250.02</v>
      </c>
      <c r="R54" s="344">
        <v>1.8998578359172786</v>
      </c>
      <c r="S54" s="307">
        <v>1036.616</v>
      </c>
      <c r="T54" s="344">
        <v>7.8770619567923594</v>
      </c>
      <c r="U54" s="307">
        <v>819.053</v>
      </c>
      <c r="V54" s="344">
        <v>6.2238391331955638</v>
      </c>
      <c r="W54" s="307">
        <v>1.615</v>
      </c>
      <c r="X54" s="344">
        <v>1.2272099852037458E-2</v>
      </c>
      <c r="Y54" s="307">
        <v>215.94800000000001</v>
      </c>
      <c r="Z54" s="344">
        <v>1.6409507237447583</v>
      </c>
      <c r="AA54" s="300">
        <v>-114.30500000000001</v>
      </c>
      <c r="AB54" s="344">
        <v>-0.86858351305705361</v>
      </c>
      <c r="AC54" s="319">
        <v>4339.7719999999999</v>
      </c>
      <c r="AD54" s="347">
        <v>34.86966273062491</v>
      </c>
      <c r="AE54" s="300">
        <v>167.2</v>
      </c>
      <c r="AF54" s="344">
        <v>1.3434363852664344</v>
      </c>
      <c r="AG54" s="300">
        <v>9663.1710000000003</v>
      </c>
      <c r="AH54" s="344">
        <v>77.642676545762185</v>
      </c>
      <c r="AI54" s="109" t="s">
        <v>79</v>
      </c>
    </row>
    <row r="55" spans="1:35" ht="30" customHeight="1">
      <c r="A55" s="109" t="s">
        <v>80</v>
      </c>
      <c r="B55" s="503">
        <v>1124295.3259999999</v>
      </c>
      <c r="C55" s="300">
        <v>2391.1590000000001</v>
      </c>
      <c r="D55" s="344">
        <v>21.268068493242144</v>
      </c>
      <c r="E55" s="310">
        <v>1905.769</v>
      </c>
      <c r="F55" s="344">
        <v>16.950786469782052</v>
      </c>
      <c r="G55" s="310">
        <v>313.93200000000002</v>
      </c>
      <c r="H55" s="344">
        <v>2.7922556710869051</v>
      </c>
      <c r="I55" s="307">
        <v>171.458</v>
      </c>
      <c r="J55" s="350">
        <v>1.5250263523731844</v>
      </c>
      <c r="K55" s="300">
        <v>902.38099999999997</v>
      </c>
      <c r="L55" s="344">
        <v>7.7096865867983766</v>
      </c>
      <c r="M55" s="313">
        <v>379.43200000000002</v>
      </c>
      <c r="N55" s="344">
        <v>3.2417590807010366</v>
      </c>
      <c r="O55" s="315">
        <v>255.791</v>
      </c>
      <c r="P55" s="344">
        <v>2.1854055456882886</v>
      </c>
      <c r="Q55" s="315">
        <v>267.15800000000002</v>
      </c>
      <c r="R55" s="344">
        <v>2.2825219604090523</v>
      </c>
      <c r="S55" s="307">
        <v>451.86799999999999</v>
      </c>
      <c r="T55" s="344">
        <v>3.860631660688123</v>
      </c>
      <c r="U55" s="307">
        <v>305.27999999999997</v>
      </c>
      <c r="V55" s="344">
        <v>2.6082254848205011</v>
      </c>
      <c r="W55" s="307">
        <v>22.099</v>
      </c>
      <c r="X55" s="344">
        <v>0.1888075700637063</v>
      </c>
      <c r="Y55" s="307">
        <v>124.489</v>
      </c>
      <c r="Z55" s="344">
        <v>1.0635986058039157</v>
      </c>
      <c r="AA55" s="300">
        <v>-38.97</v>
      </c>
      <c r="AB55" s="344">
        <v>-0.33294859520261705</v>
      </c>
      <c r="AC55" s="319">
        <v>5047.84</v>
      </c>
      <c r="AD55" s="347">
        <v>44.897811840587515</v>
      </c>
      <c r="AE55" s="300">
        <v>593.03</v>
      </c>
      <c r="AF55" s="344">
        <v>5.274681716501239</v>
      </c>
      <c r="AG55" s="300">
        <v>8727.2440000000006</v>
      </c>
      <c r="AH55" s="344">
        <v>77.624124179628595</v>
      </c>
      <c r="AI55" s="109" t="s">
        <v>80</v>
      </c>
    </row>
    <row r="56" spans="1:35" ht="30" customHeight="1">
      <c r="A56" s="109" t="s">
        <v>81</v>
      </c>
      <c r="B56" s="503">
        <v>1792416.4580000001</v>
      </c>
      <c r="C56" s="300">
        <v>5598.9350000000004</v>
      </c>
      <c r="D56" s="344">
        <v>31.236797536702824</v>
      </c>
      <c r="E56" s="310">
        <v>4845.835</v>
      </c>
      <c r="F56" s="344">
        <v>27.035207015489252</v>
      </c>
      <c r="G56" s="310">
        <v>428.33499999999998</v>
      </c>
      <c r="H56" s="344">
        <v>2.3897069126331352</v>
      </c>
      <c r="I56" s="307">
        <v>324.76499999999999</v>
      </c>
      <c r="J56" s="350">
        <v>1.811883608580434</v>
      </c>
      <c r="K56" s="300">
        <v>1221.347</v>
      </c>
      <c r="L56" s="344">
        <v>6.593960270321868</v>
      </c>
      <c r="M56" s="313">
        <v>428.89</v>
      </c>
      <c r="N56" s="344">
        <v>2.3155447389958348</v>
      </c>
      <c r="O56" s="315">
        <v>288.39800000000002</v>
      </c>
      <c r="P56" s="344">
        <v>1.5570390348036114</v>
      </c>
      <c r="Q56" s="315">
        <v>504.05900000000003</v>
      </c>
      <c r="R56" s="344">
        <v>2.7213764965224221</v>
      </c>
      <c r="S56" s="307">
        <v>1114.9849999999999</v>
      </c>
      <c r="T56" s="344">
        <v>6.0197198601256057</v>
      </c>
      <c r="U56" s="307">
        <v>692.32</v>
      </c>
      <c r="V56" s="344">
        <v>3.7377834262901826</v>
      </c>
      <c r="W56" s="307">
        <v>49.89</v>
      </c>
      <c r="X56" s="344">
        <v>0.26935234449043394</v>
      </c>
      <c r="Y56" s="307">
        <v>372.77499999999998</v>
      </c>
      <c r="Z56" s="344">
        <v>2.0125840893449891</v>
      </c>
      <c r="AA56" s="300">
        <v>-56.860999999999997</v>
      </c>
      <c r="AB56" s="344">
        <v>-0.30698824734557156</v>
      </c>
      <c r="AC56" s="319">
        <v>5550.643</v>
      </c>
      <c r="AD56" s="347">
        <v>30.967373543275063</v>
      </c>
      <c r="AE56" s="300">
        <v>356.92899999999997</v>
      </c>
      <c r="AF56" s="344">
        <v>1.9913285130078846</v>
      </c>
      <c r="AG56" s="300">
        <v>19567.701000000001</v>
      </c>
      <c r="AH56" s="344">
        <v>109.16938924915851</v>
      </c>
      <c r="AI56" s="109" t="s">
        <v>81</v>
      </c>
    </row>
    <row r="57" spans="1:35" ht="30" customHeight="1" thickBot="1">
      <c r="A57" s="110" t="s">
        <v>82</v>
      </c>
      <c r="B57" s="301">
        <v>1577253.42</v>
      </c>
      <c r="C57" s="302">
        <v>8362.3549999999996</v>
      </c>
      <c r="D57" s="345">
        <v>53.018461674979285</v>
      </c>
      <c r="E57" s="311">
        <v>7453.1080000000002</v>
      </c>
      <c r="F57" s="345">
        <v>47.253712722968771</v>
      </c>
      <c r="G57" s="311">
        <v>576.54700000000003</v>
      </c>
      <c r="H57" s="345">
        <v>3.6553859556696988</v>
      </c>
      <c r="I57" s="308">
        <v>332.7</v>
      </c>
      <c r="J57" s="351">
        <v>2.1093629963408165</v>
      </c>
      <c r="K57" s="302">
        <v>1184.67</v>
      </c>
      <c r="L57" s="345">
        <v>7.0099583391123179</v>
      </c>
      <c r="M57" s="313">
        <v>685.803</v>
      </c>
      <c r="N57" s="345">
        <v>4.0580503083881965</v>
      </c>
      <c r="O57" s="314">
        <v>160.28100000000001</v>
      </c>
      <c r="P57" s="345">
        <v>0.94841865882588516</v>
      </c>
      <c r="Q57" s="314">
        <v>338.58600000000001</v>
      </c>
      <c r="R57" s="345">
        <v>2.0034893718982358</v>
      </c>
      <c r="S57" s="308">
        <v>842.76300000000003</v>
      </c>
      <c r="T57" s="345">
        <v>4.9868178646756602</v>
      </c>
      <c r="U57" s="308">
        <v>434.97399999999999</v>
      </c>
      <c r="V57" s="345">
        <v>2.5738388062473438</v>
      </c>
      <c r="W57" s="308">
        <v>0</v>
      </c>
      <c r="X57" s="345">
        <v>0</v>
      </c>
      <c r="Y57" s="308">
        <v>407.78899999999999</v>
      </c>
      <c r="Z57" s="345">
        <v>2.4129790584283155</v>
      </c>
      <c r="AA57" s="302">
        <v>-354.74400000000003</v>
      </c>
      <c r="AB57" s="345">
        <v>-2.0990998852423548</v>
      </c>
      <c r="AC57" s="320">
        <v>7098.1469999999999</v>
      </c>
      <c r="AD57" s="348">
        <v>45.003211975916969</v>
      </c>
      <c r="AE57" s="302">
        <v>1996.752</v>
      </c>
      <c r="AF57" s="345">
        <v>12.659677732700684</v>
      </c>
      <c r="AG57" s="302">
        <v>13171.735000000001</v>
      </c>
      <c r="AH57" s="345">
        <v>83.510581324337863</v>
      </c>
      <c r="AI57" s="110" t="s">
        <v>102</v>
      </c>
    </row>
    <row r="58" spans="1:35" s="42" customFormat="1" ht="30" customHeight="1">
      <c r="A58" s="244" t="s">
        <v>162</v>
      </c>
      <c r="B58" s="93"/>
      <c r="C58" s="93"/>
      <c r="D58" s="93"/>
      <c r="E58" s="93"/>
      <c r="F58" s="93"/>
      <c r="G58" s="93"/>
      <c r="H58" s="93"/>
      <c r="I58" s="93"/>
      <c r="J58" s="93"/>
      <c r="K58" s="93"/>
      <c r="L58" s="93"/>
      <c r="M58" s="93"/>
      <c r="N58" s="93"/>
      <c r="O58" s="220"/>
      <c r="P58" s="220"/>
    </row>
  </sheetData>
  <mergeCells count="17">
    <mergeCell ref="B5:B8"/>
    <mergeCell ref="A4:A8"/>
    <mergeCell ref="Y8:Z8"/>
    <mergeCell ref="W8:X8"/>
    <mergeCell ref="M8:N8"/>
    <mergeCell ref="C5:D8"/>
    <mergeCell ref="E7:F8"/>
    <mergeCell ref="G7:H8"/>
    <mergeCell ref="AA6:AB6"/>
    <mergeCell ref="AA7:AB8"/>
    <mergeCell ref="AI4:AI8"/>
    <mergeCell ref="I7:J8"/>
    <mergeCell ref="U8:V8"/>
    <mergeCell ref="Q8:R8"/>
    <mergeCell ref="O8:P8"/>
    <mergeCell ref="S7:T8"/>
    <mergeCell ref="K7:L8"/>
  </mergeCells>
  <phoneticPr fontId="2"/>
  <printOptions horizontalCentered="1"/>
  <pageMargins left="0" right="0" top="0.59055118110236227" bottom="0.47244094488188981" header="0" footer="0.39370078740157483"/>
  <pageSetup paperSize="9" scale="33" firstPageNumber="5" orientation="landscape" useFirstPageNumber="1" verticalDpi="1200" r:id="rId1"/>
  <headerFooter alignWithMargins="0">
    <oddFooter>&amp;R&amp;16－&amp;P－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S57"/>
  <sheetViews>
    <sheetView showGridLines="0" zoomScale="55" zoomScaleNormal="55" zoomScaleSheetLayoutView="70" workbookViewId="0"/>
  </sheetViews>
  <sheetFormatPr defaultRowHeight="13.5"/>
  <cols>
    <col min="1" max="1" width="15.5" style="111" customWidth="1"/>
    <col min="2" max="18" width="17.875" style="96" customWidth="1"/>
    <col min="19" max="19" width="18.125" style="42" customWidth="1"/>
    <col min="20" max="16384" width="9" style="96"/>
  </cols>
  <sheetData>
    <row r="1" spans="1:19" s="227" customFormat="1" ht="24">
      <c r="A1" s="224" t="s">
        <v>35</v>
      </c>
      <c r="B1" s="224"/>
      <c r="C1" s="224"/>
      <c r="D1" s="224"/>
      <c r="E1" s="224"/>
      <c r="F1" s="224"/>
      <c r="G1" s="224"/>
      <c r="H1" s="225"/>
      <c r="I1" s="225"/>
      <c r="J1" s="225"/>
      <c r="K1" s="225"/>
      <c r="L1" s="225"/>
      <c r="M1" s="225"/>
      <c r="N1" s="225"/>
      <c r="O1" s="225"/>
      <c r="P1" s="225"/>
      <c r="Q1" s="225"/>
      <c r="R1" s="225"/>
      <c r="S1" s="226"/>
    </row>
    <row r="2" spans="1:19" s="204" customFormat="1" ht="21" customHeight="1">
      <c r="A2" s="202"/>
      <c r="B2" s="202"/>
      <c r="C2" s="202"/>
      <c r="D2" s="202"/>
      <c r="E2" s="202"/>
      <c r="F2" s="202"/>
      <c r="G2" s="202"/>
      <c r="H2" s="202"/>
      <c r="I2" s="202"/>
      <c r="J2" s="202"/>
      <c r="K2" s="202"/>
      <c r="L2" s="202"/>
      <c r="M2" s="202"/>
      <c r="N2" s="202"/>
      <c r="O2" s="202"/>
      <c r="P2" s="202"/>
      <c r="Q2" s="202"/>
      <c r="R2" s="202"/>
      <c r="S2" s="203" t="s">
        <v>105</v>
      </c>
    </row>
    <row r="3" spans="1:19" s="204" customFormat="1" ht="21" customHeight="1" thickBot="1">
      <c r="A3" s="205" t="s">
        <v>197</v>
      </c>
      <c r="B3" s="205"/>
      <c r="C3" s="205"/>
      <c r="D3" s="205"/>
      <c r="E3" s="205"/>
      <c r="F3" s="205"/>
      <c r="G3" s="206"/>
      <c r="H3" s="206"/>
      <c r="I3" s="206"/>
      <c r="J3" s="206"/>
      <c r="K3" s="206"/>
      <c r="L3" s="206"/>
      <c r="M3" s="206"/>
      <c r="N3" s="206"/>
      <c r="O3" s="206"/>
      <c r="P3" s="206"/>
      <c r="Q3" s="206"/>
      <c r="R3" s="206"/>
      <c r="S3" s="182" t="s">
        <v>206</v>
      </c>
    </row>
    <row r="4" spans="1:19" s="53" customFormat="1" ht="24.95" customHeight="1" thickBot="1">
      <c r="A4" s="744" t="s">
        <v>205</v>
      </c>
      <c r="B4" s="116" t="s">
        <v>83</v>
      </c>
      <c r="C4" s="116"/>
      <c r="D4" s="116"/>
      <c r="E4" s="116"/>
      <c r="F4" s="116"/>
      <c r="G4" s="117" t="s">
        <v>84</v>
      </c>
      <c r="H4" s="118"/>
      <c r="I4" s="118"/>
      <c r="J4" s="118"/>
      <c r="K4" s="118"/>
      <c r="L4" s="118"/>
      <c r="M4" s="118"/>
      <c r="N4" s="118"/>
      <c r="O4" s="118"/>
      <c r="P4" s="119"/>
      <c r="Q4" s="119"/>
      <c r="R4" s="120"/>
      <c r="S4" s="744" t="s">
        <v>205</v>
      </c>
    </row>
    <row r="5" spans="1:19" s="53" customFormat="1" ht="24.95" customHeight="1" thickBot="1">
      <c r="A5" s="745"/>
      <c r="B5" s="752" t="s">
        <v>85</v>
      </c>
      <c r="C5" s="759" t="s">
        <v>86</v>
      </c>
      <c r="D5" s="248"/>
      <c r="E5" s="248"/>
      <c r="F5" s="249"/>
      <c r="G5" s="117" t="s">
        <v>87</v>
      </c>
      <c r="H5" s="118"/>
      <c r="I5" s="118"/>
      <c r="J5" s="118"/>
      <c r="K5" s="118"/>
      <c r="L5" s="121"/>
      <c r="M5" s="121"/>
      <c r="N5" s="121"/>
      <c r="O5" s="121"/>
      <c r="P5" s="119" t="s">
        <v>88</v>
      </c>
      <c r="Q5" s="119"/>
      <c r="R5" s="120"/>
      <c r="S5" s="745"/>
    </row>
    <row r="6" spans="1:19" s="53" customFormat="1" ht="24.95" customHeight="1" thickBot="1">
      <c r="A6" s="745"/>
      <c r="B6" s="753"/>
      <c r="C6" s="760"/>
      <c r="D6" s="250"/>
      <c r="E6" s="250"/>
      <c r="F6" s="251"/>
      <c r="G6" s="117" t="s">
        <v>89</v>
      </c>
      <c r="H6" s="118"/>
      <c r="I6" s="118"/>
      <c r="J6" s="118"/>
      <c r="K6" s="118"/>
      <c r="L6" s="363"/>
      <c r="M6" s="363"/>
      <c r="N6" s="363"/>
      <c r="O6" s="246" t="s">
        <v>90</v>
      </c>
      <c r="P6" s="245"/>
      <c r="Q6" s="123"/>
      <c r="R6" s="747" t="s">
        <v>96</v>
      </c>
      <c r="S6" s="745"/>
    </row>
    <row r="7" spans="1:19" s="53" customFormat="1" ht="24.95" customHeight="1">
      <c r="A7" s="745"/>
      <c r="B7" s="753"/>
      <c r="C7" s="760"/>
      <c r="D7" s="755" t="s">
        <v>97</v>
      </c>
      <c r="E7" s="755" t="s">
        <v>124</v>
      </c>
      <c r="F7" s="757" t="s">
        <v>98</v>
      </c>
      <c r="G7" s="742" t="s">
        <v>86</v>
      </c>
      <c r="H7" s="122"/>
      <c r="I7" s="122"/>
      <c r="J7" s="122"/>
      <c r="K7" s="750" t="s">
        <v>92</v>
      </c>
      <c r="L7" s="364"/>
      <c r="M7" s="364"/>
      <c r="N7" s="364"/>
      <c r="O7" s="742" t="s">
        <v>86</v>
      </c>
      <c r="P7" s="123" t="s">
        <v>94</v>
      </c>
      <c r="Q7" s="123" t="s">
        <v>95</v>
      </c>
      <c r="R7" s="748"/>
      <c r="S7" s="745"/>
    </row>
    <row r="8" spans="1:19" s="53" customFormat="1" ht="24.95" customHeight="1" thickBot="1">
      <c r="A8" s="746"/>
      <c r="B8" s="754"/>
      <c r="C8" s="761"/>
      <c r="D8" s="756"/>
      <c r="E8" s="756"/>
      <c r="F8" s="758"/>
      <c r="G8" s="743"/>
      <c r="H8" s="365" t="s">
        <v>97</v>
      </c>
      <c r="I8" s="365" t="s">
        <v>124</v>
      </c>
      <c r="J8" s="365" t="s">
        <v>98</v>
      </c>
      <c r="K8" s="751"/>
      <c r="L8" s="365" t="s">
        <v>97</v>
      </c>
      <c r="M8" s="365" t="s">
        <v>124</v>
      </c>
      <c r="N8" s="365" t="s">
        <v>98</v>
      </c>
      <c r="O8" s="743"/>
      <c r="P8" s="479"/>
      <c r="Q8" s="479"/>
      <c r="R8" s="749"/>
      <c r="S8" s="746"/>
    </row>
    <row r="9" spans="1:19" ht="12" customHeight="1">
      <c r="A9" s="98"/>
      <c r="B9" s="99" t="s">
        <v>108</v>
      </c>
      <c r="C9" s="236" t="s">
        <v>106</v>
      </c>
      <c r="D9" s="102" t="s">
        <v>106</v>
      </c>
      <c r="E9" s="102" t="s">
        <v>106</v>
      </c>
      <c r="F9" s="237" t="s">
        <v>106</v>
      </c>
      <c r="G9" s="103" t="s">
        <v>106</v>
      </c>
      <c r="H9" s="102" t="s">
        <v>106</v>
      </c>
      <c r="I9" s="102" t="s">
        <v>106</v>
      </c>
      <c r="J9" s="103" t="s">
        <v>106</v>
      </c>
      <c r="K9" s="102" t="s">
        <v>106</v>
      </c>
      <c r="L9" s="102" t="s">
        <v>106</v>
      </c>
      <c r="M9" s="102" t="s">
        <v>106</v>
      </c>
      <c r="N9" s="237" t="s">
        <v>106</v>
      </c>
      <c r="O9" s="99" t="s">
        <v>106</v>
      </c>
      <c r="P9" s="124" t="s">
        <v>106</v>
      </c>
      <c r="Q9" s="103" t="s">
        <v>106</v>
      </c>
      <c r="R9" s="99" t="s">
        <v>106</v>
      </c>
      <c r="S9" s="467"/>
    </row>
    <row r="10" spans="1:19" ht="24.95" customHeight="1" thickBot="1">
      <c r="A10" s="106" t="s">
        <v>99</v>
      </c>
      <c r="B10" s="286">
        <v>5.408710873086406</v>
      </c>
      <c r="C10" s="287">
        <v>14.444921257194693</v>
      </c>
      <c r="D10" s="288">
        <v>14.331918730319032</v>
      </c>
      <c r="E10" s="288">
        <v>14.276004953023616</v>
      </c>
      <c r="F10" s="366">
        <v>15.690062886259554</v>
      </c>
      <c r="G10" s="289">
        <v>6.8282074173402521</v>
      </c>
      <c r="H10" s="288">
        <v>2.6896117375097504</v>
      </c>
      <c r="I10" s="288">
        <v>21.554952709126439</v>
      </c>
      <c r="J10" s="288">
        <v>5.0596913506247461</v>
      </c>
      <c r="K10" s="288">
        <v>8.8538490036130781</v>
      </c>
      <c r="L10" s="288">
        <v>-13.642750598020896</v>
      </c>
      <c r="M10" s="288">
        <v>52.949367550030985</v>
      </c>
      <c r="N10" s="366">
        <v>20.495339235850139</v>
      </c>
      <c r="O10" s="286">
        <v>29.22505466497023</v>
      </c>
      <c r="P10" s="286">
        <v>2.4653708977641315</v>
      </c>
      <c r="Q10" s="286">
        <v>-6.2402400458917953</v>
      </c>
      <c r="R10" s="286">
        <v>10.480248898797953</v>
      </c>
      <c r="S10" s="107" t="s">
        <v>99</v>
      </c>
    </row>
    <row r="11" spans="1:19" ht="24.95" customHeight="1">
      <c r="A11" s="108" t="s">
        <v>100</v>
      </c>
      <c r="B11" s="510">
        <v>3.2210130475612431</v>
      </c>
      <c r="C11" s="512">
        <v>7.2806283971510055</v>
      </c>
      <c r="D11" s="292">
        <v>9.077851026930432</v>
      </c>
      <c r="E11" s="292">
        <v>-18.473631042316725</v>
      </c>
      <c r="F11" s="513">
        <v>11.829795541528213</v>
      </c>
      <c r="G11" s="511">
        <v>-19.646106788611547</v>
      </c>
      <c r="H11" s="292">
        <v>-16.922118612814486</v>
      </c>
      <c r="I11" s="292">
        <v>-51.081093472714421</v>
      </c>
      <c r="J11" s="292">
        <v>-2.5181370871012945</v>
      </c>
      <c r="K11" s="292">
        <v>33.807316669425603</v>
      </c>
      <c r="L11" s="292">
        <v>81.452460822109828</v>
      </c>
      <c r="M11" s="292">
        <v>-59.101230514597283</v>
      </c>
      <c r="N11" s="513">
        <v>35.634049544244419</v>
      </c>
      <c r="O11" s="510">
        <v>162.09566357062278</v>
      </c>
      <c r="P11" s="510">
        <v>-3.5575048657588582</v>
      </c>
      <c r="Q11" s="510">
        <v>22.186410197212524</v>
      </c>
      <c r="R11" s="510">
        <v>36.025584618974989</v>
      </c>
      <c r="S11" s="108" t="s">
        <v>100</v>
      </c>
    </row>
    <row r="12" spans="1:19" ht="24.95" customHeight="1">
      <c r="A12" s="109" t="s">
        <v>37</v>
      </c>
      <c r="B12" s="290">
        <v>2.3543300087452934</v>
      </c>
      <c r="C12" s="293">
        <v>8.3707847983647952</v>
      </c>
      <c r="D12" s="294">
        <v>16.183116519024153</v>
      </c>
      <c r="E12" s="294">
        <v>-22.451375259285442</v>
      </c>
      <c r="F12" s="368">
        <v>-5.1813449484755125</v>
      </c>
      <c r="G12" s="293">
        <v>-12.709975742404538</v>
      </c>
      <c r="H12" s="291">
        <v>-47.359104158440445</v>
      </c>
      <c r="I12" s="291">
        <v>236.6101959747354</v>
      </c>
      <c r="J12" s="291">
        <v>-31.508522956581714</v>
      </c>
      <c r="K12" s="291">
        <v>8.5219534806840329</v>
      </c>
      <c r="L12" s="291">
        <v>334.51387761726988</v>
      </c>
      <c r="M12" s="291" t="s">
        <v>22</v>
      </c>
      <c r="N12" s="367">
        <v>-84.168116557367213</v>
      </c>
      <c r="O12" s="290">
        <v>461.9482027344028</v>
      </c>
      <c r="P12" s="290">
        <v>78.914431552479954</v>
      </c>
      <c r="Q12" s="290">
        <v>-34.211333960429187</v>
      </c>
      <c r="R12" s="290">
        <v>1.7011367427627135</v>
      </c>
      <c r="S12" s="109" t="s">
        <v>101</v>
      </c>
    </row>
    <row r="13" spans="1:19" ht="24.95" customHeight="1">
      <c r="A13" s="109" t="s">
        <v>38</v>
      </c>
      <c r="B13" s="290">
        <v>5.1422698671965037</v>
      </c>
      <c r="C13" s="293">
        <v>43.04380920341103</v>
      </c>
      <c r="D13" s="294">
        <v>51.597836167256446</v>
      </c>
      <c r="E13" s="294">
        <v>2.9863926037045303</v>
      </c>
      <c r="F13" s="368">
        <v>36.378084613178061</v>
      </c>
      <c r="G13" s="293">
        <v>63.165889045176925</v>
      </c>
      <c r="H13" s="291">
        <v>41.862932606299523</v>
      </c>
      <c r="I13" s="291">
        <v>148.01157110631462</v>
      </c>
      <c r="J13" s="291">
        <v>39.803582220757107</v>
      </c>
      <c r="K13" s="291">
        <v>-13.385387190824787</v>
      </c>
      <c r="L13" s="291" t="s">
        <v>22</v>
      </c>
      <c r="M13" s="291" t="s">
        <v>22</v>
      </c>
      <c r="N13" s="367">
        <v>96.302952146241239</v>
      </c>
      <c r="O13" s="290">
        <v>75.769284190057704</v>
      </c>
      <c r="P13" s="290">
        <v>21.980682673009611</v>
      </c>
      <c r="Q13" s="290">
        <v>-4.8997327759482801</v>
      </c>
      <c r="R13" s="290">
        <v>15.719451567456204</v>
      </c>
      <c r="S13" s="109" t="s">
        <v>38</v>
      </c>
    </row>
    <row r="14" spans="1:19" ht="24.95" customHeight="1">
      <c r="A14" s="109" t="s">
        <v>39</v>
      </c>
      <c r="B14" s="290">
        <v>4.606764540351918</v>
      </c>
      <c r="C14" s="293">
        <v>20.711840216166166</v>
      </c>
      <c r="D14" s="294">
        <v>20.713569690229733</v>
      </c>
      <c r="E14" s="294">
        <v>15.364235913052909</v>
      </c>
      <c r="F14" s="368">
        <v>29.062784886746556</v>
      </c>
      <c r="G14" s="293">
        <v>37.267627420454005</v>
      </c>
      <c r="H14" s="291">
        <v>58.129873800180832</v>
      </c>
      <c r="I14" s="291">
        <v>-51.829139906185176</v>
      </c>
      <c r="J14" s="291">
        <v>140.17850439435685</v>
      </c>
      <c r="K14" s="291">
        <v>-93.460337245291242</v>
      </c>
      <c r="L14" s="291">
        <v>-93.781709912668745</v>
      </c>
      <c r="M14" s="291" t="s">
        <v>22</v>
      </c>
      <c r="N14" s="367">
        <v>-93.082100589235466</v>
      </c>
      <c r="O14" s="290">
        <v>208.30361966504591</v>
      </c>
      <c r="P14" s="290">
        <v>86.924831648862437</v>
      </c>
      <c r="Q14" s="290">
        <v>26.931680720105319</v>
      </c>
      <c r="R14" s="290">
        <v>5.0849990979531441</v>
      </c>
      <c r="S14" s="109" t="s">
        <v>39</v>
      </c>
    </row>
    <row r="15" spans="1:19" ht="24.95" customHeight="1">
      <c r="A15" s="109" t="s">
        <v>40</v>
      </c>
      <c r="B15" s="290">
        <v>-0.82344889654746112</v>
      </c>
      <c r="C15" s="293">
        <v>9.3103417119933454</v>
      </c>
      <c r="D15" s="294">
        <v>3.0669658384881302</v>
      </c>
      <c r="E15" s="294">
        <v>35.807610258786951</v>
      </c>
      <c r="F15" s="368">
        <v>29.298212840151962</v>
      </c>
      <c r="G15" s="293">
        <v>28.440086419164714</v>
      </c>
      <c r="H15" s="291">
        <v>55.395896690473364</v>
      </c>
      <c r="I15" s="291">
        <v>6.7870326123842517</v>
      </c>
      <c r="J15" s="291">
        <v>-2.6676113718891088</v>
      </c>
      <c r="K15" s="291">
        <v>-63.619861465166416</v>
      </c>
      <c r="L15" s="291">
        <v>-74.819529818107227</v>
      </c>
      <c r="M15" s="291" t="s">
        <v>22</v>
      </c>
      <c r="N15" s="367" t="s">
        <v>209</v>
      </c>
      <c r="O15" s="290">
        <v>129.01429053673908</v>
      </c>
      <c r="P15" s="290">
        <v>-22.222326973244094</v>
      </c>
      <c r="Q15" s="290">
        <v>123.09235815982595</v>
      </c>
      <c r="R15" s="290">
        <v>56.027414414388716</v>
      </c>
      <c r="S15" s="109" t="s">
        <v>40</v>
      </c>
    </row>
    <row r="16" spans="1:19" ht="24.95" customHeight="1">
      <c r="A16" s="109" t="s">
        <v>41</v>
      </c>
      <c r="B16" s="290">
        <v>3.850204553038111</v>
      </c>
      <c r="C16" s="293">
        <v>10.616216780104736</v>
      </c>
      <c r="D16" s="294">
        <v>11.908704104137911</v>
      </c>
      <c r="E16" s="294">
        <v>29.572514430495488</v>
      </c>
      <c r="F16" s="368">
        <v>-22.375645333114818</v>
      </c>
      <c r="G16" s="293">
        <v>-28.46747767073046</v>
      </c>
      <c r="H16" s="291">
        <v>-0.7785303122592353</v>
      </c>
      <c r="I16" s="291">
        <v>43.710612553566932</v>
      </c>
      <c r="J16" s="291">
        <v>-70.138121419224177</v>
      </c>
      <c r="K16" s="291">
        <v>-99.789623981347162</v>
      </c>
      <c r="L16" s="291">
        <v>-99.777411707983447</v>
      </c>
      <c r="M16" s="291" t="s">
        <v>22</v>
      </c>
      <c r="N16" s="367" t="s">
        <v>22</v>
      </c>
      <c r="O16" s="290">
        <v>39.423346572492562</v>
      </c>
      <c r="P16" s="290">
        <v>-46.327435532513952</v>
      </c>
      <c r="Q16" s="290">
        <v>-30.42198212176551</v>
      </c>
      <c r="R16" s="290">
        <v>49.926306631829362</v>
      </c>
      <c r="S16" s="109" t="s">
        <v>41</v>
      </c>
    </row>
    <row r="17" spans="1:19" ht="24.95" customHeight="1">
      <c r="A17" s="109" t="s">
        <v>42</v>
      </c>
      <c r="B17" s="290">
        <v>4.6253295249348696</v>
      </c>
      <c r="C17" s="293">
        <v>-13.548968436801346</v>
      </c>
      <c r="D17" s="294">
        <v>-18.430994504078896</v>
      </c>
      <c r="E17" s="294">
        <v>15.949927015540453</v>
      </c>
      <c r="F17" s="368">
        <v>-9.6069944848949831</v>
      </c>
      <c r="G17" s="293">
        <v>-4.4004635415483193</v>
      </c>
      <c r="H17" s="291">
        <v>0.16047820904945809</v>
      </c>
      <c r="I17" s="291">
        <v>2.2575400254874154</v>
      </c>
      <c r="J17" s="291">
        <v>-12.585806971252538</v>
      </c>
      <c r="K17" s="291">
        <v>-66.624883884903355</v>
      </c>
      <c r="L17" s="291">
        <v>36.028199075122075</v>
      </c>
      <c r="M17" s="291" t="s">
        <v>22</v>
      </c>
      <c r="N17" s="367">
        <v>-97.412793940069932</v>
      </c>
      <c r="O17" s="290">
        <v>-12.012273840587497</v>
      </c>
      <c r="P17" s="290">
        <v>98.289356736196396</v>
      </c>
      <c r="Q17" s="290">
        <v>123.98235564843151</v>
      </c>
      <c r="R17" s="290">
        <v>92.450985230589026</v>
      </c>
      <c r="S17" s="109" t="s">
        <v>42</v>
      </c>
    </row>
    <row r="18" spans="1:19" ht="24.95" customHeight="1">
      <c r="A18" s="109" t="s">
        <v>43</v>
      </c>
      <c r="B18" s="290">
        <v>5.8895343250899401</v>
      </c>
      <c r="C18" s="293">
        <v>-1.3763964052600102</v>
      </c>
      <c r="D18" s="294">
        <v>4.1889641077302429</v>
      </c>
      <c r="E18" s="294">
        <v>-22.67778122456339</v>
      </c>
      <c r="F18" s="368">
        <v>24.067197373631856</v>
      </c>
      <c r="G18" s="293">
        <v>15.83507343239539</v>
      </c>
      <c r="H18" s="291">
        <v>3.1179983849553707</v>
      </c>
      <c r="I18" s="291">
        <v>18.755743056295898</v>
      </c>
      <c r="J18" s="291">
        <v>38.0918481835416</v>
      </c>
      <c r="K18" s="291">
        <v>39.430452511084269</v>
      </c>
      <c r="L18" s="291">
        <v>339.81696796939468</v>
      </c>
      <c r="M18" s="291" t="s">
        <v>22</v>
      </c>
      <c r="N18" s="367">
        <v>28.564024357151396</v>
      </c>
      <c r="O18" s="290">
        <v>90.436431994851574</v>
      </c>
      <c r="P18" s="290">
        <v>33.854567584816664</v>
      </c>
      <c r="Q18" s="290">
        <v>-39.719988686411568</v>
      </c>
      <c r="R18" s="290">
        <v>67.859558576892027</v>
      </c>
      <c r="S18" s="109" t="s">
        <v>43</v>
      </c>
    </row>
    <row r="19" spans="1:19" ht="24.95" customHeight="1">
      <c r="A19" s="109" t="s">
        <v>44</v>
      </c>
      <c r="B19" s="290">
        <v>5.1118235721879159</v>
      </c>
      <c r="C19" s="293">
        <v>26.168840891465734</v>
      </c>
      <c r="D19" s="294">
        <v>18.442196736454306</v>
      </c>
      <c r="E19" s="294">
        <v>71.407941572453467</v>
      </c>
      <c r="F19" s="368">
        <v>45.615557303658562</v>
      </c>
      <c r="G19" s="293">
        <v>37.716887682887943</v>
      </c>
      <c r="H19" s="291">
        <v>49.897976203280678</v>
      </c>
      <c r="I19" s="291">
        <v>31.844868280047081</v>
      </c>
      <c r="J19" s="291">
        <v>24.139965855394436</v>
      </c>
      <c r="K19" s="291">
        <v>163.17081982835811</v>
      </c>
      <c r="L19" s="291" t="s">
        <v>209</v>
      </c>
      <c r="M19" s="291" t="s">
        <v>22</v>
      </c>
      <c r="N19" s="367">
        <v>35.672100490212927</v>
      </c>
      <c r="O19" s="290">
        <v>31.956100351574861</v>
      </c>
      <c r="P19" s="290">
        <v>36.802874110687242</v>
      </c>
      <c r="Q19" s="290">
        <v>-78.394160103846275</v>
      </c>
      <c r="R19" s="290">
        <v>-34.772594536032159</v>
      </c>
      <c r="S19" s="109" t="s">
        <v>44</v>
      </c>
    </row>
    <row r="20" spans="1:19" ht="24.95" customHeight="1">
      <c r="A20" s="109" t="s">
        <v>45</v>
      </c>
      <c r="B20" s="290">
        <v>3.8431652453164276</v>
      </c>
      <c r="C20" s="293">
        <v>39.477191094721576</v>
      </c>
      <c r="D20" s="294">
        <v>46.765409479465006</v>
      </c>
      <c r="E20" s="294">
        <v>-8.1515725280940359</v>
      </c>
      <c r="F20" s="368">
        <v>49.02367523943343</v>
      </c>
      <c r="G20" s="293">
        <v>15.927786186067536</v>
      </c>
      <c r="H20" s="291">
        <v>12.993752699613353</v>
      </c>
      <c r="I20" s="291">
        <v>-3.373730248853775</v>
      </c>
      <c r="J20" s="291">
        <v>37.164384520282709</v>
      </c>
      <c r="K20" s="291">
        <v>-54.514186468920713</v>
      </c>
      <c r="L20" s="291">
        <v>188.83372683463244</v>
      </c>
      <c r="M20" s="291">
        <v>-66.439569423627205</v>
      </c>
      <c r="N20" s="367">
        <v>-94.591775545663737</v>
      </c>
      <c r="O20" s="290">
        <v>-26.980646160697859</v>
      </c>
      <c r="P20" s="290">
        <v>-13.317055594028957</v>
      </c>
      <c r="Q20" s="290">
        <v>-22.478567999451343</v>
      </c>
      <c r="R20" s="290">
        <v>27.54087061956551</v>
      </c>
      <c r="S20" s="109" t="s">
        <v>45</v>
      </c>
    </row>
    <row r="21" spans="1:19" ht="24.95" customHeight="1">
      <c r="A21" s="109" t="s">
        <v>46</v>
      </c>
      <c r="B21" s="290">
        <v>6.2618094143742837</v>
      </c>
      <c r="C21" s="293">
        <v>10.891625129126581</v>
      </c>
      <c r="D21" s="294">
        <v>12.94657141008264</v>
      </c>
      <c r="E21" s="294">
        <v>19.751350803876932</v>
      </c>
      <c r="F21" s="368">
        <v>-13.887415273435991</v>
      </c>
      <c r="G21" s="293">
        <v>11.777742243912485</v>
      </c>
      <c r="H21" s="291">
        <v>6.4541989829357789</v>
      </c>
      <c r="I21" s="291">
        <v>33.940423852794339</v>
      </c>
      <c r="J21" s="291">
        <v>10.509798342886484</v>
      </c>
      <c r="K21" s="291">
        <v>-9.2433286887272743</v>
      </c>
      <c r="L21" s="291">
        <v>153.48850641099691</v>
      </c>
      <c r="M21" s="291">
        <v>-93.161921287167758</v>
      </c>
      <c r="N21" s="367">
        <v>-31.556460130994751</v>
      </c>
      <c r="O21" s="290">
        <v>-16.055113156056152</v>
      </c>
      <c r="P21" s="290">
        <v>-10.639996137867755</v>
      </c>
      <c r="Q21" s="290">
        <v>95.724914244442687</v>
      </c>
      <c r="R21" s="290">
        <v>-15.84053656275735</v>
      </c>
      <c r="S21" s="109" t="s">
        <v>46</v>
      </c>
    </row>
    <row r="22" spans="1:19" ht="24.95" customHeight="1">
      <c r="A22" s="109" t="s">
        <v>47</v>
      </c>
      <c r="B22" s="290">
        <v>5.9861471436505838</v>
      </c>
      <c r="C22" s="293">
        <v>14.271976092284163</v>
      </c>
      <c r="D22" s="294">
        <v>12.993360262798433</v>
      </c>
      <c r="E22" s="294">
        <v>23.478378769171584</v>
      </c>
      <c r="F22" s="368">
        <v>14.54753286920203</v>
      </c>
      <c r="G22" s="293">
        <v>22.86267084535794</v>
      </c>
      <c r="H22" s="291">
        <v>4.7218752546025939</v>
      </c>
      <c r="I22" s="291">
        <v>110.25140008875525</v>
      </c>
      <c r="J22" s="291">
        <v>11.768235015324564</v>
      </c>
      <c r="K22" s="291">
        <v>28.186673463854163</v>
      </c>
      <c r="L22" s="291">
        <v>6.7212937478852126</v>
      </c>
      <c r="M22" s="291">
        <v>-36.697632185513726</v>
      </c>
      <c r="N22" s="367">
        <v>49.88434626973185</v>
      </c>
      <c r="O22" s="290">
        <v>157.9613214418477</v>
      </c>
      <c r="P22" s="290">
        <v>-14.640804012591147</v>
      </c>
      <c r="Q22" s="290">
        <v>5.3616638253479465</v>
      </c>
      <c r="R22" s="290">
        <v>-30.654047153763472</v>
      </c>
      <c r="S22" s="109" t="s">
        <v>47</v>
      </c>
    </row>
    <row r="23" spans="1:19" ht="24.95" customHeight="1">
      <c r="A23" s="109" t="s">
        <v>48</v>
      </c>
      <c r="B23" s="290">
        <v>7.6746823551227834</v>
      </c>
      <c r="C23" s="293">
        <v>16.263770017717746</v>
      </c>
      <c r="D23" s="294">
        <v>17.202605931159894</v>
      </c>
      <c r="E23" s="294">
        <v>16.928531836005575</v>
      </c>
      <c r="F23" s="368">
        <v>8.2441489877210188</v>
      </c>
      <c r="G23" s="293">
        <v>15.806418033739902</v>
      </c>
      <c r="H23" s="291">
        <v>14.297729268719735</v>
      </c>
      <c r="I23" s="291">
        <v>45.889645178702324</v>
      </c>
      <c r="J23" s="291">
        <v>8.0126414406982462</v>
      </c>
      <c r="K23" s="291">
        <v>-32.216236737314006</v>
      </c>
      <c r="L23" s="291">
        <v>-66.104765503890917</v>
      </c>
      <c r="M23" s="291" t="s">
        <v>209</v>
      </c>
      <c r="N23" s="367">
        <v>-18.490769398522104</v>
      </c>
      <c r="O23" s="290">
        <v>4.8285474002327362</v>
      </c>
      <c r="P23" s="290">
        <v>-2.1465901223238291</v>
      </c>
      <c r="Q23" s="290">
        <v>-17.778807436646531</v>
      </c>
      <c r="R23" s="290">
        <v>11.058645252829976</v>
      </c>
      <c r="S23" s="109" t="s">
        <v>48</v>
      </c>
    </row>
    <row r="24" spans="1:19" ht="24.95" customHeight="1">
      <c r="A24" s="109" t="s">
        <v>49</v>
      </c>
      <c r="B24" s="290">
        <v>6.0830842607984152</v>
      </c>
      <c r="C24" s="293">
        <v>20.7900041319878</v>
      </c>
      <c r="D24" s="294">
        <v>20.801220904960573</v>
      </c>
      <c r="E24" s="294">
        <v>23.837783155530758</v>
      </c>
      <c r="F24" s="368">
        <v>17.010473359638169</v>
      </c>
      <c r="G24" s="293">
        <v>18.032400760572514</v>
      </c>
      <c r="H24" s="291">
        <v>31.34359178932425</v>
      </c>
      <c r="I24" s="291">
        <v>83.463653196149124</v>
      </c>
      <c r="J24" s="291">
        <v>-19.553234555834848</v>
      </c>
      <c r="K24" s="291">
        <v>21.031327275977787</v>
      </c>
      <c r="L24" s="291">
        <v>-20.037755383377501</v>
      </c>
      <c r="M24" s="291">
        <v>159.87464236881112</v>
      </c>
      <c r="N24" s="367">
        <v>32.204917016028304</v>
      </c>
      <c r="O24" s="290">
        <v>-8.6088660105789359</v>
      </c>
      <c r="P24" s="290">
        <v>-2.2270607110717577</v>
      </c>
      <c r="Q24" s="290">
        <v>-2.8817662117956075</v>
      </c>
      <c r="R24" s="290">
        <v>-40.036639769739324</v>
      </c>
      <c r="S24" s="109" t="s">
        <v>49</v>
      </c>
    </row>
    <row r="25" spans="1:19" ht="24.95" customHeight="1">
      <c r="A25" s="109" t="s">
        <v>50</v>
      </c>
      <c r="B25" s="290">
        <v>5.6896332638230973</v>
      </c>
      <c r="C25" s="293">
        <v>-15.025080766350925</v>
      </c>
      <c r="D25" s="294">
        <v>-18.719810516527701</v>
      </c>
      <c r="E25" s="294">
        <v>4.9881453859079699</v>
      </c>
      <c r="F25" s="368">
        <v>12.202390354341077</v>
      </c>
      <c r="G25" s="293">
        <v>-10.276611023745374</v>
      </c>
      <c r="H25" s="291">
        <v>-37.795636968811387</v>
      </c>
      <c r="I25" s="291">
        <v>52.551767772283711</v>
      </c>
      <c r="J25" s="291">
        <v>6.9993165897830067</v>
      </c>
      <c r="K25" s="291">
        <v>354.55709165386588</v>
      </c>
      <c r="L25" s="291">
        <v>-56.963232031031708</v>
      </c>
      <c r="M25" s="291" t="s">
        <v>22</v>
      </c>
      <c r="N25" s="367" t="s">
        <v>209</v>
      </c>
      <c r="O25" s="290">
        <v>282.10477303436437</v>
      </c>
      <c r="P25" s="290">
        <v>-1.7646780829178965</v>
      </c>
      <c r="Q25" s="290">
        <v>-58.012962632620649</v>
      </c>
      <c r="R25" s="290">
        <v>55.705305118047619</v>
      </c>
      <c r="S25" s="109" t="s">
        <v>50</v>
      </c>
    </row>
    <row r="26" spans="1:19" ht="24.95" customHeight="1">
      <c r="A26" s="109" t="s">
        <v>51</v>
      </c>
      <c r="B26" s="290">
        <v>4.6108452930155437</v>
      </c>
      <c r="C26" s="293">
        <v>-16.179187850114616</v>
      </c>
      <c r="D26" s="294">
        <v>-21.612692470193878</v>
      </c>
      <c r="E26" s="294">
        <v>53.189291327458648</v>
      </c>
      <c r="F26" s="368">
        <v>-17.11403027875005</v>
      </c>
      <c r="G26" s="293">
        <v>15.598948214085624</v>
      </c>
      <c r="H26" s="291">
        <v>-9.9985304305838412</v>
      </c>
      <c r="I26" s="291">
        <v>362.62626262626264</v>
      </c>
      <c r="J26" s="291">
        <v>-31.201225344108224</v>
      </c>
      <c r="K26" s="291">
        <v>-93.535278086948168</v>
      </c>
      <c r="L26" s="291" t="s">
        <v>22</v>
      </c>
      <c r="M26" s="291" t="s">
        <v>22</v>
      </c>
      <c r="N26" s="367">
        <v>-40.161549782660778</v>
      </c>
      <c r="O26" s="290">
        <v>-75.365128234366239</v>
      </c>
      <c r="P26" s="290">
        <v>2.7650550193313279</v>
      </c>
      <c r="Q26" s="290">
        <v>-5.6100537652142464</v>
      </c>
      <c r="R26" s="290">
        <v>70.355978671116588</v>
      </c>
      <c r="S26" s="109" t="s">
        <v>51</v>
      </c>
    </row>
    <row r="27" spans="1:19" ht="24.95" customHeight="1">
      <c r="A27" s="109" t="s">
        <v>52</v>
      </c>
      <c r="B27" s="290">
        <v>6.4251975586371799</v>
      </c>
      <c r="C27" s="293">
        <v>-12.650660517957306</v>
      </c>
      <c r="D27" s="294">
        <v>-14.258259363679713</v>
      </c>
      <c r="E27" s="294">
        <v>7.5625956297638623</v>
      </c>
      <c r="F27" s="368">
        <v>-17.805917002229691</v>
      </c>
      <c r="G27" s="293">
        <v>22.29608994497039</v>
      </c>
      <c r="H27" s="291">
        <v>5.1039351352436029</v>
      </c>
      <c r="I27" s="291">
        <v>117.37336064320871</v>
      </c>
      <c r="J27" s="291">
        <v>12.845408729689424</v>
      </c>
      <c r="K27" s="291">
        <v>-57.198012638739833</v>
      </c>
      <c r="L27" s="291" t="s">
        <v>22</v>
      </c>
      <c r="M27" s="291">
        <v>-82.370225269343777</v>
      </c>
      <c r="N27" s="367">
        <v>-52.675300219065953</v>
      </c>
      <c r="O27" s="290" t="s">
        <v>209</v>
      </c>
      <c r="P27" s="290">
        <v>14.567983613377805</v>
      </c>
      <c r="Q27" s="290">
        <v>-65.64302932675281</v>
      </c>
      <c r="R27" s="290">
        <v>33.849812621773253</v>
      </c>
      <c r="S27" s="109" t="s">
        <v>52</v>
      </c>
    </row>
    <row r="28" spans="1:19" ht="24.95" customHeight="1">
      <c r="A28" s="109" t="s">
        <v>53</v>
      </c>
      <c r="B28" s="290">
        <v>1.3435078238727982</v>
      </c>
      <c r="C28" s="293">
        <v>-12.869049463036916</v>
      </c>
      <c r="D28" s="294">
        <v>-15.372772166239102</v>
      </c>
      <c r="E28" s="294">
        <v>-1.965539925445043</v>
      </c>
      <c r="F28" s="368">
        <v>-4.3470917242144793</v>
      </c>
      <c r="G28" s="293">
        <v>106.39122163967892</v>
      </c>
      <c r="H28" s="291">
        <v>57.072657317311183</v>
      </c>
      <c r="I28" s="291">
        <v>197.00435599248692</v>
      </c>
      <c r="J28" s="291">
        <v>134.6715965079338</v>
      </c>
      <c r="K28" s="291">
        <v>-39.142578759337439</v>
      </c>
      <c r="L28" s="291" t="s">
        <v>22</v>
      </c>
      <c r="M28" s="291" t="s">
        <v>22</v>
      </c>
      <c r="N28" s="367">
        <v>-60.087690808704124</v>
      </c>
      <c r="O28" s="290">
        <v>182.64187050712729</v>
      </c>
      <c r="P28" s="290">
        <v>51.145058003084557</v>
      </c>
      <c r="Q28" s="290">
        <v>-42.04064560306049</v>
      </c>
      <c r="R28" s="290">
        <v>24.122423018638756</v>
      </c>
      <c r="S28" s="109" t="s">
        <v>53</v>
      </c>
    </row>
    <row r="29" spans="1:19" ht="24.95" customHeight="1">
      <c r="A29" s="109" t="s">
        <v>54</v>
      </c>
      <c r="B29" s="290">
        <v>5.0372396842726346</v>
      </c>
      <c r="C29" s="293">
        <v>-14.203331046122784</v>
      </c>
      <c r="D29" s="294">
        <v>-20.168337525966336</v>
      </c>
      <c r="E29" s="294">
        <v>1.1393377429420184</v>
      </c>
      <c r="F29" s="368">
        <v>13.390144540600261</v>
      </c>
      <c r="G29" s="293">
        <v>-1.7672073771160655</v>
      </c>
      <c r="H29" s="291">
        <v>21.301828716277399</v>
      </c>
      <c r="I29" s="291">
        <v>-12.182345500772968</v>
      </c>
      <c r="J29" s="291">
        <v>-13.960262291391103</v>
      </c>
      <c r="K29" s="291">
        <v>-31.116606854824909</v>
      </c>
      <c r="L29" s="291" t="s">
        <v>22</v>
      </c>
      <c r="M29" s="291">
        <v>275.29411764705884</v>
      </c>
      <c r="N29" s="367">
        <v>93.046840090921449</v>
      </c>
      <c r="O29" s="290">
        <v>-48.993352006209292</v>
      </c>
      <c r="P29" s="290">
        <v>-20.56409130717978</v>
      </c>
      <c r="Q29" s="290">
        <v>-25.479726512091545</v>
      </c>
      <c r="R29" s="290">
        <v>-16.878368147101241</v>
      </c>
      <c r="S29" s="109" t="s">
        <v>54</v>
      </c>
    </row>
    <row r="30" spans="1:19" ht="24.95" customHeight="1">
      <c r="A30" s="109" t="s">
        <v>55</v>
      </c>
      <c r="B30" s="290">
        <v>4.2820392037412205</v>
      </c>
      <c r="C30" s="293">
        <v>3.7123696437297156</v>
      </c>
      <c r="D30" s="294">
        <v>-3.533520457622302</v>
      </c>
      <c r="E30" s="294">
        <v>25.719167227157129</v>
      </c>
      <c r="F30" s="368">
        <v>43.523696165834878</v>
      </c>
      <c r="G30" s="293">
        <v>5.8644665895576225</v>
      </c>
      <c r="H30" s="291">
        <v>0.6117355774612605</v>
      </c>
      <c r="I30" s="291">
        <v>-11.663513903094966</v>
      </c>
      <c r="J30" s="291">
        <v>31.777450906709333</v>
      </c>
      <c r="K30" s="291">
        <v>286.70517134223445</v>
      </c>
      <c r="L30" s="291" t="s">
        <v>209</v>
      </c>
      <c r="M30" s="291" t="s">
        <v>22</v>
      </c>
      <c r="N30" s="367">
        <v>141.42998292583573</v>
      </c>
      <c r="O30" s="290">
        <v>85.192761841729208</v>
      </c>
      <c r="P30" s="290">
        <v>-14.595434727249625</v>
      </c>
      <c r="Q30" s="290">
        <v>236.66200945477812</v>
      </c>
      <c r="R30" s="290">
        <v>6.7942542291846451</v>
      </c>
      <c r="S30" s="109" t="s">
        <v>55</v>
      </c>
    </row>
    <row r="31" spans="1:19" ht="24.95" customHeight="1">
      <c r="A31" s="109" t="s">
        <v>56</v>
      </c>
      <c r="B31" s="290">
        <v>4.6607298147293079</v>
      </c>
      <c r="C31" s="293">
        <v>-4.5684610301087361</v>
      </c>
      <c r="D31" s="294">
        <v>-3.6430869509174215</v>
      </c>
      <c r="E31" s="294">
        <v>-5.5578591212910311</v>
      </c>
      <c r="F31" s="368">
        <v>-9.6621095973587359</v>
      </c>
      <c r="G31" s="293">
        <v>10.663891586883125</v>
      </c>
      <c r="H31" s="291">
        <v>34.509853393045404</v>
      </c>
      <c r="I31" s="291">
        <v>81.60556092716962</v>
      </c>
      <c r="J31" s="291">
        <v>-27.973504985775449</v>
      </c>
      <c r="K31" s="291">
        <v>-38.698746475524004</v>
      </c>
      <c r="L31" s="291">
        <v>-52.545237621793596</v>
      </c>
      <c r="M31" s="291" t="s">
        <v>209</v>
      </c>
      <c r="N31" s="367">
        <v>-42.598825216294223</v>
      </c>
      <c r="O31" s="290">
        <v>8.0613512012985638</v>
      </c>
      <c r="P31" s="290">
        <v>-20.560541736039184</v>
      </c>
      <c r="Q31" s="290">
        <v>-12.791468808849018</v>
      </c>
      <c r="R31" s="290">
        <v>240.05917706368132</v>
      </c>
      <c r="S31" s="109" t="s">
        <v>56</v>
      </c>
    </row>
    <row r="32" spans="1:19" ht="24.95" customHeight="1">
      <c r="A32" s="109" t="s">
        <v>57</v>
      </c>
      <c r="B32" s="290">
        <v>5.6390524203278005</v>
      </c>
      <c r="C32" s="293">
        <v>22.826494476134741</v>
      </c>
      <c r="D32" s="294">
        <v>27.778875782508578</v>
      </c>
      <c r="E32" s="294">
        <v>11.95259738401819</v>
      </c>
      <c r="F32" s="368">
        <v>-5.3141695353248792</v>
      </c>
      <c r="G32" s="293">
        <v>-0.80027381571208878</v>
      </c>
      <c r="H32" s="291">
        <v>-2.2517678057695889E-2</v>
      </c>
      <c r="I32" s="291">
        <v>93.299204715038627</v>
      </c>
      <c r="J32" s="291">
        <v>-23.882773539874165</v>
      </c>
      <c r="K32" s="291">
        <v>-6.5534533966016681</v>
      </c>
      <c r="L32" s="291">
        <v>43.341985593348653</v>
      </c>
      <c r="M32" s="291">
        <v>-97.251286691929195</v>
      </c>
      <c r="N32" s="367">
        <v>-24.958615188440263</v>
      </c>
      <c r="O32" s="290">
        <v>10.191200201071652</v>
      </c>
      <c r="P32" s="290">
        <v>-20.406568763045897</v>
      </c>
      <c r="Q32" s="290">
        <v>65.347459167510578</v>
      </c>
      <c r="R32" s="290">
        <v>51.09438724704944</v>
      </c>
      <c r="S32" s="109" t="s">
        <v>57</v>
      </c>
    </row>
    <row r="33" spans="1:19" ht="24.95" customHeight="1">
      <c r="A33" s="109" t="s">
        <v>58</v>
      </c>
      <c r="B33" s="290">
        <v>6.8393613480709092</v>
      </c>
      <c r="C33" s="293">
        <v>19.750659014287478</v>
      </c>
      <c r="D33" s="294">
        <v>22.397586807945572</v>
      </c>
      <c r="E33" s="294">
        <v>-19.420401091646823</v>
      </c>
      <c r="F33" s="368">
        <v>31.740080406457736</v>
      </c>
      <c r="G33" s="293">
        <v>10.63379301368002</v>
      </c>
      <c r="H33" s="291">
        <v>-1.3081219349760858</v>
      </c>
      <c r="I33" s="291">
        <v>58.164330826515908</v>
      </c>
      <c r="J33" s="291">
        <v>10.867514362145769</v>
      </c>
      <c r="K33" s="291">
        <v>-4.9397058908882627</v>
      </c>
      <c r="L33" s="291">
        <v>-34.182519650063341</v>
      </c>
      <c r="M33" s="291">
        <v>157.4288464182593</v>
      </c>
      <c r="N33" s="367">
        <v>1.4588562437633783</v>
      </c>
      <c r="O33" s="290">
        <v>94.299220002335289</v>
      </c>
      <c r="P33" s="290">
        <v>14.665244121523429</v>
      </c>
      <c r="Q33" s="290">
        <v>2.9136837222050218</v>
      </c>
      <c r="R33" s="290">
        <v>57.647771404047461</v>
      </c>
      <c r="S33" s="109" t="s">
        <v>58</v>
      </c>
    </row>
    <row r="34" spans="1:19" ht="24.95" customHeight="1">
      <c r="A34" s="109" t="s">
        <v>59</v>
      </c>
      <c r="B34" s="290">
        <v>6.158819247789296</v>
      </c>
      <c r="C34" s="293">
        <v>19.141587583329311</v>
      </c>
      <c r="D34" s="294">
        <v>16.133924386117712</v>
      </c>
      <c r="E34" s="294">
        <v>15.473838092443671</v>
      </c>
      <c r="F34" s="368">
        <v>72.833315490846786</v>
      </c>
      <c r="G34" s="293">
        <v>14.025434241105742</v>
      </c>
      <c r="H34" s="291">
        <v>66.806848494746589</v>
      </c>
      <c r="I34" s="291">
        <v>-38.995372015463715</v>
      </c>
      <c r="J34" s="291">
        <v>5.6025569222152711</v>
      </c>
      <c r="K34" s="291">
        <v>18.097282276856362</v>
      </c>
      <c r="L34" s="291">
        <v>28.534463638827958</v>
      </c>
      <c r="M34" s="291">
        <v>-84.777227722772281</v>
      </c>
      <c r="N34" s="367">
        <v>14.554154160620314</v>
      </c>
      <c r="O34" s="290">
        <v>106.37205442767024</v>
      </c>
      <c r="P34" s="290">
        <v>-4.0012793909844362</v>
      </c>
      <c r="Q34" s="290">
        <v>-31.764165401498104</v>
      </c>
      <c r="R34" s="290">
        <v>73.340624457089433</v>
      </c>
      <c r="S34" s="109" t="s">
        <v>59</v>
      </c>
    </row>
    <row r="35" spans="1:19" ht="24.95" customHeight="1">
      <c r="A35" s="109" t="s">
        <v>60</v>
      </c>
      <c r="B35" s="290">
        <v>3.4710948931659544</v>
      </c>
      <c r="C35" s="293">
        <v>-13.895299109868915</v>
      </c>
      <c r="D35" s="294">
        <v>-13.30280847607365</v>
      </c>
      <c r="E35" s="294">
        <v>-26.033044864032419</v>
      </c>
      <c r="F35" s="368">
        <v>-8.8676725334884878</v>
      </c>
      <c r="G35" s="293">
        <v>6.9768090520006609</v>
      </c>
      <c r="H35" s="291">
        <v>-18.777933541464193</v>
      </c>
      <c r="I35" s="291">
        <v>15.377379667140545</v>
      </c>
      <c r="J35" s="291">
        <v>47.367046697476411</v>
      </c>
      <c r="K35" s="291">
        <v>-55.563726628580866</v>
      </c>
      <c r="L35" s="291">
        <v>-78.725701183522219</v>
      </c>
      <c r="M35" s="291" t="s">
        <v>209</v>
      </c>
      <c r="N35" s="367">
        <v>-50.816557092878519</v>
      </c>
      <c r="O35" s="290">
        <v>99.680286036437025</v>
      </c>
      <c r="P35" s="290">
        <v>-18.435846203173227</v>
      </c>
      <c r="Q35" s="290">
        <v>-78.203049554771326</v>
      </c>
      <c r="R35" s="290">
        <v>177.60828783541285</v>
      </c>
      <c r="S35" s="109" t="s">
        <v>60</v>
      </c>
    </row>
    <row r="36" spans="1:19" ht="24.95" customHeight="1">
      <c r="A36" s="109" t="s">
        <v>61</v>
      </c>
      <c r="B36" s="290">
        <v>4.8390824202939768</v>
      </c>
      <c r="C36" s="293">
        <v>19.233483228061417</v>
      </c>
      <c r="D36" s="294">
        <v>7.6920923510779033</v>
      </c>
      <c r="E36" s="294">
        <v>143.94458521245346</v>
      </c>
      <c r="F36" s="368">
        <v>39.45882111316493</v>
      </c>
      <c r="G36" s="293">
        <v>-18.903556257895019</v>
      </c>
      <c r="H36" s="291">
        <v>-26.74034809950922</v>
      </c>
      <c r="I36" s="291">
        <v>75.609402348939085</v>
      </c>
      <c r="J36" s="291">
        <v>-46.432520132337551</v>
      </c>
      <c r="K36" s="291">
        <v>84.616661484446865</v>
      </c>
      <c r="L36" s="291">
        <v>-50.618979335622107</v>
      </c>
      <c r="M36" s="291">
        <v>-17.766816425272552</v>
      </c>
      <c r="N36" s="367">
        <v>406.81342123540628</v>
      </c>
      <c r="O36" s="290">
        <v>-27.563061655983205</v>
      </c>
      <c r="P36" s="290">
        <v>49.118488137082693</v>
      </c>
      <c r="Q36" s="290">
        <v>21.80428671039833</v>
      </c>
      <c r="R36" s="290">
        <v>-62.705854681720993</v>
      </c>
      <c r="S36" s="109" t="s">
        <v>61</v>
      </c>
    </row>
    <row r="37" spans="1:19" ht="24.95" customHeight="1">
      <c r="A37" s="109" t="s">
        <v>62</v>
      </c>
      <c r="B37" s="290">
        <v>6.3447171961680766</v>
      </c>
      <c r="C37" s="293">
        <v>12.232729987434837</v>
      </c>
      <c r="D37" s="294">
        <v>8.8019193473415527</v>
      </c>
      <c r="E37" s="294">
        <v>9.7479213431884517</v>
      </c>
      <c r="F37" s="368">
        <v>48.263996599757576</v>
      </c>
      <c r="G37" s="293">
        <v>4.7764349087963325</v>
      </c>
      <c r="H37" s="291">
        <v>0.55127284575074498</v>
      </c>
      <c r="I37" s="291">
        <v>-4.7109113046735871</v>
      </c>
      <c r="J37" s="291">
        <v>18.887673403871005</v>
      </c>
      <c r="K37" s="291">
        <v>69.560378921220575</v>
      </c>
      <c r="L37" s="291">
        <v>9.9818033979923229</v>
      </c>
      <c r="M37" s="291">
        <v>166.19550813767796</v>
      </c>
      <c r="N37" s="367">
        <v>95.738343058112349</v>
      </c>
      <c r="O37" s="290">
        <v>49.193819852871655</v>
      </c>
      <c r="P37" s="290">
        <v>-14.264650447879205</v>
      </c>
      <c r="Q37" s="290">
        <v>-1.1675857401575627</v>
      </c>
      <c r="R37" s="290">
        <v>80.199642500776235</v>
      </c>
      <c r="S37" s="109" t="s">
        <v>62</v>
      </c>
    </row>
    <row r="38" spans="1:19" ht="24.95" customHeight="1">
      <c r="A38" s="109" t="s">
        <v>63</v>
      </c>
      <c r="B38" s="290">
        <v>3.6393076620848177</v>
      </c>
      <c r="C38" s="293">
        <v>14.086358682820602</v>
      </c>
      <c r="D38" s="294">
        <v>13.830823282358679</v>
      </c>
      <c r="E38" s="294">
        <v>19.311200946825963</v>
      </c>
      <c r="F38" s="368">
        <v>10.340645694809794</v>
      </c>
      <c r="G38" s="293">
        <v>-6.1344329818392964</v>
      </c>
      <c r="H38" s="291">
        <v>-4.3761966460673705</v>
      </c>
      <c r="I38" s="291">
        <v>-11.671243901922438</v>
      </c>
      <c r="J38" s="291">
        <v>-5.2781185170255753</v>
      </c>
      <c r="K38" s="291">
        <v>71.205457794920221</v>
      </c>
      <c r="L38" s="291">
        <v>67.939861126155904</v>
      </c>
      <c r="M38" s="291">
        <v>62.655933881451489</v>
      </c>
      <c r="N38" s="367">
        <v>72.528217090058462</v>
      </c>
      <c r="O38" s="290">
        <v>93.143433689012596</v>
      </c>
      <c r="P38" s="290">
        <v>6.6364761573603204</v>
      </c>
      <c r="Q38" s="290">
        <v>-23.323477882068602</v>
      </c>
      <c r="R38" s="290">
        <v>-13.147420433245529</v>
      </c>
      <c r="S38" s="109" t="s">
        <v>63</v>
      </c>
    </row>
    <row r="39" spans="1:19" ht="24.95" customHeight="1">
      <c r="A39" s="109" t="s">
        <v>64</v>
      </c>
      <c r="B39" s="290">
        <v>4.3250010796913188</v>
      </c>
      <c r="C39" s="293">
        <v>18.468381741984459</v>
      </c>
      <c r="D39" s="294">
        <v>13.376393440432395</v>
      </c>
      <c r="E39" s="294">
        <v>35.624931004791023</v>
      </c>
      <c r="F39" s="368">
        <v>56.135352858654244</v>
      </c>
      <c r="G39" s="293">
        <v>29.202560705508745</v>
      </c>
      <c r="H39" s="291">
        <v>40.401735177185515</v>
      </c>
      <c r="I39" s="291">
        <v>100.76660675640977</v>
      </c>
      <c r="J39" s="291">
        <v>9.4965460879265606E-2</v>
      </c>
      <c r="K39" s="291">
        <v>21.659322644320383</v>
      </c>
      <c r="L39" s="291">
        <v>-19.2673191281377</v>
      </c>
      <c r="M39" s="291" t="s">
        <v>209</v>
      </c>
      <c r="N39" s="367">
        <v>233.41040611759843</v>
      </c>
      <c r="O39" s="290">
        <v>-6.2584139952046911</v>
      </c>
      <c r="P39" s="290">
        <v>-21.300906548738666</v>
      </c>
      <c r="Q39" s="290">
        <v>-37.826914109262958</v>
      </c>
      <c r="R39" s="290">
        <v>-9.9810681155694567</v>
      </c>
      <c r="S39" s="109" t="s">
        <v>64</v>
      </c>
    </row>
    <row r="40" spans="1:19" ht="24.95" customHeight="1">
      <c r="A40" s="109" t="s">
        <v>65</v>
      </c>
      <c r="B40" s="290">
        <v>5.174908698383021</v>
      </c>
      <c r="C40" s="293">
        <v>398.2530859185805</v>
      </c>
      <c r="D40" s="294" t="s">
        <v>209</v>
      </c>
      <c r="E40" s="294">
        <v>28.84429400386847</v>
      </c>
      <c r="F40" s="368">
        <v>-3.754976191222525</v>
      </c>
      <c r="G40" s="293">
        <v>-20.623619209343019</v>
      </c>
      <c r="H40" s="291">
        <v>-31.42788474870818</v>
      </c>
      <c r="I40" s="291">
        <v>29.700977854191308</v>
      </c>
      <c r="J40" s="291">
        <v>-31.5761792217303</v>
      </c>
      <c r="K40" s="291">
        <v>66.789425811308121</v>
      </c>
      <c r="L40" s="291">
        <v>79.377339901477853</v>
      </c>
      <c r="M40" s="291">
        <v>218.51160309415843</v>
      </c>
      <c r="N40" s="367">
        <v>58.19350076200152</v>
      </c>
      <c r="O40" s="290">
        <v>-27.885152449293713</v>
      </c>
      <c r="P40" s="290">
        <v>58.235667398947442</v>
      </c>
      <c r="Q40" s="290">
        <v>-72.211232498939324</v>
      </c>
      <c r="R40" s="290">
        <v>-27.185790665329719</v>
      </c>
      <c r="S40" s="109" t="s">
        <v>65</v>
      </c>
    </row>
    <row r="41" spans="1:19" ht="24.95" customHeight="1">
      <c r="A41" s="109" t="s">
        <v>66</v>
      </c>
      <c r="B41" s="290">
        <v>3.8930658577501305</v>
      </c>
      <c r="C41" s="293">
        <v>3.7240470342635064</v>
      </c>
      <c r="D41" s="294">
        <v>8.8801794911666576</v>
      </c>
      <c r="E41" s="294">
        <v>33.11344820570605</v>
      </c>
      <c r="F41" s="368">
        <v>-42.196366447622722</v>
      </c>
      <c r="G41" s="293">
        <v>82.527251332933929</v>
      </c>
      <c r="H41" s="291">
        <v>26.061973326255725</v>
      </c>
      <c r="I41" s="291">
        <v>251.4176097290254</v>
      </c>
      <c r="J41" s="291">
        <v>58.706351066322924</v>
      </c>
      <c r="K41" s="291">
        <v>496.40001581715364</v>
      </c>
      <c r="L41" s="291">
        <v>-94.027156009798119</v>
      </c>
      <c r="M41" s="291" t="s">
        <v>22</v>
      </c>
      <c r="N41" s="367" t="s">
        <v>209</v>
      </c>
      <c r="O41" s="290">
        <v>-75.239260586461569</v>
      </c>
      <c r="P41" s="290">
        <v>65.196759659647341</v>
      </c>
      <c r="Q41" s="290">
        <v>0.21477386133805965</v>
      </c>
      <c r="R41" s="290">
        <v>176.12667550307521</v>
      </c>
      <c r="S41" s="109" t="s">
        <v>66</v>
      </c>
    </row>
    <row r="42" spans="1:19" ht="24.95" customHeight="1">
      <c r="A42" s="109" t="s">
        <v>67</v>
      </c>
      <c r="B42" s="290">
        <v>4.3377243055969075</v>
      </c>
      <c r="C42" s="293">
        <v>-1.8174780316711434</v>
      </c>
      <c r="D42" s="294">
        <v>-3.8342110466438868</v>
      </c>
      <c r="E42" s="294">
        <v>11.514796716885115</v>
      </c>
      <c r="F42" s="368">
        <v>12.954156542785029</v>
      </c>
      <c r="G42" s="293">
        <v>-34.082390122004995</v>
      </c>
      <c r="H42" s="291">
        <v>-31.003507874966274</v>
      </c>
      <c r="I42" s="291">
        <v>-32.342226925861979</v>
      </c>
      <c r="J42" s="291">
        <v>-42.725867617125147</v>
      </c>
      <c r="K42" s="291">
        <v>-28.030152747470737</v>
      </c>
      <c r="L42" s="291" t="s">
        <v>22</v>
      </c>
      <c r="M42" s="291" t="s">
        <v>22</v>
      </c>
      <c r="N42" s="367">
        <v>-28.030152747470737</v>
      </c>
      <c r="O42" s="290">
        <v>315.23715835371695</v>
      </c>
      <c r="P42" s="290">
        <v>-49.860085755226613</v>
      </c>
      <c r="Q42" s="290">
        <v>4.6608324540173385</v>
      </c>
      <c r="R42" s="290">
        <v>-39.346731836374381</v>
      </c>
      <c r="S42" s="109" t="s">
        <v>67</v>
      </c>
    </row>
    <row r="43" spans="1:19" ht="24.95" customHeight="1">
      <c r="A43" s="109" t="s">
        <v>68</v>
      </c>
      <c r="B43" s="290">
        <v>2.1643761642537385</v>
      </c>
      <c r="C43" s="293">
        <v>-7.4962814501083983</v>
      </c>
      <c r="D43" s="294">
        <v>-13.433071553796111</v>
      </c>
      <c r="E43" s="294">
        <v>30.084747644788337</v>
      </c>
      <c r="F43" s="368">
        <v>21.711980129322654</v>
      </c>
      <c r="G43" s="293">
        <v>-11.927222852221007</v>
      </c>
      <c r="H43" s="291">
        <v>3.6557787355958453</v>
      </c>
      <c r="I43" s="291">
        <v>-34.594449371956841</v>
      </c>
      <c r="J43" s="291">
        <v>-24.958588848946221</v>
      </c>
      <c r="K43" s="291">
        <v>-9.6744249209983906</v>
      </c>
      <c r="L43" s="291">
        <v>-59.273596023476429</v>
      </c>
      <c r="M43" s="291">
        <v>-91.434379438055188</v>
      </c>
      <c r="N43" s="367">
        <v>83.205110799354344</v>
      </c>
      <c r="O43" s="290">
        <v>-30.802007922599401</v>
      </c>
      <c r="P43" s="290">
        <v>12.031691132591618</v>
      </c>
      <c r="Q43" s="290">
        <v>-29.299099206845383</v>
      </c>
      <c r="R43" s="290">
        <v>-47.764504825592802</v>
      </c>
      <c r="S43" s="109" t="s">
        <v>68</v>
      </c>
    </row>
    <row r="44" spans="1:19" ht="24.95" customHeight="1">
      <c r="A44" s="109" t="s">
        <v>69</v>
      </c>
      <c r="B44" s="290">
        <v>1.7889597026143917</v>
      </c>
      <c r="C44" s="293">
        <v>18.433419919220512</v>
      </c>
      <c r="D44" s="294">
        <v>16.434381045141564</v>
      </c>
      <c r="E44" s="294">
        <v>55.563699331155931</v>
      </c>
      <c r="F44" s="368">
        <v>-2.3336832917249097</v>
      </c>
      <c r="G44" s="293">
        <v>24.861805607265651</v>
      </c>
      <c r="H44" s="291">
        <v>3.0960239583715179</v>
      </c>
      <c r="I44" s="291">
        <v>137.21353824259626</v>
      </c>
      <c r="J44" s="291">
        <v>18.420304435307486</v>
      </c>
      <c r="K44" s="291">
        <v>83.954131347432451</v>
      </c>
      <c r="L44" s="291">
        <v>-97.711644068620302</v>
      </c>
      <c r="M44" s="291" t="s">
        <v>22</v>
      </c>
      <c r="N44" s="367">
        <v>231.52558079924285</v>
      </c>
      <c r="O44" s="290">
        <v>-25.81724693675865</v>
      </c>
      <c r="P44" s="290">
        <v>18.723338159619601</v>
      </c>
      <c r="Q44" s="290">
        <v>-84.479553365587691</v>
      </c>
      <c r="R44" s="290">
        <v>-32.697933685707881</v>
      </c>
      <c r="S44" s="109" t="s">
        <v>69</v>
      </c>
    </row>
    <row r="45" spans="1:19" ht="24.95" customHeight="1">
      <c r="A45" s="109" t="s">
        <v>70</v>
      </c>
      <c r="B45" s="290">
        <v>0.27739369109629308</v>
      </c>
      <c r="C45" s="293">
        <v>11.769813806181546</v>
      </c>
      <c r="D45" s="294">
        <v>1.7248736002258909</v>
      </c>
      <c r="E45" s="294">
        <v>134.86966784690608</v>
      </c>
      <c r="F45" s="368">
        <v>16.069246006659085</v>
      </c>
      <c r="G45" s="293">
        <v>30.781121369579267</v>
      </c>
      <c r="H45" s="291">
        <v>25.668210606702033</v>
      </c>
      <c r="I45" s="291">
        <v>65.577134399318254</v>
      </c>
      <c r="J45" s="291">
        <v>28.859344847694217</v>
      </c>
      <c r="K45" s="291">
        <v>45.502696225284609</v>
      </c>
      <c r="L45" s="291">
        <v>211.51563385221357</v>
      </c>
      <c r="M45" s="291" t="s">
        <v>22</v>
      </c>
      <c r="N45" s="367">
        <v>13.309652557809585</v>
      </c>
      <c r="O45" s="290">
        <v>-50.66943143127768</v>
      </c>
      <c r="P45" s="290">
        <v>44.26573490916283</v>
      </c>
      <c r="Q45" s="290">
        <v>-38.7036813951011</v>
      </c>
      <c r="R45" s="290">
        <v>-6.6932198767664488</v>
      </c>
      <c r="S45" s="109" t="s">
        <v>70</v>
      </c>
    </row>
    <row r="46" spans="1:19" ht="24.95" customHeight="1">
      <c r="A46" s="109" t="s">
        <v>71</v>
      </c>
      <c r="B46" s="290">
        <v>4.1222107948332081</v>
      </c>
      <c r="C46" s="293">
        <v>-12.19539124972475</v>
      </c>
      <c r="D46" s="294">
        <v>-16.409278895724668</v>
      </c>
      <c r="E46" s="294">
        <v>-1.1190504517492599</v>
      </c>
      <c r="F46" s="368">
        <v>14.889027371650457</v>
      </c>
      <c r="G46" s="293">
        <v>56.04439078370595</v>
      </c>
      <c r="H46" s="291">
        <v>13.08148112703465</v>
      </c>
      <c r="I46" s="291">
        <v>101.48265296036377</v>
      </c>
      <c r="J46" s="291">
        <v>92.571547703237997</v>
      </c>
      <c r="K46" s="291">
        <v>-87.467141166161937</v>
      </c>
      <c r="L46" s="291">
        <v>-82.756528648741522</v>
      </c>
      <c r="M46" s="291" t="s">
        <v>22</v>
      </c>
      <c r="N46" s="367" t="s">
        <v>22</v>
      </c>
      <c r="O46" s="290">
        <v>184.51285793850468</v>
      </c>
      <c r="P46" s="290">
        <v>-24.057476089217076</v>
      </c>
      <c r="Q46" s="290">
        <v>78.303527340647065</v>
      </c>
      <c r="R46" s="290">
        <v>22.087014912414048</v>
      </c>
      <c r="S46" s="109" t="s">
        <v>71</v>
      </c>
    </row>
    <row r="47" spans="1:19" ht="24.95" customHeight="1">
      <c r="A47" s="109" t="s">
        <v>72</v>
      </c>
      <c r="B47" s="290">
        <v>4.9420528177647469</v>
      </c>
      <c r="C47" s="293">
        <v>13.537466038598538</v>
      </c>
      <c r="D47" s="294">
        <v>12.379719701478393</v>
      </c>
      <c r="E47" s="294">
        <v>-1.4659399933417347</v>
      </c>
      <c r="F47" s="368">
        <v>36.050763896413486</v>
      </c>
      <c r="G47" s="293">
        <v>-39.703523484514101</v>
      </c>
      <c r="H47" s="291">
        <v>-31.871003060691265</v>
      </c>
      <c r="I47" s="291">
        <v>10.845747769969137</v>
      </c>
      <c r="J47" s="291">
        <v>-67.316606463815162</v>
      </c>
      <c r="K47" s="291" t="s">
        <v>209</v>
      </c>
      <c r="L47" s="291">
        <v>267.44795354765614</v>
      </c>
      <c r="M47" s="291" t="s">
        <v>22</v>
      </c>
      <c r="N47" s="367" t="s">
        <v>209</v>
      </c>
      <c r="O47" s="290">
        <v>276.44130886426592</v>
      </c>
      <c r="P47" s="290">
        <v>-52.296293509644777</v>
      </c>
      <c r="Q47" s="290">
        <v>69.814146960120667</v>
      </c>
      <c r="R47" s="290">
        <v>-62.02013903144389</v>
      </c>
      <c r="S47" s="109" t="s">
        <v>72</v>
      </c>
    </row>
    <row r="48" spans="1:19" ht="24.95" customHeight="1">
      <c r="A48" s="109" t="s">
        <v>73</v>
      </c>
      <c r="B48" s="290">
        <v>6.4447871928400104</v>
      </c>
      <c r="C48" s="293">
        <v>45.731851760866135</v>
      </c>
      <c r="D48" s="294">
        <v>47.196241577496465</v>
      </c>
      <c r="E48" s="294">
        <v>54.577049516571066</v>
      </c>
      <c r="F48" s="368">
        <v>23.810292878160055</v>
      </c>
      <c r="G48" s="293">
        <v>8.9480982917307159</v>
      </c>
      <c r="H48" s="291">
        <v>-9.00223721740808</v>
      </c>
      <c r="I48" s="291">
        <v>76.506574976681236</v>
      </c>
      <c r="J48" s="291">
        <v>2.9282152869877649</v>
      </c>
      <c r="K48" s="291">
        <v>-99.83367978002893</v>
      </c>
      <c r="L48" s="291">
        <v>-99.850963926860146</v>
      </c>
      <c r="M48" s="291" t="s">
        <v>22</v>
      </c>
      <c r="N48" s="367">
        <v>-99.788193175321695</v>
      </c>
      <c r="O48" s="290">
        <v>160.89615161225066</v>
      </c>
      <c r="P48" s="290">
        <v>22.048675064722431</v>
      </c>
      <c r="Q48" s="290">
        <v>174.24631763207157</v>
      </c>
      <c r="R48" s="290">
        <v>305.38126503445915</v>
      </c>
      <c r="S48" s="109" t="s">
        <v>73</v>
      </c>
    </row>
    <row r="49" spans="1:19" ht="24.95" customHeight="1">
      <c r="A49" s="109" t="s">
        <v>74</v>
      </c>
      <c r="B49" s="290">
        <v>0.86637885563143868</v>
      </c>
      <c r="C49" s="293">
        <v>14.567020888802219</v>
      </c>
      <c r="D49" s="294">
        <v>12.297846272086872</v>
      </c>
      <c r="E49" s="294">
        <v>8.6637195864805534</v>
      </c>
      <c r="F49" s="368">
        <v>62.226661283124741</v>
      </c>
      <c r="G49" s="293">
        <v>21.97855310683137</v>
      </c>
      <c r="H49" s="291">
        <v>-9.8744685740541627E-2</v>
      </c>
      <c r="I49" s="291">
        <v>49.56291832408354</v>
      </c>
      <c r="J49" s="291">
        <v>50.123012521573088</v>
      </c>
      <c r="K49" s="291" t="s">
        <v>22</v>
      </c>
      <c r="L49" s="291" t="s">
        <v>22</v>
      </c>
      <c r="M49" s="291" t="s">
        <v>22</v>
      </c>
      <c r="N49" s="367" t="s">
        <v>22</v>
      </c>
      <c r="O49" s="290">
        <v>-50.053425624138974</v>
      </c>
      <c r="P49" s="290">
        <v>-17.683870019961915</v>
      </c>
      <c r="Q49" s="290">
        <v>-32.562218627584727</v>
      </c>
      <c r="R49" s="290">
        <v>5.4555745896323913</v>
      </c>
      <c r="S49" s="109" t="s">
        <v>74</v>
      </c>
    </row>
    <row r="50" spans="1:19" ht="24.95" customHeight="1">
      <c r="A50" s="109" t="s">
        <v>75</v>
      </c>
      <c r="B50" s="290">
        <v>3.9711098086947914</v>
      </c>
      <c r="C50" s="293">
        <v>1.9459737937368828</v>
      </c>
      <c r="D50" s="294">
        <v>1.4565342548013405</v>
      </c>
      <c r="E50" s="294">
        <v>12.041439788018081</v>
      </c>
      <c r="F50" s="368">
        <v>-1.8764259934826839</v>
      </c>
      <c r="G50" s="293">
        <v>11.72392373639542</v>
      </c>
      <c r="H50" s="291">
        <v>9.4467805433494902</v>
      </c>
      <c r="I50" s="291">
        <v>8.7356201139561875</v>
      </c>
      <c r="J50" s="291">
        <v>17.444143920252017</v>
      </c>
      <c r="K50" s="291">
        <v>-11.626589539183655</v>
      </c>
      <c r="L50" s="291">
        <v>-21.850108391146108</v>
      </c>
      <c r="M50" s="291">
        <v>-65.900147294831498</v>
      </c>
      <c r="N50" s="367">
        <v>2.0847322409548212</v>
      </c>
      <c r="O50" s="290">
        <v>34.279601223983263</v>
      </c>
      <c r="P50" s="290">
        <v>28.72208558397412</v>
      </c>
      <c r="Q50" s="290">
        <v>-13.173221236182471</v>
      </c>
      <c r="R50" s="290">
        <v>30.153056431421732</v>
      </c>
      <c r="S50" s="109" t="s">
        <v>75</v>
      </c>
    </row>
    <row r="51" spans="1:19" ht="24.95" customHeight="1">
      <c r="A51" s="109" t="s">
        <v>76</v>
      </c>
      <c r="B51" s="290">
        <v>1.77359777015009</v>
      </c>
      <c r="C51" s="293">
        <v>7.7252553124703525</v>
      </c>
      <c r="D51" s="294">
        <v>5.3307315213626794</v>
      </c>
      <c r="E51" s="294">
        <v>15.145932613693461</v>
      </c>
      <c r="F51" s="368">
        <v>18.150474434328288</v>
      </c>
      <c r="G51" s="293">
        <v>-28.880277990064968</v>
      </c>
      <c r="H51" s="291">
        <v>-33.426676536977268</v>
      </c>
      <c r="I51" s="291">
        <v>-38.881473378854395</v>
      </c>
      <c r="J51" s="291">
        <v>-1.9718267442648312</v>
      </c>
      <c r="K51" s="291">
        <v>-69.986246545169038</v>
      </c>
      <c r="L51" s="291">
        <v>-83.328645871644312</v>
      </c>
      <c r="M51" s="291" t="s">
        <v>22</v>
      </c>
      <c r="N51" s="367">
        <v>119.44162039571441</v>
      </c>
      <c r="O51" s="290">
        <v>96.281164885816054</v>
      </c>
      <c r="P51" s="290">
        <v>9.2550410649687507</v>
      </c>
      <c r="Q51" s="290">
        <v>20.639270439682278</v>
      </c>
      <c r="R51" s="290">
        <v>-78.058420826723022</v>
      </c>
      <c r="S51" s="109" t="s">
        <v>76</v>
      </c>
    </row>
    <row r="52" spans="1:19" ht="24.95" customHeight="1">
      <c r="A52" s="109" t="s">
        <v>77</v>
      </c>
      <c r="B52" s="290">
        <v>4.5320511798399252</v>
      </c>
      <c r="C52" s="293">
        <v>-12.544081791976154</v>
      </c>
      <c r="D52" s="294">
        <v>-19.036539096470307</v>
      </c>
      <c r="E52" s="294">
        <v>36.985711898395721</v>
      </c>
      <c r="F52" s="368">
        <v>31.174453567213192</v>
      </c>
      <c r="G52" s="293">
        <v>10.256693167337374</v>
      </c>
      <c r="H52" s="291">
        <v>-23.825994595156018</v>
      </c>
      <c r="I52" s="291">
        <v>36.717934680330529</v>
      </c>
      <c r="J52" s="291">
        <v>82.626762630710516</v>
      </c>
      <c r="K52" s="291">
        <v>34.78205460032504</v>
      </c>
      <c r="L52" s="291">
        <v>37.335171534147406</v>
      </c>
      <c r="M52" s="291" t="s">
        <v>209</v>
      </c>
      <c r="N52" s="367">
        <v>28.771147320839788</v>
      </c>
      <c r="O52" s="290">
        <v>-11.679035066233283</v>
      </c>
      <c r="P52" s="290">
        <v>31.331254395317984</v>
      </c>
      <c r="Q52" s="290">
        <v>-25.914523839597862</v>
      </c>
      <c r="R52" s="290">
        <v>111.86014615108081</v>
      </c>
      <c r="S52" s="109" t="s">
        <v>77</v>
      </c>
    </row>
    <row r="53" spans="1:19" ht="24.95" customHeight="1">
      <c r="A53" s="109" t="s">
        <v>78</v>
      </c>
      <c r="B53" s="290">
        <v>6.671204431305398</v>
      </c>
      <c r="C53" s="293">
        <v>9.0613006801262941</v>
      </c>
      <c r="D53" s="294">
        <v>10.395886513536354</v>
      </c>
      <c r="E53" s="294">
        <v>-6.7789703819951797</v>
      </c>
      <c r="F53" s="368">
        <v>19.366963930768904</v>
      </c>
      <c r="G53" s="293">
        <v>31.777056757323663</v>
      </c>
      <c r="H53" s="291">
        <v>17.582536002791045</v>
      </c>
      <c r="I53" s="291">
        <v>161.10041842543967</v>
      </c>
      <c r="J53" s="291">
        <v>-6.9441996323621993</v>
      </c>
      <c r="K53" s="291">
        <v>-7.3762281304134945</v>
      </c>
      <c r="L53" s="291">
        <v>19.434183166732396</v>
      </c>
      <c r="M53" s="291" t="s">
        <v>22</v>
      </c>
      <c r="N53" s="367">
        <v>-36.284900031170686</v>
      </c>
      <c r="O53" s="290">
        <v>-64.514293949438326</v>
      </c>
      <c r="P53" s="290">
        <v>-17.483749322948327</v>
      </c>
      <c r="Q53" s="290">
        <v>-43.7003080967743</v>
      </c>
      <c r="R53" s="290">
        <v>100.20860868952522</v>
      </c>
      <c r="S53" s="109" t="s">
        <v>78</v>
      </c>
    </row>
    <row r="54" spans="1:19" ht="24.95" customHeight="1">
      <c r="A54" s="109" t="s">
        <v>79</v>
      </c>
      <c r="B54" s="290">
        <v>3.0141475516358298</v>
      </c>
      <c r="C54" s="293">
        <v>-10.427101483099818</v>
      </c>
      <c r="D54" s="294">
        <v>-7.9001973498731246</v>
      </c>
      <c r="E54" s="294">
        <v>28.390763461523505</v>
      </c>
      <c r="F54" s="368">
        <v>-43.85301180396376</v>
      </c>
      <c r="G54" s="293">
        <v>-31.600315685008766</v>
      </c>
      <c r="H54" s="291">
        <v>-40.359291881049977</v>
      </c>
      <c r="I54" s="291">
        <v>-40.751207219280552</v>
      </c>
      <c r="J54" s="291">
        <v>-9.1520201157673995</v>
      </c>
      <c r="K54" s="291">
        <v>39.473330140090098</v>
      </c>
      <c r="L54" s="291">
        <v>54.99216573816156</v>
      </c>
      <c r="M54" s="291">
        <v>-63.966979027219992</v>
      </c>
      <c r="N54" s="367">
        <v>2.6827575057297537</v>
      </c>
      <c r="O54" s="290">
        <v>21.879831529562296</v>
      </c>
      <c r="P54" s="290">
        <v>-17.179702388517839</v>
      </c>
      <c r="Q54" s="290">
        <v>-59.516032571191978</v>
      </c>
      <c r="R54" s="290">
        <v>-3.617198584655128</v>
      </c>
      <c r="S54" s="109" t="s">
        <v>79</v>
      </c>
    </row>
    <row r="55" spans="1:19" ht="24.95" customHeight="1">
      <c r="A55" s="109" t="s">
        <v>80</v>
      </c>
      <c r="B55" s="290">
        <v>3.4721689824628328</v>
      </c>
      <c r="C55" s="293">
        <v>16.541506195150916</v>
      </c>
      <c r="D55" s="294">
        <v>18.594528059779876</v>
      </c>
      <c r="E55" s="294">
        <v>12.874832808387609</v>
      </c>
      <c r="F55" s="368">
        <v>2.8665706743460646</v>
      </c>
      <c r="G55" s="293">
        <v>2.165283904100292</v>
      </c>
      <c r="H55" s="291">
        <v>-19.735492155091634</v>
      </c>
      <c r="I55" s="291">
        <v>36.558060572410881</v>
      </c>
      <c r="J55" s="291">
        <v>19.685864812558236</v>
      </c>
      <c r="K55" s="291">
        <v>26.105630363496829</v>
      </c>
      <c r="L55" s="291">
        <v>91.001745593783426</v>
      </c>
      <c r="M55" s="291" t="s">
        <v>209</v>
      </c>
      <c r="N55" s="367">
        <v>-36.846724363592088</v>
      </c>
      <c r="O55" s="290">
        <v>-97.142496799332449</v>
      </c>
      <c r="P55" s="290">
        <v>77.911050818688153</v>
      </c>
      <c r="Q55" s="290">
        <v>23.591431149717295</v>
      </c>
      <c r="R55" s="290">
        <v>42.890421975857151</v>
      </c>
      <c r="S55" s="109" t="s">
        <v>80</v>
      </c>
    </row>
    <row r="56" spans="1:19" ht="24.95" customHeight="1">
      <c r="A56" s="109" t="s">
        <v>81</v>
      </c>
      <c r="B56" s="290">
        <v>13.0317007724353</v>
      </c>
      <c r="C56" s="293">
        <v>13.732038599871046</v>
      </c>
      <c r="D56" s="294">
        <v>15.39743816584695</v>
      </c>
      <c r="E56" s="294">
        <v>12.265946070619819</v>
      </c>
      <c r="F56" s="368">
        <v>-5.0741687979539591</v>
      </c>
      <c r="G56" s="293">
        <v>-3.4541881547202991</v>
      </c>
      <c r="H56" s="291">
        <v>-31.357391616091775</v>
      </c>
      <c r="I56" s="291">
        <v>25.556934195345988</v>
      </c>
      <c r="J56" s="291">
        <v>22.781603427739071</v>
      </c>
      <c r="K56" s="291">
        <v>-12.190002913913546</v>
      </c>
      <c r="L56" s="291">
        <v>21.511877912436049</v>
      </c>
      <c r="M56" s="291" t="s">
        <v>22</v>
      </c>
      <c r="N56" s="367">
        <v>-46.747569694935109</v>
      </c>
      <c r="O56" s="290">
        <v>120.57100740913148</v>
      </c>
      <c r="P56" s="290">
        <v>27.707352583542573</v>
      </c>
      <c r="Q56" s="290">
        <v>-25.291619484974774</v>
      </c>
      <c r="R56" s="290">
        <v>12.047321018590296</v>
      </c>
      <c r="S56" s="109" t="s">
        <v>81</v>
      </c>
    </row>
    <row r="57" spans="1:19" ht="24.95" customHeight="1" thickBot="1">
      <c r="A57" s="110" t="s">
        <v>82</v>
      </c>
      <c r="B57" s="286">
        <v>7.1675635769963009</v>
      </c>
      <c r="C57" s="296">
        <v>19.334764756953859</v>
      </c>
      <c r="D57" s="295">
        <v>20.588316192124353</v>
      </c>
      <c r="E57" s="295">
        <v>6.2410858741279327</v>
      </c>
      <c r="F57" s="369">
        <v>17.075333596081308</v>
      </c>
      <c r="G57" s="289">
        <v>-18.801268835128198</v>
      </c>
      <c r="H57" s="288">
        <v>-16.100385486335483</v>
      </c>
      <c r="I57" s="288">
        <v>-12.976365640321205</v>
      </c>
      <c r="J57" s="288">
        <v>-25.97368524615969</v>
      </c>
      <c r="K57" s="288">
        <v>-38.271963928384132</v>
      </c>
      <c r="L57" s="288">
        <v>-26.106891496348439</v>
      </c>
      <c r="M57" s="288" t="s">
        <v>22</v>
      </c>
      <c r="N57" s="366">
        <v>-45.889020402963844</v>
      </c>
      <c r="O57" s="286">
        <v>65.401866892956718</v>
      </c>
      <c r="P57" s="286">
        <v>2.3508780176697996</v>
      </c>
      <c r="Q57" s="286">
        <v>250.30122278556519</v>
      </c>
      <c r="R57" s="286">
        <v>2.4965078351254704</v>
      </c>
      <c r="S57" s="110" t="s">
        <v>102</v>
      </c>
    </row>
  </sheetData>
  <mergeCells count="11">
    <mergeCell ref="G7:G8"/>
    <mergeCell ref="S4:S8"/>
    <mergeCell ref="R6:R8"/>
    <mergeCell ref="A4:A8"/>
    <mergeCell ref="O7:O8"/>
    <mergeCell ref="K7:K8"/>
    <mergeCell ref="B5:B8"/>
    <mergeCell ref="D7:D8"/>
    <mergeCell ref="E7:E8"/>
    <mergeCell ref="F7:F8"/>
    <mergeCell ref="C5:C8"/>
  </mergeCells>
  <phoneticPr fontId="2"/>
  <printOptions horizontalCentered="1"/>
  <pageMargins left="0" right="0" top="0.59055118110236227" bottom="0.47244094488188981" header="0" footer="0.39370078740157483"/>
  <pageSetup paperSize="9" scale="40" firstPageNumber="6" orientation="landscape" useFirstPageNumber="1" verticalDpi="1200" r:id="rId1"/>
  <headerFooter alignWithMargins="0">
    <oddFooter>&amp;R&amp;12－&amp;P－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61CFB-33E9-4A8D-9CA6-7241EC06A5F2}">
  <sheetPr>
    <pageSetUpPr fitToPage="1"/>
  </sheetPr>
  <dimension ref="A1:P22"/>
  <sheetViews>
    <sheetView showGridLines="0" zoomScaleNormal="100" zoomScaleSheetLayoutView="100" workbookViewId="0"/>
  </sheetViews>
  <sheetFormatPr defaultRowHeight="13.5"/>
  <cols>
    <col min="1" max="1" width="4.625" style="549" customWidth="1"/>
    <col min="2" max="2" width="4.625" style="547" customWidth="1"/>
    <col min="3" max="3" width="3.125" style="547" customWidth="1"/>
    <col min="4" max="4" width="10.5" style="548" bestFit="1" customWidth="1"/>
    <col min="5" max="5" width="11.625" style="548" customWidth="1"/>
    <col min="6" max="6" width="9.625" style="548" customWidth="1"/>
    <col min="7" max="7" width="11.625" style="548" customWidth="1"/>
    <col min="8" max="8" width="9.625" style="548" customWidth="1"/>
    <col min="9" max="9" width="11.625" style="548" customWidth="1"/>
    <col min="10" max="10" width="9.625" style="548" customWidth="1"/>
    <col min="11" max="11" width="11.625" style="548" customWidth="1"/>
    <col min="12" max="12" width="9.625" style="548" customWidth="1"/>
    <col min="13" max="15" width="10.625" style="548" customWidth="1"/>
    <col min="16" max="16" width="10.625" style="547" customWidth="1"/>
    <col min="17" max="16384" width="9" style="547"/>
  </cols>
  <sheetData>
    <row r="1" spans="1:16" s="550" customFormat="1" ht="41.1" customHeight="1">
      <c r="A1" s="619" t="s">
        <v>336</v>
      </c>
      <c r="B1" s="616"/>
      <c r="C1" s="616"/>
      <c r="D1" s="616"/>
      <c r="E1" s="616"/>
      <c r="F1" s="616"/>
      <c r="G1" s="616"/>
      <c r="H1" s="616"/>
      <c r="I1" s="616"/>
      <c r="J1" s="616"/>
      <c r="K1" s="616"/>
      <c r="L1" s="616"/>
    </row>
    <row r="2" spans="1:16" s="550" customFormat="1" ht="32.25" customHeight="1">
      <c r="A2" s="618" t="s">
        <v>335</v>
      </c>
      <c r="B2" s="616"/>
      <c r="C2" s="616"/>
      <c r="D2" s="616"/>
      <c r="E2" s="616"/>
      <c r="F2" s="616"/>
      <c r="G2" s="616"/>
      <c r="H2" s="616"/>
      <c r="I2" s="616"/>
      <c r="J2" s="616"/>
      <c r="K2" s="616"/>
      <c r="L2" s="616"/>
    </row>
    <row r="3" spans="1:16" s="550" customFormat="1" ht="32.25" customHeight="1">
      <c r="A3" s="617" t="s">
        <v>334</v>
      </c>
      <c r="B3" s="616"/>
      <c r="C3" s="616"/>
      <c r="D3" s="616"/>
      <c r="E3" s="616"/>
      <c r="F3" s="616"/>
      <c r="G3" s="616"/>
      <c r="H3" s="616"/>
      <c r="I3" s="616"/>
      <c r="J3" s="616"/>
      <c r="K3" s="616"/>
      <c r="L3" s="616"/>
    </row>
    <row r="4" spans="1:16" s="550" customFormat="1" ht="32.25" customHeight="1">
      <c r="D4" s="616"/>
    </row>
    <row r="5" spans="1:16" s="550" customFormat="1" ht="32.25" customHeight="1">
      <c r="B5" s="615"/>
      <c r="C5" s="615"/>
      <c r="D5" s="615"/>
      <c r="E5" s="615"/>
      <c r="F5" s="615"/>
      <c r="G5" s="615"/>
      <c r="H5" s="615"/>
      <c r="I5" s="615"/>
    </row>
    <row r="6" spans="1:16" s="612" customFormat="1" ht="18.75" customHeight="1" thickBot="1">
      <c r="A6" s="612" t="s">
        <v>201</v>
      </c>
      <c r="B6" s="614"/>
      <c r="C6" s="614"/>
      <c r="D6" s="614"/>
      <c r="E6" s="614"/>
      <c r="F6" s="614"/>
      <c r="G6" s="614"/>
      <c r="H6" s="614"/>
      <c r="I6" s="614"/>
      <c r="L6" s="613" t="str">
        <f>A2</f>
        <v>令和8年3月審査分</v>
      </c>
    </row>
    <row r="7" spans="1:16" s="550" customFormat="1" ht="23.25" customHeight="1">
      <c r="A7" s="789" t="s">
        <v>333</v>
      </c>
      <c r="B7" s="790"/>
      <c r="C7" s="790"/>
      <c r="D7" s="791"/>
      <c r="E7" s="773" t="s">
        <v>329</v>
      </c>
      <c r="F7" s="775" t="s">
        <v>332</v>
      </c>
      <c r="G7" s="777" t="s">
        <v>327</v>
      </c>
      <c r="H7" s="762" t="s">
        <v>331</v>
      </c>
      <c r="I7" s="764" t="s">
        <v>330</v>
      </c>
      <c r="J7" s="765"/>
      <c r="K7" s="765"/>
      <c r="L7" s="766"/>
    </row>
    <row r="8" spans="1:16" s="550" customFormat="1" ht="36.75" customHeight="1" thickBot="1">
      <c r="A8" s="792"/>
      <c r="B8" s="793"/>
      <c r="C8" s="793"/>
      <c r="D8" s="794"/>
      <c r="E8" s="774"/>
      <c r="F8" s="776"/>
      <c r="G8" s="778"/>
      <c r="H8" s="763"/>
      <c r="I8" s="611" t="s">
        <v>329</v>
      </c>
      <c r="J8" s="610" t="s">
        <v>328</v>
      </c>
      <c r="K8" s="609" t="s">
        <v>327</v>
      </c>
      <c r="L8" s="608" t="s">
        <v>326</v>
      </c>
    </row>
    <row r="9" spans="1:16" s="550" customFormat="1" ht="12" customHeight="1" thickTop="1">
      <c r="A9" s="779" t="s">
        <v>325</v>
      </c>
      <c r="B9" s="607"/>
      <c r="C9" s="607"/>
      <c r="D9" s="607"/>
      <c r="E9" s="605" t="s">
        <v>324</v>
      </c>
      <c r="F9" s="604" t="s">
        <v>323</v>
      </c>
      <c r="G9" s="604" t="s">
        <v>322</v>
      </c>
      <c r="H9" s="606" t="s">
        <v>321</v>
      </c>
      <c r="I9" s="605" t="s">
        <v>320</v>
      </c>
      <c r="J9" s="604" t="s">
        <v>320</v>
      </c>
      <c r="K9" s="604" t="s">
        <v>320</v>
      </c>
      <c r="L9" s="603" t="s">
        <v>320</v>
      </c>
    </row>
    <row r="10" spans="1:16" s="550" customFormat="1" ht="33.75" customHeight="1">
      <c r="A10" s="780"/>
      <c r="B10" s="795" t="s">
        <v>319</v>
      </c>
      <c r="C10" s="796"/>
      <c r="D10" s="797"/>
      <c r="E10" s="602">
        <v>4645</v>
      </c>
      <c r="F10" s="601" t="s">
        <v>22</v>
      </c>
      <c r="G10" s="600">
        <v>2876067.8489999999</v>
      </c>
      <c r="H10" s="568" t="s">
        <v>22</v>
      </c>
      <c r="I10" s="599">
        <v>11.071257771401235</v>
      </c>
      <c r="J10" s="598" t="s">
        <v>22</v>
      </c>
      <c r="K10" s="597">
        <v>13.904406537205901</v>
      </c>
      <c r="L10" s="596" t="s">
        <v>22</v>
      </c>
    </row>
    <row r="11" spans="1:16" s="550" customFormat="1" ht="33.75" customHeight="1" thickBot="1">
      <c r="A11" s="781"/>
      <c r="B11" s="798" t="s">
        <v>318</v>
      </c>
      <c r="C11" s="799"/>
      <c r="D11" s="800"/>
      <c r="E11" s="595">
        <v>2291</v>
      </c>
      <c r="F11" s="594">
        <v>4932.1851453175459</v>
      </c>
      <c r="G11" s="593">
        <v>40878.625</v>
      </c>
      <c r="H11" s="592">
        <v>142.13372961355336</v>
      </c>
      <c r="I11" s="591">
        <v>11.974584555229711</v>
      </c>
      <c r="J11" s="590">
        <v>0.81328581484837059</v>
      </c>
      <c r="K11" s="590">
        <v>16.558804326484449</v>
      </c>
      <c r="L11" s="589">
        <v>2.330373222577208</v>
      </c>
      <c r="O11" s="588"/>
      <c r="P11" s="588"/>
    </row>
    <row r="12" spans="1:16" s="550" customFormat="1" ht="33.75" customHeight="1">
      <c r="A12" s="782" t="s">
        <v>317</v>
      </c>
      <c r="B12" s="783" t="s">
        <v>5</v>
      </c>
      <c r="C12" s="801" t="s">
        <v>6</v>
      </c>
      <c r="D12" s="802"/>
      <c r="E12" s="587">
        <v>2127</v>
      </c>
      <c r="F12" s="584">
        <v>4579.1173304628637</v>
      </c>
      <c r="G12" s="583" t="s">
        <v>22</v>
      </c>
      <c r="H12" s="586" t="s">
        <v>22</v>
      </c>
      <c r="I12" s="585">
        <v>16.166029492080838</v>
      </c>
      <c r="J12" s="584">
        <v>4.5869397924396225</v>
      </c>
      <c r="K12" s="583" t="s">
        <v>22</v>
      </c>
      <c r="L12" s="582" t="s">
        <v>22</v>
      </c>
      <c r="O12" s="581"/>
      <c r="P12" s="580"/>
    </row>
    <row r="13" spans="1:16" s="550" customFormat="1" ht="33.75" customHeight="1">
      <c r="A13" s="780"/>
      <c r="B13" s="784"/>
      <c r="C13" s="803" t="s">
        <v>3</v>
      </c>
      <c r="D13" s="804"/>
      <c r="E13" s="563">
        <v>226</v>
      </c>
      <c r="F13" s="559">
        <v>486.54467168998929</v>
      </c>
      <c r="G13" s="579">
        <v>822.44399999999996</v>
      </c>
      <c r="H13" s="561">
        <v>2.8596126488669635</v>
      </c>
      <c r="I13" s="560">
        <v>30.635838150289004</v>
      </c>
      <c r="J13" s="559">
        <v>17.614440289452887</v>
      </c>
      <c r="K13" s="578">
        <v>22.628925697466883</v>
      </c>
      <c r="L13" s="558">
        <v>7.6595097814861077</v>
      </c>
      <c r="O13" s="577"/>
      <c r="P13" s="577"/>
    </row>
    <row r="14" spans="1:16" s="550" customFormat="1" ht="33.75" customHeight="1">
      <c r="A14" s="780"/>
      <c r="B14" s="784"/>
      <c r="C14" s="576"/>
      <c r="D14" s="573" t="s">
        <v>7</v>
      </c>
      <c r="E14" s="563">
        <v>210</v>
      </c>
      <c r="F14" s="559">
        <v>452.09903121636171</v>
      </c>
      <c r="G14" s="562">
        <v>692.50699999999995</v>
      </c>
      <c r="H14" s="561">
        <v>2.4078256715702397</v>
      </c>
      <c r="I14" s="560">
        <v>34.615384615384613</v>
      </c>
      <c r="J14" s="559">
        <v>21.19731721454005</v>
      </c>
      <c r="K14" s="559">
        <v>5.4999581051332598</v>
      </c>
      <c r="L14" s="558">
        <v>-7.378510355810846</v>
      </c>
      <c r="P14" s="575"/>
    </row>
    <row r="15" spans="1:16" s="550" customFormat="1" ht="33.75" customHeight="1">
      <c r="A15" s="780"/>
      <c r="B15" s="784"/>
      <c r="C15" s="574"/>
      <c r="D15" s="573" t="s">
        <v>8</v>
      </c>
      <c r="E15" s="563">
        <v>16</v>
      </c>
      <c r="F15" s="559">
        <v>34.445640473627556</v>
      </c>
      <c r="G15" s="562">
        <v>129.93700000000001</v>
      </c>
      <c r="H15" s="561">
        <v>0.45178697729672379</v>
      </c>
      <c r="I15" s="560">
        <v>-5.8823529411764781</v>
      </c>
      <c r="J15" s="559">
        <v>-15.263724434876224</v>
      </c>
      <c r="K15" s="572" t="s">
        <v>316</v>
      </c>
      <c r="L15" s="571" t="s">
        <v>316</v>
      </c>
      <c r="O15" s="570"/>
    </row>
    <row r="16" spans="1:16" s="550" customFormat="1" ht="33.75" customHeight="1" thickBot="1">
      <c r="A16" s="780"/>
      <c r="B16" s="785"/>
      <c r="C16" s="771" t="s">
        <v>9</v>
      </c>
      <c r="D16" s="772"/>
      <c r="E16" s="557">
        <v>2353</v>
      </c>
      <c r="F16" s="554">
        <v>5065.6620021528524</v>
      </c>
      <c r="G16" s="553" t="s">
        <v>22</v>
      </c>
      <c r="H16" s="556" t="s">
        <v>22</v>
      </c>
      <c r="I16" s="555">
        <v>17.415169660678643</v>
      </c>
      <c r="J16" s="554">
        <v>5.7115693263634029</v>
      </c>
      <c r="K16" s="553" t="s">
        <v>22</v>
      </c>
      <c r="L16" s="552" t="s">
        <v>22</v>
      </c>
    </row>
    <row r="17" spans="1:12" s="550" customFormat="1" ht="33.75" customHeight="1">
      <c r="A17" s="780"/>
      <c r="B17" s="786" t="s">
        <v>10</v>
      </c>
      <c r="C17" s="767" t="s">
        <v>6</v>
      </c>
      <c r="D17" s="768"/>
      <c r="E17" s="569">
        <v>274</v>
      </c>
      <c r="F17" s="566">
        <v>589.8815931108719</v>
      </c>
      <c r="G17" s="565" t="s">
        <v>22</v>
      </c>
      <c r="H17" s="568" t="s">
        <v>22</v>
      </c>
      <c r="I17" s="567">
        <v>-6.8027210884353764</v>
      </c>
      <c r="J17" s="566">
        <v>-16.092352979943328</v>
      </c>
      <c r="K17" s="565" t="s">
        <v>22</v>
      </c>
      <c r="L17" s="564" t="s">
        <v>22</v>
      </c>
    </row>
    <row r="18" spans="1:12" s="550" customFormat="1" ht="33.75" customHeight="1">
      <c r="A18" s="780"/>
      <c r="B18" s="787"/>
      <c r="C18" s="769" t="s">
        <v>3</v>
      </c>
      <c r="D18" s="770"/>
      <c r="E18" s="563">
        <v>6</v>
      </c>
      <c r="F18" s="559">
        <v>12.917115177610333</v>
      </c>
      <c r="G18" s="562">
        <v>-34.701999999999998</v>
      </c>
      <c r="H18" s="561">
        <v>-0.12065779328559922</v>
      </c>
      <c r="I18" s="560">
        <v>-53.846153846153847</v>
      </c>
      <c r="J18" s="559">
        <v>-58.446634097871993</v>
      </c>
      <c r="K18" s="559">
        <v>-57.54379954977</v>
      </c>
      <c r="L18" s="558">
        <v>-62.726463583863143</v>
      </c>
    </row>
    <row r="19" spans="1:12" s="550" customFormat="1" ht="33.75" customHeight="1" thickBot="1">
      <c r="A19" s="781"/>
      <c r="B19" s="788"/>
      <c r="C19" s="771" t="s">
        <v>9</v>
      </c>
      <c r="D19" s="772"/>
      <c r="E19" s="557">
        <v>280</v>
      </c>
      <c r="F19" s="554">
        <v>602.7987082884822</v>
      </c>
      <c r="G19" s="553" t="s">
        <v>22</v>
      </c>
      <c r="H19" s="556" t="s">
        <v>22</v>
      </c>
      <c r="I19" s="555">
        <v>-8.7947882736156373</v>
      </c>
      <c r="J19" s="554">
        <v>-17.885856740637379</v>
      </c>
      <c r="K19" s="553" t="s">
        <v>22</v>
      </c>
      <c r="L19" s="552" t="s">
        <v>22</v>
      </c>
    </row>
    <row r="20" spans="1:12" s="550" customFormat="1" ht="18.75" customHeight="1">
      <c r="A20" s="551"/>
    </row>
    <row r="21" spans="1:12" s="550" customFormat="1" ht="18.75" customHeight="1">
      <c r="A21" s="550" t="s">
        <v>315</v>
      </c>
    </row>
    <row r="22" spans="1:12" ht="14.25">
      <c r="A22" s="550" t="s">
        <v>314</v>
      </c>
    </row>
  </sheetData>
  <mergeCells count="18">
    <mergeCell ref="A9:A11"/>
    <mergeCell ref="A12:A19"/>
    <mergeCell ref="B12:B16"/>
    <mergeCell ref="B17:B19"/>
    <mergeCell ref="A7:D8"/>
    <mergeCell ref="B10:D10"/>
    <mergeCell ref="B11:D11"/>
    <mergeCell ref="C12:D12"/>
    <mergeCell ref="C13:D13"/>
    <mergeCell ref="C16:D16"/>
    <mergeCell ref="H7:H8"/>
    <mergeCell ref="I7:L7"/>
    <mergeCell ref="C17:D17"/>
    <mergeCell ref="C18:D18"/>
    <mergeCell ref="C19:D19"/>
    <mergeCell ref="E7:E8"/>
    <mergeCell ref="F7:F8"/>
    <mergeCell ref="G7:G8"/>
  </mergeCells>
  <phoneticPr fontId="2"/>
  <pageMargins left="0.39370078740157483" right="0.39370078740157483" top="0.78740157480314965" bottom="0.39370078740157483" header="0.51181102362204722" footer="0.31496062992125984"/>
  <pageSetup paperSize="9" scale="90" firstPageNumber="7" orientation="portrait" useFirstPageNumber="1" r:id="rId1"/>
  <headerFooter alignWithMargins="0">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AB62"/>
  <sheetViews>
    <sheetView showGridLines="0" zoomScaleNormal="100" zoomScaleSheetLayoutView="100" workbookViewId="0"/>
  </sheetViews>
  <sheetFormatPr defaultRowHeight="13.5"/>
  <cols>
    <col min="1" max="1" width="9" style="126"/>
    <col min="2" max="3" width="9.25" style="126" bestFit="1" customWidth="1"/>
    <col min="4" max="10" width="9" style="126"/>
    <col min="11" max="11" width="4.625" style="126" customWidth="1"/>
    <col min="12" max="12" width="2.5" style="126" customWidth="1"/>
    <col min="13" max="13" width="15.625" style="127" customWidth="1"/>
    <col min="14" max="14" width="16.875" style="127" bestFit="1" customWidth="1"/>
    <col min="15" max="15" width="16" style="127" customWidth="1"/>
    <col min="16" max="17" width="12.625" style="127" customWidth="1"/>
    <col min="18" max="18" width="2.5" style="126" customWidth="1"/>
    <col min="19" max="16384" width="9" style="126"/>
  </cols>
  <sheetData>
    <row r="1" spans="1:18" ht="19.5" thickBot="1">
      <c r="A1" s="488" t="s">
        <v>134</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4.25" thickBot="1">
      <c r="A4" s="180" t="s">
        <v>196</v>
      </c>
      <c r="B4" s="128"/>
      <c r="C4" s="128"/>
      <c r="D4" s="128"/>
      <c r="E4" s="128"/>
      <c r="F4" s="128"/>
      <c r="G4" s="128"/>
      <c r="H4" s="128"/>
      <c r="I4" s="128"/>
      <c r="J4" s="135" t="s">
        <v>206</v>
      </c>
      <c r="L4" s="132"/>
      <c r="M4" s="136" t="s">
        <v>109</v>
      </c>
      <c r="N4" s="133"/>
      <c r="O4" s="133"/>
      <c r="P4" s="133"/>
      <c r="Q4" s="133"/>
      <c r="R4" s="134"/>
    </row>
    <row r="5" spans="1:18">
      <c r="L5" s="132"/>
      <c r="M5" s="137"/>
      <c r="N5" s="807" t="s">
        <v>207</v>
      </c>
      <c r="O5" s="809" t="s">
        <v>206</v>
      </c>
      <c r="P5" s="133"/>
      <c r="Q5" s="133"/>
      <c r="R5" s="134"/>
    </row>
    <row r="6" spans="1:18" ht="14.25" thickBot="1">
      <c r="L6" s="132"/>
      <c r="M6" s="138"/>
      <c r="N6" s="808"/>
      <c r="O6" s="810"/>
      <c r="P6" s="133"/>
      <c r="Q6" s="133"/>
      <c r="R6" s="134"/>
    </row>
    <row r="7" spans="1:18" ht="14.25" thickTop="1">
      <c r="L7" s="132"/>
      <c r="M7" s="139" t="s">
        <v>139</v>
      </c>
      <c r="N7" s="140">
        <v>567898</v>
      </c>
      <c r="O7" s="141">
        <v>591989</v>
      </c>
      <c r="P7" s="133"/>
      <c r="Q7" s="133"/>
      <c r="R7" s="134"/>
    </row>
    <row r="8" spans="1:18">
      <c r="L8" s="132"/>
      <c r="M8" s="139" t="s">
        <v>140</v>
      </c>
      <c r="N8" s="140">
        <v>177284</v>
      </c>
      <c r="O8" s="141">
        <v>189179</v>
      </c>
      <c r="P8" s="133"/>
      <c r="Q8" s="133"/>
      <c r="R8" s="134"/>
    </row>
    <row r="9" spans="1:18">
      <c r="L9" s="132"/>
      <c r="M9" s="139" t="s">
        <v>141</v>
      </c>
      <c r="N9" s="140">
        <v>157183</v>
      </c>
      <c r="O9" s="141">
        <v>166129</v>
      </c>
      <c r="P9" s="133"/>
      <c r="Q9" s="133"/>
      <c r="R9" s="134"/>
    </row>
    <row r="10" spans="1:18">
      <c r="L10" s="132"/>
      <c r="M10" s="142" t="s">
        <v>194</v>
      </c>
      <c r="N10" s="140">
        <v>226648</v>
      </c>
      <c r="O10" s="141">
        <v>236560</v>
      </c>
      <c r="P10" s="133"/>
      <c r="Q10" s="133"/>
      <c r="R10" s="134"/>
    </row>
    <row r="11" spans="1:18">
      <c r="L11" s="132"/>
      <c r="M11" s="142" t="s">
        <v>144</v>
      </c>
      <c r="N11" s="140">
        <v>68728</v>
      </c>
      <c r="O11" s="141">
        <v>73584</v>
      </c>
      <c r="P11" s="133"/>
      <c r="Q11" s="133"/>
      <c r="R11" s="134"/>
    </row>
    <row r="12" spans="1:18">
      <c r="L12" s="132"/>
      <c r="M12" s="142" t="s">
        <v>145</v>
      </c>
      <c r="N12" s="140">
        <v>61308</v>
      </c>
      <c r="O12" s="141">
        <v>64667</v>
      </c>
      <c r="P12" s="133"/>
      <c r="Q12" s="133"/>
      <c r="R12" s="134"/>
    </row>
    <row r="13" spans="1:18">
      <c r="L13" s="132"/>
      <c r="M13" s="142" t="s">
        <v>146</v>
      </c>
      <c r="N13" s="140">
        <v>591</v>
      </c>
      <c r="O13" s="141">
        <v>591</v>
      </c>
      <c r="P13" s="133"/>
      <c r="Q13" s="133"/>
      <c r="R13" s="134"/>
    </row>
    <row r="14" spans="1:18">
      <c r="L14" s="132"/>
      <c r="M14" s="142" t="s">
        <v>147</v>
      </c>
      <c r="N14" s="140">
        <v>171</v>
      </c>
      <c r="O14" s="141">
        <v>198</v>
      </c>
      <c r="P14" s="133"/>
      <c r="Q14" s="133"/>
      <c r="R14" s="134"/>
    </row>
    <row r="15" spans="1:18">
      <c r="L15" s="132"/>
      <c r="M15" s="142" t="s">
        <v>148</v>
      </c>
      <c r="N15" s="140">
        <v>114</v>
      </c>
      <c r="O15" s="141">
        <v>140</v>
      </c>
      <c r="P15" s="133"/>
      <c r="Q15" s="133"/>
      <c r="R15" s="134"/>
    </row>
    <row r="16" spans="1:18">
      <c r="L16" s="132"/>
      <c r="M16" s="142" t="s">
        <v>149</v>
      </c>
      <c r="N16" s="140">
        <v>52016</v>
      </c>
      <c r="O16" s="141">
        <v>54534</v>
      </c>
      <c r="P16" s="133"/>
      <c r="Q16" s="133"/>
      <c r="R16" s="134"/>
    </row>
    <row r="17" spans="2:28">
      <c r="L17" s="132"/>
      <c r="M17" s="142" t="s">
        <v>150</v>
      </c>
      <c r="N17" s="140">
        <v>15497</v>
      </c>
      <c r="O17" s="141">
        <v>16326</v>
      </c>
      <c r="P17" s="133"/>
      <c r="Q17" s="133"/>
      <c r="R17" s="134"/>
    </row>
    <row r="18" spans="2:28">
      <c r="L18" s="132"/>
      <c r="M18" s="142" t="s">
        <v>151</v>
      </c>
      <c r="N18" s="140">
        <v>14038</v>
      </c>
      <c r="O18" s="141">
        <v>15033</v>
      </c>
      <c r="P18" s="133"/>
      <c r="Q18" s="133"/>
      <c r="R18" s="134"/>
    </row>
    <row r="19" spans="2:28">
      <c r="L19" s="132"/>
      <c r="M19" s="142" t="s">
        <v>152</v>
      </c>
      <c r="N19" s="140">
        <v>150744</v>
      </c>
      <c r="O19" s="141">
        <v>156370</v>
      </c>
      <c r="P19" s="133"/>
      <c r="Q19" s="133"/>
      <c r="R19" s="134"/>
    </row>
    <row r="20" spans="2:28">
      <c r="L20" s="132"/>
      <c r="M20" s="142" t="s">
        <v>153</v>
      </c>
      <c r="N20" s="140">
        <v>43887</v>
      </c>
      <c r="O20" s="141">
        <v>45850</v>
      </c>
      <c r="P20" s="133"/>
      <c r="Q20" s="133"/>
      <c r="R20" s="134"/>
    </row>
    <row r="21" spans="2:28">
      <c r="L21" s="132"/>
      <c r="M21" s="142" t="s">
        <v>154</v>
      </c>
      <c r="N21" s="140">
        <v>42475</v>
      </c>
      <c r="O21" s="141">
        <v>44454</v>
      </c>
      <c r="P21" s="133"/>
      <c r="Q21" s="133"/>
      <c r="R21" s="134"/>
    </row>
    <row r="22" spans="2:28">
      <c r="L22" s="132"/>
      <c r="M22" s="370" t="s">
        <v>155</v>
      </c>
      <c r="N22" s="514">
        <v>137899</v>
      </c>
      <c r="O22" s="144">
        <v>143934</v>
      </c>
      <c r="P22" s="133"/>
      <c r="Q22" s="133"/>
      <c r="R22" s="134"/>
    </row>
    <row r="23" spans="2:28">
      <c r="L23" s="132"/>
      <c r="M23" s="370" t="s">
        <v>156</v>
      </c>
      <c r="N23" s="515">
        <v>49001</v>
      </c>
      <c r="O23" s="141">
        <v>53221</v>
      </c>
      <c r="P23" s="133"/>
      <c r="Q23" s="133"/>
      <c r="R23" s="134"/>
    </row>
    <row r="24" spans="2:28" ht="14.25" thickBot="1">
      <c r="L24" s="132"/>
      <c r="M24" s="145" t="s">
        <v>157</v>
      </c>
      <c r="N24" s="516">
        <v>39248</v>
      </c>
      <c r="O24" s="517">
        <v>41835</v>
      </c>
      <c r="P24" s="133"/>
      <c r="Q24" s="133"/>
      <c r="R24" s="134"/>
    </row>
    <row r="25" spans="2:28">
      <c r="L25" s="132"/>
      <c r="M25" s="133"/>
      <c r="N25" s="133"/>
      <c r="O25" s="133"/>
      <c r="P25" s="133"/>
      <c r="Q25" s="133"/>
      <c r="R25" s="134"/>
    </row>
    <row r="26" spans="2:28" ht="14.25" thickBot="1">
      <c r="L26" s="132"/>
      <c r="M26" s="148" t="s">
        <v>111</v>
      </c>
      <c r="N26" s="149"/>
      <c r="O26" s="150"/>
      <c r="P26" s="151" t="s">
        <v>112</v>
      </c>
      <c r="Q26" s="133"/>
      <c r="R26" s="134"/>
    </row>
    <row r="27" spans="2:28">
      <c r="L27" s="132"/>
      <c r="M27" s="137"/>
      <c r="N27" s="807" t="str">
        <f>N5</f>
        <v>令和7年3月審査分</v>
      </c>
      <c r="O27" s="811" t="str">
        <f>O5</f>
        <v>令和8年3月審査分</v>
      </c>
      <c r="P27" s="805" t="s">
        <v>113</v>
      </c>
      <c r="Q27" s="152"/>
      <c r="R27" s="134"/>
    </row>
    <row r="28" spans="2:28" ht="14.25" thickBot="1">
      <c r="B28" s="167"/>
      <c r="C28" s="167"/>
      <c r="L28" s="132"/>
      <c r="M28" s="138"/>
      <c r="N28" s="808"/>
      <c r="O28" s="812"/>
      <c r="P28" s="806"/>
      <c r="Q28" s="133"/>
      <c r="R28" s="134"/>
      <c r="AB28" s="487"/>
    </row>
    <row r="29" spans="2:28" ht="14.25" thickTop="1">
      <c r="L29" s="132"/>
      <c r="M29" s="139" t="s">
        <v>110</v>
      </c>
      <c r="N29" s="153">
        <v>0</v>
      </c>
      <c r="O29" s="154">
        <v>0</v>
      </c>
      <c r="P29" s="485" t="s">
        <v>18</v>
      </c>
      <c r="Q29" s="152"/>
      <c r="R29" s="134"/>
    </row>
    <row r="30" spans="2:28">
      <c r="L30" s="132"/>
      <c r="M30" s="142" t="s">
        <v>110</v>
      </c>
      <c r="N30" s="155">
        <v>90.236500000000007</v>
      </c>
      <c r="O30" s="156">
        <v>94.729699999999994</v>
      </c>
      <c r="P30" s="518">
        <v>4.9793597934316978</v>
      </c>
      <c r="Q30" s="157"/>
      <c r="R30" s="134"/>
    </row>
    <row r="31" spans="2:28">
      <c r="L31" s="132"/>
      <c r="M31" s="142" t="s">
        <v>142</v>
      </c>
      <c r="N31" s="155">
        <v>22.6648</v>
      </c>
      <c r="O31" s="156">
        <v>23.655999999999999</v>
      </c>
      <c r="P31" s="518">
        <v>4.3733013306978137</v>
      </c>
      <c r="Q31" s="157"/>
      <c r="R31" s="134"/>
    </row>
    <row r="32" spans="2:28">
      <c r="L32" s="132"/>
      <c r="M32" s="142" t="s">
        <v>144</v>
      </c>
      <c r="N32" s="155">
        <v>6.8727999999999998</v>
      </c>
      <c r="O32" s="156">
        <v>7.3583999999999996</v>
      </c>
      <c r="P32" s="518">
        <v>7.0655336980560861</v>
      </c>
      <c r="Q32" s="157"/>
      <c r="R32" s="134"/>
    </row>
    <row r="33" spans="12:18" ht="13.5" customHeight="1">
      <c r="L33" s="132"/>
      <c r="M33" s="142" t="s">
        <v>145</v>
      </c>
      <c r="N33" s="155">
        <v>6.1307999999999998</v>
      </c>
      <c r="O33" s="156">
        <v>6.4667000000000003</v>
      </c>
      <c r="P33" s="518">
        <v>5.4788934559927043</v>
      </c>
      <c r="Q33" s="157"/>
      <c r="R33" s="134"/>
    </row>
    <row r="34" spans="12:18">
      <c r="L34" s="132"/>
      <c r="M34" s="142" t="s">
        <v>149</v>
      </c>
      <c r="N34" s="520">
        <v>5.2016</v>
      </c>
      <c r="O34" s="156">
        <v>5.4534000000000002</v>
      </c>
      <c r="P34" s="518">
        <v>4.8408182097816166</v>
      </c>
      <c r="Q34" s="157"/>
      <c r="R34" s="134"/>
    </row>
    <row r="35" spans="12:18">
      <c r="L35" s="132"/>
      <c r="M35" s="142" t="s">
        <v>150</v>
      </c>
      <c r="N35" s="520">
        <v>1.5497000000000001</v>
      </c>
      <c r="O35" s="156">
        <v>1.6326000000000001</v>
      </c>
      <c r="P35" s="518">
        <v>5.3494224688649439</v>
      </c>
      <c r="Q35" s="157"/>
      <c r="R35" s="134"/>
    </row>
    <row r="36" spans="12:18">
      <c r="L36" s="132"/>
      <c r="M36" s="142" t="s">
        <v>151</v>
      </c>
      <c r="N36" s="520">
        <v>1.4037999999999999</v>
      </c>
      <c r="O36" s="156">
        <v>1.5033000000000001</v>
      </c>
      <c r="P36" s="518">
        <v>7.0879042598660931</v>
      </c>
      <c r="Q36" s="157"/>
      <c r="R36" s="134"/>
    </row>
    <row r="37" spans="12:18">
      <c r="L37" s="132"/>
      <c r="M37" s="142" t="s">
        <v>152</v>
      </c>
      <c r="N37" s="520">
        <v>15.074400000000001</v>
      </c>
      <c r="O37" s="156">
        <v>15.637</v>
      </c>
      <c r="P37" s="518">
        <v>3.7321551769887975</v>
      </c>
      <c r="Q37" s="157"/>
      <c r="R37" s="134"/>
    </row>
    <row r="38" spans="12:18">
      <c r="L38" s="132"/>
      <c r="M38" s="370" t="s">
        <v>153</v>
      </c>
      <c r="N38" s="520">
        <v>4.3887</v>
      </c>
      <c r="O38" s="156">
        <v>4.585</v>
      </c>
      <c r="P38" s="518">
        <v>4.472850730284577</v>
      </c>
      <c r="Q38" s="157"/>
      <c r="R38" s="134"/>
    </row>
    <row r="39" spans="12:18">
      <c r="L39" s="132"/>
      <c r="M39" s="370" t="s">
        <v>154</v>
      </c>
      <c r="N39" s="520">
        <v>4.2474999999999996</v>
      </c>
      <c r="O39" s="156">
        <v>4.4454000000000002</v>
      </c>
      <c r="P39" s="518">
        <v>4.6592113007651648</v>
      </c>
      <c r="Q39" s="157"/>
      <c r="R39" s="134"/>
    </row>
    <row r="40" spans="12:18">
      <c r="L40" s="132"/>
      <c r="M40" s="370" t="s">
        <v>155</v>
      </c>
      <c r="N40" s="520">
        <v>13.849</v>
      </c>
      <c r="O40" s="155">
        <v>14.452500000000001</v>
      </c>
      <c r="P40" s="518">
        <v>4.3577153585096369</v>
      </c>
      <c r="Q40" s="157"/>
      <c r="R40" s="134"/>
    </row>
    <row r="41" spans="12:18">
      <c r="L41" s="132"/>
      <c r="M41" s="370" t="s">
        <v>156</v>
      </c>
      <c r="N41" s="520">
        <v>4.9172000000000002</v>
      </c>
      <c r="O41" s="155">
        <v>5.3418999999999999</v>
      </c>
      <c r="P41" s="518">
        <v>8.637029203611803</v>
      </c>
      <c r="Q41" s="157"/>
      <c r="R41" s="134"/>
    </row>
    <row r="42" spans="12:18" ht="14.25" thickBot="1">
      <c r="L42" s="132"/>
      <c r="M42" s="145" t="s">
        <v>157</v>
      </c>
      <c r="N42" s="521">
        <v>3.9361999999999999</v>
      </c>
      <c r="O42" s="158">
        <v>4.1974999999999998</v>
      </c>
      <c r="P42" s="519">
        <v>6.6383821960266118</v>
      </c>
      <c r="Q42" s="157"/>
      <c r="R42" s="134"/>
    </row>
    <row r="43" spans="12:18">
      <c r="L43" s="132"/>
      <c r="M43" s="133"/>
      <c r="N43" s="133"/>
      <c r="O43" s="133"/>
      <c r="P43" s="133"/>
      <c r="Q43" s="133"/>
      <c r="R43" s="134"/>
    </row>
    <row r="44" spans="12:18" ht="14.25" thickBot="1">
      <c r="L44" s="132"/>
      <c r="M44" s="148" t="s">
        <v>114</v>
      </c>
      <c r="N44" s="133"/>
      <c r="O44" s="133"/>
      <c r="P44" s="133"/>
      <c r="Q44" s="133"/>
      <c r="R44" s="134"/>
    </row>
    <row r="45" spans="12:18" ht="14.25" thickBot="1">
      <c r="L45" s="132"/>
      <c r="M45" s="160"/>
      <c r="N45" s="161" t="str">
        <f>N5</f>
        <v>令和7年3月審査分</v>
      </c>
      <c r="O45" s="162"/>
      <c r="P45" s="163" t="str">
        <f>O5</f>
        <v>令和8年3月審査分</v>
      </c>
      <c r="Q45" s="439"/>
      <c r="R45" s="134"/>
    </row>
    <row r="46" spans="12:18" ht="14.25" thickTop="1">
      <c r="L46" s="132"/>
      <c r="M46" s="139" t="s">
        <v>110</v>
      </c>
      <c r="N46" s="164" t="s">
        <v>210</v>
      </c>
      <c r="O46" s="165"/>
      <c r="P46" s="527" t="s">
        <v>211</v>
      </c>
      <c r="Q46" s="440"/>
      <c r="R46" s="134"/>
    </row>
    <row r="47" spans="12:18">
      <c r="L47" s="132"/>
      <c r="M47" s="142" t="s">
        <v>142</v>
      </c>
      <c r="N47" s="166" t="s">
        <v>212</v>
      </c>
      <c r="O47" s="143"/>
      <c r="P47" s="528" t="s">
        <v>213</v>
      </c>
      <c r="Q47" s="386"/>
      <c r="R47" s="134"/>
    </row>
    <row r="48" spans="12:18">
      <c r="L48" s="132"/>
      <c r="M48" s="142" t="s">
        <v>144</v>
      </c>
      <c r="N48" s="166" t="s">
        <v>214</v>
      </c>
      <c r="O48" s="143"/>
      <c r="P48" s="528" t="s">
        <v>215</v>
      </c>
      <c r="Q48" s="386"/>
      <c r="R48" s="134"/>
    </row>
    <row r="49" spans="1:18">
      <c r="L49" s="132"/>
      <c r="M49" s="142" t="s">
        <v>145</v>
      </c>
      <c r="N49" s="166" t="s">
        <v>216</v>
      </c>
      <c r="O49" s="143"/>
      <c r="P49" s="528" t="s">
        <v>217</v>
      </c>
      <c r="Q49" s="386"/>
      <c r="R49" s="134"/>
    </row>
    <row r="50" spans="1:18">
      <c r="L50" s="132"/>
      <c r="M50" s="142" t="s">
        <v>149</v>
      </c>
      <c r="N50" s="166" t="s">
        <v>218</v>
      </c>
      <c r="O50" s="143"/>
      <c r="P50" s="528" t="s">
        <v>219</v>
      </c>
      <c r="Q50" s="386"/>
      <c r="R50" s="134"/>
    </row>
    <row r="51" spans="1:18">
      <c r="L51" s="132"/>
      <c r="M51" s="142" t="s">
        <v>150</v>
      </c>
      <c r="N51" s="166" t="s">
        <v>220</v>
      </c>
      <c r="O51" s="143"/>
      <c r="P51" s="528" t="s">
        <v>221</v>
      </c>
      <c r="Q51" s="386"/>
      <c r="R51" s="134"/>
    </row>
    <row r="52" spans="1:18">
      <c r="L52" s="132"/>
      <c r="M52" s="142" t="s">
        <v>151</v>
      </c>
      <c r="N52" s="166" t="s">
        <v>222</v>
      </c>
      <c r="O52" s="143"/>
      <c r="P52" s="528" t="s">
        <v>223</v>
      </c>
      <c r="Q52" s="386"/>
      <c r="R52" s="134"/>
    </row>
    <row r="53" spans="1:18">
      <c r="L53" s="132"/>
      <c r="M53" s="142" t="s">
        <v>152</v>
      </c>
      <c r="N53" s="166" t="s">
        <v>224</v>
      </c>
      <c r="O53" s="143"/>
      <c r="P53" s="528" t="s">
        <v>225</v>
      </c>
      <c r="Q53" s="386"/>
      <c r="R53" s="134"/>
    </row>
    <row r="54" spans="1:18">
      <c r="L54" s="132"/>
      <c r="M54" s="370" t="s">
        <v>153</v>
      </c>
      <c r="N54" s="166" t="s">
        <v>226</v>
      </c>
      <c r="O54" s="371"/>
      <c r="P54" s="528" t="s">
        <v>227</v>
      </c>
      <c r="Q54" s="441"/>
      <c r="R54" s="134"/>
    </row>
    <row r="55" spans="1:18">
      <c r="L55" s="132"/>
      <c r="M55" s="370" t="s">
        <v>154</v>
      </c>
      <c r="N55" s="166" t="s">
        <v>228</v>
      </c>
      <c r="O55" s="371"/>
      <c r="P55" s="528" t="s">
        <v>229</v>
      </c>
      <c r="Q55" s="441"/>
      <c r="R55" s="134"/>
    </row>
    <row r="56" spans="1:18">
      <c r="L56" s="132"/>
      <c r="M56" s="370" t="s">
        <v>155</v>
      </c>
      <c r="N56" s="166" t="s">
        <v>230</v>
      </c>
      <c r="O56" s="371"/>
      <c r="P56" s="528" t="s">
        <v>231</v>
      </c>
      <c r="Q56" s="441"/>
      <c r="R56" s="134"/>
    </row>
    <row r="57" spans="1:18">
      <c r="L57" s="132"/>
      <c r="M57" s="370" t="s">
        <v>156</v>
      </c>
      <c r="N57" s="166" t="s">
        <v>232</v>
      </c>
      <c r="O57" s="371"/>
      <c r="P57" s="528" t="s">
        <v>233</v>
      </c>
      <c r="Q57" s="441"/>
      <c r="R57" s="134"/>
    </row>
    <row r="58" spans="1:18" ht="14.25" thickBot="1">
      <c r="L58" s="132"/>
      <c r="M58" s="145" t="s">
        <v>157</v>
      </c>
      <c r="N58" s="168" t="s">
        <v>234</v>
      </c>
      <c r="O58" s="146"/>
      <c r="P58" s="522" t="s">
        <v>235</v>
      </c>
      <c r="Q58" s="442"/>
      <c r="R58" s="134"/>
    </row>
    <row r="59" spans="1:18">
      <c r="L59" s="132"/>
      <c r="M59" s="133"/>
      <c r="N59" s="133"/>
      <c r="O59" s="133"/>
      <c r="P59" s="133"/>
      <c r="Q59" s="133"/>
      <c r="R59" s="134"/>
    </row>
    <row r="60" spans="1:18" ht="14.25" thickBot="1">
      <c r="A60" s="176" t="s">
        <v>116</v>
      </c>
      <c r="B60" s="177" t="s">
        <v>208</v>
      </c>
      <c r="L60" s="132"/>
      <c r="M60" s="148" t="s">
        <v>115</v>
      </c>
      <c r="N60" s="133"/>
      <c r="O60" s="133"/>
      <c r="P60" s="133"/>
      <c r="Q60" s="133"/>
      <c r="R60" s="134"/>
    </row>
    <row r="61" spans="1:18" ht="14.25" thickBot="1">
      <c r="A61" s="176" t="s">
        <v>117</v>
      </c>
      <c r="B61" s="177" t="s">
        <v>118</v>
      </c>
      <c r="L61" s="132"/>
      <c r="M61" s="169" t="str">
        <f>N5</f>
        <v>令和7年3月審査分</v>
      </c>
      <c r="N61" s="170"/>
      <c r="O61" s="171" t="str">
        <f>O5</f>
        <v>令和8年3月審査分</v>
      </c>
      <c r="P61" s="172"/>
      <c r="Q61" s="149"/>
      <c r="R61" s="134"/>
    </row>
    <row r="62" spans="1:18" ht="14.25" thickBot="1">
      <c r="L62" s="173"/>
      <c r="M62" s="174"/>
      <c r="N62" s="174"/>
      <c r="O62" s="174"/>
      <c r="P62" s="174"/>
      <c r="Q62" s="174"/>
      <c r="R62" s="175"/>
    </row>
  </sheetData>
  <mergeCells count="5">
    <mergeCell ref="P27:P28"/>
    <mergeCell ref="N5:N6"/>
    <mergeCell ref="O5:O6"/>
    <mergeCell ref="O27:O28"/>
    <mergeCell ref="N27:N28"/>
  </mergeCells>
  <phoneticPr fontId="2"/>
  <pageMargins left="0.59055118110236227" right="0.39370078740157483" top="0.39370078740157483" bottom="0.39370078740157483" header="0.19685039370078741" footer="0.31496062992125984"/>
  <pageSetup paperSize="9" firstPageNumber="8" orientation="portrait" useFirstPageNumber="1" r:id="rId1"/>
  <headerFooter alignWithMargins="0">
    <oddFooter>&amp;C&amp;10－&amp;P－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AB62"/>
  <sheetViews>
    <sheetView showGridLines="0" zoomScaleNormal="100" zoomScaleSheetLayoutView="100" workbookViewId="0"/>
  </sheetViews>
  <sheetFormatPr defaultRowHeight="13.5"/>
  <cols>
    <col min="1" max="1" width="9" style="126"/>
    <col min="2" max="3" width="9.25" style="126" bestFit="1" customWidth="1"/>
    <col min="4" max="10" width="9" style="126"/>
    <col min="11" max="11" width="4.625" style="126" customWidth="1"/>
    <col min="12" max="12" width="2.5" style="126" customWidth="1"/>
    <col min="13" max="13" width="15.625" style="127" customWidth="1"/>
    <col min="14" max="14" width="16.875" style="127" customWidth="1"/>
    <col min="15" max="15" width="16" style="127" customWidth="1"/>
    <col min="16" max="17" width="12.625" style="127" customWidth="1"/>
    <col min="18" max="18" width="2.5" style="126" customWidth="1"/>
    <col min="19" max="16384" width="9" style="126"/>
  </cols>
  <sheetData>
    <row r="1" spans="1:18" ht="19.5" thickBot="1">
      <c r="A1" s="488" t="s">
        <v>135</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4.25" thickBot="1">
      <c r="A4" s="180" t="s">
        <v>196</v>
      </c>
      <c r="B4" s="128"/>
      <c r="C4" s="128"/>
      <c r="D4" s="128"/>
      <c r="E4" s="128"/>
      <c r="F4" s="128"/>
      <c r="G4" s="128"/>
      <c r="H4" s="128"/>
      <c r="I4" s="128"/>
      <c r="J4" s="135" t="s">
        <v>206</v>
      </c>
      <c r="L4" s="132"/>
      <c r="M4" s="136" t="s">
        <v>119</v>
      </c>
      <c r="N4" s="133"/>
      <c r="O4" s="133"/>
      <c r="P4" s="133"/>
      <c r="Q4" s="133"/>
      <c r="R4" s="134"/>
    </row>
    <row r="5" spans="1:18" ht="13.5" customHeight="1">
      <c r="L5" s="132"/>
      <c r="M5" s="137"/>
      <c r="N5" s="807" t="s">
        <v>207</v>
      </c>
      <c r="O5" s="809" t="s">
        <v>206</v>
      </c>
      <c r="P5" s="133"/>
      <c r="Q5" s="133"/>
      <c r="R5" s="134"/>
    </row>
    <row r="6" spans="1:18" ht="14.25" thickBot="1">
      <c r="L6" s="132"/>
      <c r="M6" s="138"/>
      <c r="N6" s="808"/>
      <c r="O6" s="810"/>
      <c r="P6" s="133"/>
      <c r="Q6" s="133"/>
      <c r="R6" s="134"/>
    </row>
    <row r="7" spans="1:18" ht="14.25" thickTop="1">
      <c r="L7" s="132"/>
      <c r="M7" s="139" t="s">
        <v>139</v>
      </c>
      <c r="N7" s="140">
        <v>369137.95699999999</v>
      </c>
      <c r="O7" s="141">
        <v>422042.50900000002</v>
      </c>
      <c r="P7" s="133"/>
      <c r="Q7" s="133"/>
      <c r="R7" s="134"/>
    </row>
    <row r="8" spans="1:18">
      <c r="L8" s="132"/>
      <c r="M8" s="139" t="s">
        <v>140</v>
      </c>
      <c r="N8" s="140">
        <v>42271.553</v>
      </c>
      <c r="O8" s="141">
        <v>48306.241999999998</v>
      </c>
      <c r="P8" s="133"/>
      <c r="Q8" s="133"/>
      <c r="R8" s="134"/>
    </row>
    <row r="9" spans="1:18">
      <c r="L9" s="132"/>
      <c r="M9" s="139" t="s">
        <v>141</v>
      </c>
      <c r="N9" s="140">
        <v>39235.597999999998</v>
      </c>
      <c r="O9" s="141">
        <v>45391.688000000002</v>
      </c>
      <c r="P9" s="133"/>
      <c r="Q9" s="133"/>
      <c r="R9" s="134"/>
    </row>
    <row r="10" spans="1:18">
      <c r="L10" s="132"/>
      <c r="M10" s="142" t="s">
        <v>142</v>
      </c>
      <c r="N10" s="140">
        <v>149962.40400000001</v>
      </c>
      <c r="O10" s="141">
        <v>167578.14000000001</v>
      </c>
      <c r="P10" s="133"/>
      <c r="Q10" s="133"/>
      <c r="R10" s="134"/>
    </row>
    <row r="11" spans="1:18">
      <c r="L11" s="132"/>
      <c r="M11" s="142" t="s">
        <v>144</v>
      </c>
      <c r="N11" s="140">
        <v>15653.705</v>
      </c>
      <c r="O11" s="141">
        <v>18100.673999999999</v>
      </c>
      <c r="P11" s="133"/>
      <c r="Q11" s="133"/>
      <c r="R11" s="134"/>
    </row>
    <row r="12" spans="1:18">
      <c r="L12" s="132"/>
      <c r="M12" s="142" t="s">
        <v>145</v>
      </c>
      <c r="N12" s="140">
        <v>15463.945</v>
      </c>
      <c r="O12" s="141">
        <v>17528.307000000001</v>
      </c>
      <c r="P12" s="133"/>
      <c r="Q12" s="133"/>
      <c r="R12" s="134"/>
    </row>
    <row r="13" spans="1:18">
      <c r="L13" s="132"/>
      <c r="M13" s="142" t="s">
        <v>146</v>
      </c>
      <c r="N13" s="140">
        <v>492.30500000000001</v>
      </c>
      <c r="O13" s="141">
        <v>440.39100000000002</v>
      </c>
      <c r="P13" s="133"/>
      <c r="Q13" s="133"/>
      <c r="R13" s="134"/>
    </row>
    <row r="14" spans="1:18">
      <c r="L14" s="132"/>
      <c r="M14" s="142" t="s">
        <v>147</v>
      </c>
      <c r="N14" s="140">
        <v>28.114000000000001</v>
      </c>
      <c r="O14" s="141">
        <v>42.688000000000002</v>
      </c>
      <c r="P14" s="133"/>
      <c r="Q14" s="133"/>
      <c r="R14" s="134"/>
    </row>
    <row r="15" spans="1:18">
      <c r="L15" s="132"/>
      <c r="M15" s="142" t="s">
        <v>148</v>
      </c>
      <c r="N15" s="140">
        <v>27.666</v>
      </c>
      <c r="O15" s="141">
        <v>60.585999999999999</v>
      </c>
      <c r="P15" s="133"/>
      <c r="Q15" s="133"/>
      <c r="R15" s="134"/>
    </row>
    <row r="16" spans="1:18">
      <c r="L16" s="132"/>
      <c r="M16" s="142" t="s">
        <v>149</v>
      </c>
      <c r="N16" s="140">
        <v>32029.448</v>
      </c>
      <c r="O16" s="141">
        <v>37022.296000000002</v>
      </c>
      <c r="P16" s="133"/>
      <c r="Q16" s="133"/>
      <c r="R16" s="134"/>
    </row>
    <row r="17" spans="2:28">
      <c r="L17" s="132"/>
      <c r="M17" s="142" t="s">
        <v>150</v>
      </c>
      <c r="N17" s="140">
        <v>3347.0210000000002</v>
      </c>
      <c r="O17" s="141">
        <v>3740.53</v>
      </c>
      <c r="P17" s="133"/>
      <c r="Q17" s="133"/>
      <c r="R17" s="134"/>
    </row>
    <row r="18" spans="2:28">
      <c r="L18" s="132"/>
      <c r="M18" s="142" t="s">
        <v>151</v>
      </c>
      <c r="N18" s="140">
        <v>3279.2150000000001</v>
      </c>
      <c r="O18" s="141">
        <v>3741.4520000000002</v>
      </c>
      <c r="P18" s="133"/>
      <c r="Q18" s="133"/>
      <c r="R18" s="134"/>
    </row>
    <row r="19" spans="2:28">
      <c r="L19" s="132"/>
      <c r="M19" s="142" t="s">
        <v>152</v>
      </c>
      <c r="N19" s="140">
        <v>87635.398000000001</v>
      </c>
      <c r="O19" s="141">
        <v>100579.196</v>
      </c>
      <c r="P19" s="133"/>
      <c r="Q19" s="133"/>
      <c r="R19" s="134"/>
    </row>
    <row r="20" spans="2:28">
      <c r="L20" s="132"/>
      <c r="M20" s="370" t="s">
        <v>153</v>
      </c>
      <c r="N20" s="140">
        <v>9266.0010000000002</v>
      </c>
      <c r="O20" s="141">
        <v>10630.251</v>
      </c>
      <c r="P20" s="133"/>
      <c r="Q20" s="133"/>
      <c r="R20" s="134"/>
    </row>
    <row r="21" spans="2:28">
      <c r="L21" s="132"/>
      <c r="M21" s="370" t="s">
        <v>154</v>
      </c>
      <c r="N21" s="140">
        <v>10065.903</v>
      </c>
      <c r="O21" s="141">
        <v>11980.963</v>
      </c>
      <c r="P21" s="133"/>
      <c r="Q21" s="133"/>
      <c r="R21" s="134"/>
    </row>
    <row r="22" spans="2:28">
      <c r="L22" s="132"/>
      <c r="M22" s="370" t="s">
        <v>155</v>
      </c>
      <c r="N22" s="514">
        <v>99018.402000000002</v>
      </c>
      <c r="O22" s="144">
        <v>116422.486</v>
      </c>
      <c r="P22" s="133"/>
      <c r="Q22" s="133"/>
      <c r="R22" s="134"/>
    </row>
    <row r="23" spans="2:28">
      <c r="L23" s="132"/>
      <c r="M23" s="370" t="s">
        <v>156</v>
      </c>
      <c r="N23" s="515">
        <v>13976.712</v>
      </c>
      <c r="O23" s="141">
        <v>15792.099</v>
      </c>
      <c r="P23" s="133"/>
      <c r="Q23" s="133"/>
      <c r="R23" s="134"/>
    </row>
    <row r="24" spans="2:28" ht="14.25" thickBot="1">
      <c r="L24" s="132"/>
      <c r="M24" s="145" t="s">
        <v>157</v>
      </c>
      <c r="N24" s="516">
        <v>10398.869000000001</v>
      </c>
      <c r="O24" s="517">
        <v>12080.380000000001</v>
      </c>
      <c r="P24" s="133"/>
      <c r="Q24" s="133"/>
      <c r="R24" s="134"/>
    </row>
    <row r="25" spans="2:28">
      <c r="L25" s="132"/>
      <c r="M25" s="133"/>
      <c r="N25" s="133"/>
      <c r="O25" s="133"/>
      <c r="P25" s="133"/>
      <c r="Q25" s="133"/>
      <c r="R25" s="134"/>
    </row>
    <row r="26" spans="2:28" ht="14.25" thickBot="1">
      <c r="L26" s="132"/>
      <c r="M26" s="148" t="s">
        <v>111</v>
      </c>
      <c r="N26" s="149"/>
      <c r="O26" s="150"/>
      <c r="P26" s="178" t="s">
        <v>120</v>
      </c>
      <c r="Q26" s="133"/>
      <c r="R26" s="134"/>
    </row>
    <row r="27" spans="2:28">
      <c r="L27" s="132"/>
      <c r="M27" s="137"/>
      <c r="N27" s="807" t="str">
        <f>N5</f>
        <v>令和7年3月審査分</v>
      </c>
      <c r="O27" s="811" t="str">
        <f>O5</f>
        <v>令和8年3月審査分</v>
      </c>
      <c r="P27" s="805" t="s">
        <v>113</v>
      </c>
      <c r="Q27" s="152"/>
      <c r="R27" s="134"/>
    </row>
    <row r="28" spans="2:28" ht="14.25" thickBot="1">
      <c r="B28" s="167"/>
      <c r="C28" s="167"/>
      <c r="L28" s="132"/>
      <c r="M28" s="138"/>
      <c r="N28" s="808"/>
      <c r="O28" s="812"/>
      <c r="P28" s="806"/>
      <c r="Q28" s="133"/>
      <c r="R28" s="134"/>
      <c r="AB28" s="487"/>
    </row>
    <row r="29" spans="2:28" ht="14.25" thickTop="1">
      <c r="L29" s="132"/>
      <c r="M29" s="139" t="s">
        <v>110</v>
      </c>
      <c r="N29" s="153">
        <v>0</v>
      </c>
      <c r="O29" s="154">
        <v>0</v>
      </c>
      <c r="P29" s="485" t="s">
        <v>18</v>
      </c>
      <c r="Q29" s="152"/>
      <c r="R29" s="134"/>
    </row>
    <row r="30" spans="2:28">
      <c r="L30" s="132"/>
      <c r="M30" s="142" t="s">
        <v>110</v>
      </c>
      <c r="N30" s="523">
        <v>450.64510799999999</v>
      </c>
      <c r="O30" s="156">
        <v>515.74043900000004</v>
      </c>
      <c r="P30" s="518">
        <v>14.444921257194693</v>
      </c>
      <c r="Q30" s="157"/>
      <c r="R30" s="134"/>
    </row>
    <row r="31" spans="2:28">
      <c r="L31" s="132"/>
      <c r="M31" s="142" t="s">
        <v>142</v>
      </c>
      <c r="N31" s="523">
        <v>149.96240400000002</v>
      </c>
      <c r="O31" s="156">
        <v>167.57814000000002</v>
      </c>
      <c r="P31" s="518">
        <v>11.746768209984154</v>
      </c>
      <c r="Q31" s="157"/>
      <c r="R31" s="134"/>
    </row>
    <row r="32" spans="2:28">
      <c r="L32" s="132"/>
      <c r="M32" s="142" t="s">
        <v>144</v>
      </c>
      <c r="N32" s="523">
        <v>15.653705</v>
      </c>
      <c r="O32" s="156">
        <v>18.100673999999998</v>
      </c>
      <c r="P32" s="518">
        <v>15.631883953351604</v>
      </c>
      <c r="Q32" s="157"/>
      <c r="R32" s="134"/>
    </row>
    <row r="33" spans="12:18" ht="13.5" customHeight="1">
      <c r="L33" s="132"/>
      <c r="M33" s="142" t="s">
        <v>145</v>
      </c>
      <c r="N33" s="523">
        <v>15.463944999999999</v>
      </c>
      <c r="O33" s="156">
        <v>17.528307000000002</v>
      </c>
      <c r="P33" s="518">
        <v>13.349517215691108</v>
      </c>
      <c r="Q33" s="157"/>
      <c r="R33" s="134"/>
    </row>
    <row r="34" spans="12:18">
      <c r="L34" s="132"/>
      <c r="M34" s="142" t="s">
        <v>149</v>
      </c>
      <c r="N34" s="524">
        <v>32.029448000000002</v>
      </c>
      <c r="O34" s="156">
        <v>37.022296000000004</v>
      </c>
      <c r="P34" s="518">
        <v>15.588304862450329</v>
      </c>
      <c r="Q34" s="157"/>
      <c r="R34" s="134"/>
    </row>
    <row r="35" spans="12:18">
      <c r="L35" s="132"/>
      <c r="M35" s="142" t="s">
        <v>150</v>
      </c>
      <c r="N35" s="524">
        <v>3.3470210000000002</v>
      </c>
      <c r="O35" s="156">
        <v>3.7405300000000001</v>
      </c>
      <c r="P35" s="518">
        <v>11.756992262671801</v>
      </c>
      <c r="Q35" s="157"/>
      <c r="R35" s="134"/>
    </row>
    <row r="36" spans="12:18">
      <c r="L36" s="132"/>
      <c r="M36" s="142" t="s">
        <v>151</v>
      </c>
      <c r="N36" s="524">
        <v>3.2792150000000002</v>
      </c>
      <c r="O36" s="156">
        <v>3.7414520000000002</v>
      </c>
      <c r="P36" s="518">
        <v>14.095965040413631</v>
      </c>
      <c r="Q36" s="157"/>
      <c r="R36" s="134"/>
    </row>
    <row r="37" spans="12:18">
      <c r="L37" s="132"/>
      <c r="M37" s="142" t="s">
        <v>152</v>
      </c>
      <c r="N37" s="524">
        <v>87.635397999999995</v>
      </c>
      <c r="O37" s="156">
        <v>100.579196</v>
      </c>
      <c r="P37" s="518">
        <v>14.770056729815948</v>
      </c>
      <c r="Q37" s="157"/>
      <c r="R37" s="134"/>
    </row>
    <row r="38" spans="12:18">
      <c r="L38" s="132"/>
      <c r="M38" s="370" t="s">
        <v>153</v>
      </c>
      <c r="N38" s="524">
        <v>9.266001000000001</v>
      </c>
      <c r="O38" s="156">
        <v>10.630250999999999</v>
      </c>
      <c r="P38" s="518">
        <v>14.723179934903925</v>
      </c>
      <c r="Q38" s="157"/>
      <c r="R38" s="134"/>
    </row>
    <row r="39" spans="12:18">
      <c r="L39" s="132"/>
      <c r="M39" s="370" t="s">
        <v>154</v>
      </c>
      <c r="N39" s="524">
        <v>10.065903</v>
      </c>
      <c r="O39" s="156">
        <v>11.980962999999999</v>
      </c>
      <c r="P39" s="518">
        <v>19.025218105121809</v>
      </c>
      <c r="Q39" s="157"/>
      <c r="R39" s="134"/>
    </row>
    <row r="40" spans="12:18">
      <c r="L40" s="132"/>
      <c r="M40" s="370" t="s">
        <v>155</v>
      </c>
      <c r="N40" s="520">
        <v>99.510706999999996</v>
      </c>
      <c r="O40" s="156">
        <v>116.86287700000001</v>
      </c>
      <c r="P40" s="518">
        <v>17.437490420000756</v>
      </c>
      <c r="Q40" s="157"/>
      <c r="R40" s="134"/>
    </row>
    <row r="41" spans="12:18">
      <c r="L41" s="132"/>
      <c r="M41" s="370" t="s">
        <v>156</v>
      </c>
      <c r="N41" s="520">
        <v>14.004826</v>
      </c>
      <c r="O41" s="156">
        <v>15.834787</v>
      </c>
      <c r="P41" s="518">
        <v>13.066645740546875</v>
      </c>
      <c r="Q41" s="157"/>
      <c r="R41" s="134"/>
    </row>
    <row r="42" spans="12:18" ht="14.25" thickBot="1">
      <c r="L42" s="132"/>
      <c r="M42" s="145" t="s">
        <v>157</v>
      </c>
      <c r="N42" s="521">
        <v>10.426534999999999</v>
      </c>
      <c r="O42" s="159">
        <v>12.140966000000001</v>
      </c>
      <c r="P42" s="519">
        <v>16.442960197227578</v>
      </c>
      <c r="Q42" s="157"/>
      <c r="R42" s="134"/>
    </row>
    <row r="43" spans="12:18">
      <c r="L43" s="132"/>
      <c r="M43" s="133"/>
      <c r="N43" s="133"/>
      <c r="O43" s="133"/>
      <c r="P43" s="133"/>
      <c r="Q43" s="133"/>
      <c r="R43" s="134"/>
    </row>
    <row r="44" spans="12:18" ht="14.25" thickBot="1">
      <c r="L44" s="132"/>
      <c r="M44" s="148" t="s">
        <v>114</v>
      </c>
      <c r="N44" s="133"/>
      <c r="O44" s="133"/>
      <c r="P44" s="133"/>
      <c r="Q44" s="133"/>
      <c r="R44" s="134"/>
    </row>
    <row r="45" spans="12:18" ht="14.25" thickBot="1">
      <c r="L45" s="132"/>
      <c r="M45" s="160"/>
      <c r="N45" s="161" t="str">
        <f>N5</f>
        <v>令和7年3月審査分</v>
      </c>
      <c r="O45" s="162"/>
      <c r="P45" s="163" t="str">
        <f>O5</f>
        <v>令和8年3月審査分</v>
      </c>
      <c r="Q45" s="439"/>
      <c r="R45" s="134"/>
    </row>
    <row r="46" spans="12:18" ht="14.25" thickTop="1">
      <c r="L46" s="132"/>
      <c r="M46" s="179" t="s">
        <v>110</v>
      </c>
      <c r="N46" s="526" t="s">
        <v>236</v>
      </c>
      <c r="O46" s="165"/>
      <c r="P46" s="527" t="s">
        <v>237</v>
      </c>
      <c r="Q46" s="440"/>
      <c r="R46" s="134"/>
    </row>
    <row r="47" spans="12:18">
      <c r="L47" s="132"/>
      <c r="M47" s="142" t="s">
        <v>142</v>
      </c>
      <c r="N47" s="166" t="s">
        <v>238</v>
      </c>
      <c r="O47" s="143"/>
      <c r="P47" s="528" t="s">
        <v>239</v>
      </c>
      <c r="Q47" s="386"/>
      <c r="R47" s="134"/>
    </row>
    <row r="48" spans="12:18">
      <c r="L48" s="132"/>
      <c r="M48" s="142" t="s">
        <v>144</v>
      </c>
      <c r="N48" s="166" t="s">
        <v>240</v>
      </c>
      <c r="O48" s="143"/>
      <c r="P48" s="528" t="s">
        <v>241</v>
      </c>
      <c r="Q48" s="386"/>
      <c r="R48" s="134"/>
    </row>
    <row r="49" spans="1:18">
      <c r="L49" s="132"/>
      <c r="M49" s="142" t="s">
        <v>145</v>
      </c>
      <c r="N49" s="166" t="s">
        <v>242</v>
      </c>
      <c r="O49" s="143"/>
      <c r="P49" s="528" t="s">
        <v>243</v>
      </c>
      <c r="Q49" s="386"/>
      <c r="R49" s="134"/>
    </row>
    <row r="50" spans="1:18">
      <c r="L50" s="132"/>
      <c r="M50" s="142" t="s">
        <v>149</v>
      </c>
      <c r="N50" s="166" t="s">
        <v>244</v>
      </c>
      <c r="O50" s="143"/>
      <c r="P50" s="528" t="s">
        <v>245</v>
      </c>
      <c r="Q50" s="386"/>
      <c r="R50" s="134"/>
    </row>
    <row r="51" spans="1:18">
      <c r="L51" s="132"/>
      <c r="M51" s="142" t="s">
        <v>150</v>
      </c>
      <c r="N51" s="166" t="s">
        <v>246</v>
      </c>
      <c r="O51" s="143"/>
      <c r="P51" s="528" t="s">
        <v>247</v>
      </c>
      <c r="Q51" s="386"/>
      <c r="R51" s="134"/>
    </row>
    <row r="52" spans="1:18">
      <c r="L52" s="132"/>
      <c r="M52" s="142" t="s">
        <v>151</v>
      </c>
      <c r="N52" s="166" t="s">
        <v>248</v>
      </c>
      <c r="O52" s="143"/>
      <c r="P52" s="528" t="s">
        <v>249</v>
      </c>
      <c r="Q52" s="386"/>
      <c r="R52" s="134"/>
    </row>
    <row r="53" spans="1:18">
      <c r="L53" s="132"/>
      <c r="M53" s="142" t="s">
        <v>152</v>
      </c>
      <c r="N53" s="166" t="s">
        <v>250</v>
      </c>
      <c r="O53" s="143"/>
      <c r="P53" s="528" t="s">
        <v>251</v>
      </c>
      <c r="Q53" s="386"/>
      <c r="R53" s="134"/>
    </row>
    <row r="54" spans="1:18">
      <c r="L54" s="132"/>
      <c r="M54" s="370" t="s">
        <v>153</v>
      </c>
      <c r="N54" s="166" t="s">
        <v>252</v>
      </c>
      <c r="O54" s="371"/>
      <c r="P54" s="528" t="s">
        <v>253</v>
      </c>
      <c r="Q54" s="441"/>
      <c r="R54" s="134"/>
    </row>
    <row r="55" spans="1:18">
      <c r="L55" s="132"/>
      <c r="M55" s="370" t="s">
        <v>154</v>
      </c>
      <c r="N55" s="166" t="s">
        <v>254</v>
      </c>
      <c r="O55" s="371"/>
      <c r="P55" s="528" t="s">
        <v>255</v>
      </c>
      <c r="Q55" s="441"/>
      <c r="R55" s="134"/>
    </row>
    <row r="56" spans="1:18">
      <c r="L56" s="132"/>
      <c r="M56" s="370" t="s">
        <v>155</v>
      </c>
      <c r="N56" s="166" t="s">
        <v>256</v>
      </c>
      <c r="O56" s="371"/>
      <c r="P56" s="528" t="s">
        <v>257</v>
      </c>
      <c r="Q56" s="441"/>
      <c r="R56" s="134"/>
    </row>
    <row r="57" spans="1:18">
      <c r="L57" s="132"/>
      <c r="M57" s="370" t="s">
        <v>156</v>
      </c>
      <c r="N57" s="166" t="s">
        <v>258</v>
      </c>
      <c r="O57" s="371"/>
      <c r="P57" s="528" t="s">
        <v>259</v>
      </c>
      <c r="Q57" s="441"/>
      <c r="R57" s="134"/>
    </row>
    <row r="58" spans="1:18" ht="14.25" thickBot="1">
      <c r="L58" s="132"/>
      <c r="M58" s="145" t="s">
        <v>157</v>
      </c>
      <c r="N58" s="168" t="s">
        <v>260</v>
      </c>
      <c r="O58" s="146"/>
      <c r="P58" s="522" t="s">
        <v>261</v>
      </c>
      <c r="Q58" s="442"/>
      <c r="R58" s="134"/>
    </row>
    <row r="59" spans="1:18">
      <c r="L59" s="132"/>
      <c r="M59" s="133"/>
      <c r="N59" s="133"/>
      <c r="O59" s="133"/>
      <c r="P59" s="133"/>
      <c r="Q59" s="133"/>
      <c r="R59" s="134"/>
    </row>
    <row r="60" spans="1:18" ht="14.25" thickBot="1">
      <c r="A60" s="176" t="s">
        <v>116</v>
      </c>
      <c r="B60" s="177" t="s">
        <v>208</v>
      </c>
      <c r="L60" s="132"/>
      <c r="M60" s="148" t="s">
        <v>115</v>
      </c>
      <c r="N60" s="133"/>
      <c r="O60" s="133"/>
      <c r="P60" s="133"/>
      <c r="Q60" s="133"/>
      <c r="R60" s="134"/>
    </row>
    <row r="61" spans="1:18" ht="14.25" thickBot="1">
      <c r="A61" s="176" t="s">
        <v>117</v>
      </c>
      <c r="B61" s="177" t="s">
        <v>118</v>
      </c>
      <c r="L61" s="132"/>
      <c r="M61" s="169" t="str">
        <f>N5</f>
        <v>令和7年3月審査分</v>
      </c>
      <c r="N61" s="170"/>
      <c r="O61" s="171" t="str">
        <f>O5</f>
        <v>令和8年3月審査分</v>
      </c>
      <c r="P61" s="172"/>
      <c r="Q61" s="149"/>
      <c r="R61" s="134"/>
    </row>
    <row r="62" spans="1:18" ht="14.25" thickBot="1">
      <c r="L62" s="173"/>
      <c r="M62" s="174"/>
      <c r="N62" s="174"/>
      <c r="O62" s="174"/>
      <c r="P62" s="174"/>
      <c r="Q62" s="174"/>
      <c r="R62" s="175"/>
    </row>
  </sheetData>
  <mergeCells count="5">
    <mergeCell ref="P27:P28"/>
    <mergeCell ref="N5:N6"/>
    <mergeCell ref="O5:O6"/>
    <mergeCell ref="O27:O28"/>
    <mergeCell ref="N27:N28"/>
  </mergeCells>
  <phoneticPr fontId="2"/>
  <pageMargins left="0.59055118110236227" right="0.39370078740157483" top="0.39370078740157483" bottom="0.39370078740157483" header="0.19685039370078741" footer="0.31496062992125984"/>
  <pageSetup paperSize="9" firstPageNumber="9" orientation="portrait" useFirstPageNumber="1" r:id="rId1"/>
  <headerFooter alignWithMargins="0">
    <oddFooter>&amp;C&amp;10－&amp;P－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AB62"/>
  <sheetViews>
    <sheetView showGridLines="0" zoomScaleNormal="100" zoomScaleSheetLayoutView="100" workbookViewId="0"/>
  </sheetViews>
  <sheetFormatPr defaultRowHeight="13.5"/>
  <cols>
    <col min="1" max="1" width="9" style="126"/>
    <col min="2" max="3" width="9.25" style="126" bestFit="1" customWidth="1"/>
    <col min="4" max="10" width="9" style="126"/>
    <col min="11" max="11" width="4.625" style="126" customWidth="1"/>
    <col min="12" max="12" width="2.5" style="126" customWidth="1"/>
    <col min="13" max="13" width="15.625" style="127" customWidth="1"/>
    <col min="14" max="14" width="16.875" style="127" customWidth="1"/>
    <col min="15" max="15" width="16" style="127" customWidth="1"/>
    <col min="16" max="17" width="12.625" style="127" customWidth="1"/>
    <col min="18" max="18" width="2.5" style="126" customWidth="1"/>
    <col min="19" max="16384" width="9" style="126"/>
  </cols>
  <sheetData>
    <row r="1" spans="1:18" ht="19.5" thickBot="1">
      <c r="A1" s="488" t="s">
        <v>158</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4.25" thickBot="1">
      <c r="A4" s="180" t="s">
        <v>196</v>
      </c>
      <c r="B4" s="128"/>
      <c r="C4" s="128"/>
      <c r="D4" s="128"/>
      <c r="E4" s="128"/>
      <c r="F4" s="128"/>
      <c r="G4" s="128"/>
      <c r="H4" s="128"/>
      <c r="I4" s="128"/>
      <c r="J4" s="135" t="s">
        <v>206</v>
      </c>
      <c r="L4" s="132"/>
      <c r="M4" s="136" t="s">
        <v>121</v>
      </c>
      <c r="N4" s="133"/>
      <c r="O4" s="133"/>
      <c r="P4" s="133"/>
      <c r="Q4" s="133"/>
      <c r="R4" s="134"/>
    </row>
    <row r="5" spans="1:18">
      <c r="L5" s="132"/>
      <c r="M5" s="137"/>
      <c r="N5" s="807" t="s">
        <v>207</v>
      </c>
      <c r="O5" s="809" t="s">
        <v>206</v>
      </c>
      <c r="P5" s="133"/>
      <c r="Q5" s="133"/>
      <c r="R5" s="134"/>
    </row>
    <row r="6" spans="1:18" ht="14.25" thickBot="1">
      <c r="L6" s="132"/>
      <c r="M6" s="138"/>
      <c r="N6" s="808"/>
      <c r="O6" s="810"/>
      <c r="P6" s="133"/>
      <c r="Q6" s="133"/>
      <c r="R6" s="134"/>
    </row>
    <row r="7" spans="1:18" ht="14.25" thickTop="1">
      <c r="L7" s="132"/>
      <c r="M7" s="139" t="s">
        <v>139</v>
      </c>
      <c r="N7" s="530">
        <v>92070</v>
      </c>
      <c r="O7" s="529">
        <v>89652</v>
      </c>
      <c r="P7" s="133"/>
      <c r="Q7" s="133"/>
      <c r="R7" s="134"/>
    </row>
    <row r="8" spans="1:18">
      <c r="L8" s="132"/>
      <c r="M8" s="139" t="s">
        <v>140</v>
      </c>
      <c r="N8" s="514">
        <v>36510</v>
      </c>
      <c r="O8" s="144">
        <v>42889</v>
      </c>
      <c r="P8" s="133"/>
      <c r="Q8" s="133"/>
      <c r="R8" s="134"/>
    </row>
    <row r="9" spans="1:18">
      <c r="L9" s="132"/>
      <c r="M9" s="139" t="s">
        <v>141</v>
      </c>
      <c r="N9" s="514">
        <v>65464</v>
      </c>
      <c r="O9" s="144">
        <v>56345</v>
      </c>
      <c r="P9" s="133"/>
      <c r="Q9" s="133"/>
      <c r="R9" s="134"/>
    </row>
    <row r="10" spans="1:18">
      <c r="L10" s="132"/>
      <c r="M10" s="142" t="s">
        <v>143</v>
      </c>
      <c r="N10" s="514">
        <v>32884</v>
      </c>
      <c r="O10" s="144">
        <v>28678</v>
      </c>
      <c r="P10" s="133"/>
      <c r="Q10" s="133"/>
      <c r="R10" s="134"/>
    </row>
    <row r="11" spans="1:18">
      <c r="L11" s="132"/>
      <c r="M11" s="142" t="s">
        <v>144</v>
      </c>
      <c r="N11" s="514">
        <v>15135</v>
      </c>
      <c r="O11" s="144">
        <v>19482</v>
      </c>
      <c r="P11" s="133"/>
      <c r="Q11" s="133"/>
      <c r="R11" s="134"/>
    </row>
    <row r="12" spans="1:18">
      <c r="L12" s="132"/>
      <c r="M12" s="142" t="s">
        <v>145</v>
      </c>
      <c r="N12" s="514">
        <v>23364</v>
      </c>
      <c r="O12" s="144">
        <v>20932</v>
      </c>
      <c r="P12" s="133"/>
      <c r="Q12" s="133"/>
      <c r="R12" s="134"/>
    </row>
    <row r="13" spans="1:18">
      <c r="L13" s="132"/>
      <c r="M13" s="142" t="s">
        <v>146</v>
      </c>
      <c r="N13" s="514">
        <v>253</v>
      </c>
      <c r="O13" s="144">
        <v>276</v>
      </c>
      <c r="P13" s="133"/>
      <c r="Q13" s="133"/>
      <c r="R13" s="134"/>
    </row>
    <row r="14" spans="1:18">
      <c r="L14" s="132"/>
      <c r="M14" s="142" t="s">
        <v>147</v>
      </c>
      <c r="N14" s="514">
        <v>97</v>
      </c>
      <c r="O14" s="144">
        <v>96</v>
      </c>
      <c r="P14" s="133"/>
      <c r="Q14" s="133"/>
      <c r="R14" s="134"/>
    </row>
    <row r="15" spans="1:18">
      <c r="L15" s="132"/>
      <c r="M15" s="142" t="s">
        <v>148</v>
      </c>
      <c r="N15" s="514">
        <v>189</v>
      </c>
      <c r="O15" s="144">
        <v>214</v>
      </c>
      <c r="P15" s="133"/>
      <c r="Q15" s="133"/>
      <c r="R15" s="134"/>
    </row>
    <row r="16" spans="1:18">
      <c r="L16" s="132"/>
      <c r="M16" s="142" t="s">
        <v>149</v>
      </c>
      <c r="N16" s="514">
        <v>10010</v>
      </c>
      <c r="O16" s="144">
        <v>10287</v>
      </c>
      <c r="P16" s="133"/>
      <c r="Q16" s="133"/>
      <c r="R16" s="134"/>
    </row>
    <row r="17" spans="2:28">
      <c r="L17" s="132"/>
      <c r="M17" s="142" t="s">
        <v>150</v>
      </c>
      <c r="N17" s="514">
        <v>3692</v>
      </c>
      <c r="O17" s="144">
        <v>3773</v>
      </c>
      <c r="P17" s="133"/>
      <c r="Q17" s="133"/>
      <c r="R17" s="134"/>
    </row>
    <row r="18" spans="2:28">
      <c r="L18" s="132"/>
      <c r="M18" s="142" t="s">
        <v>151</v>
      </c>
      <c r="N18" s="514">
        <v>6886</v>
      </c>
      <c r="O18" s="144">
        <v>5145</v>
      </c>
      <c r="P18" s="133"/>
      <c r="Q18" s="133"/>
      <c r="R18" s="134"/>
    </row>
    <row r="19" spans="2:28">
      <c r="L19" s="132"/>
      <c r="M19" s="142" t="s">
        <v>152</v>
      </c>
      <c r="N19" s="514">
        <v>38832</v>
      </c>
      <c r="O19" s="144">
        <v>41257</v>
      </c>
      <c r="P19" s="133"/>
      <c r="Q19" s="133"/>
      <c r="R19" s="134"/>
    </row>
    <row r="20" spans="2:28">
      <c r="L20" s="132"/>
      <c r="M20" s="142" t="s">
        <v>153</v>
      </c>
      <c r="N20" s="514">
        <v>11891</v>
      </c>
      <c r="O20" s="144">
        <v>13414</v>
      </c>
      <c r="P20" s="133"/>
      <c r="Q20" s="133"/>
      <c r="R20" s="134"/>
    </row>
    <row r="21" spans="2:28">
      <c r="L21" s="132"/>
      <c r="M21" s="142" t="s">
        <v>154</v>
      </c>
      <c r="N21" s="514">
        <v>27359</v>
      </c>
      <c r="O21" s="144">
        <v>23620</v>
      </c>
      <c r="P21" s="133"/>
      <c r="Q21" s="133"/>
      <c r="R21" s="134"/>
    </row>
    <row r="22" spans="2:28">
      <c r="L22" s="132"/>
      <c r="M22" s="370" t="s">
        <v>155</v>
      </c>
      <c r="N22" s="514">
        <v>10091</v>
      </c>
      <c r="O22" s="144">
        <v>9154</v>
      </c>
      <c r="P22" s="133"/>
      <c r="Q22" s="133"/>
      <c r="R22" s="134"/>
    </row>
    <row r="23" spans="2:28">
      <c r="L23" s="132"/>
      <c r="M23" s="370" t="s">
        <v>156</v>
      </c>
      <c r="N23" s="514">
        <v>5695</v>
      </c>
      <c r="O23" s="144">
        <v>6124</v>
      </c>
      <c r="P23" s="133"/>
      <c r="Q23" s="133"/>
      <c r="R23" s="134"/>
    </row>
    <row r="24" spans="2:28" ht="14.25" thickBot="1">
      <c r="L24" s="132"/>
      <c r="M24" s="145" t="s">
        <v>157</v>
      </c>
      <c r="N24" s="531">
        <v>7666</v>
      </c>
      <c r="O24" s="147">
        <v>6434</v>
      </c>
      <c r="P24" s="133"/>
      <c r="Q24" s="133"/>
      <c r="R24" s="134"/>
    </row>
    <row r="25" spans="2:28">
      <c r="L25" s="132"/>
      <c r="M25" s="133"/>
      <c r="N25" s="133"/>
      <c r="O25" s="133"/>
      <c r="P25" s="133"/>
      <c r="Q25" s="133"/>
      <c r="R25" s="134"/>
    </row>
    <row r="26" spans="2:28" ht="14.25" thickBot="1">
      <c r="L26" s="132"/>
      <c r="M26" s="148" t="s">
        <v>111</v>
      </c>
      <c r="N26" s="149"/>
      <c r="O26" s="150"/>
      <c r="P26" s="151" t="s">
        <v>112</v>
      </c>
      <c r="Q26" s="133"/>
      <c r="R26" s="134"/>
    </row>
    <row r="27" spans="2:28">
      <c r="L27" s="132"/>
      <c r="M27" s="137"/>
      <c r="N27" s="807" t="str">
        <f>N5</f>
        <v>令和7年3月審査分</v>
      </c>
      <c r="O27" s="811" t="str">
        <f>O5</f>
        <v>令和8年3月審査分</v>
      </c>
      <c r="P27" s="805" t="s">
        <v>113</v>
      </c>
      <c r="Q27" s="152"/>
      <c r="R27" s="134"/>
    </row>
    <row r="28" spans="2:28" ht="14.25" thickBot="1">
      <c r="B28" s="167"/>
      <c r="C28" s="167"/>
      <c r="L28" s="132"/>
      <c r="M28" s="138"/>
      <c r="N28" s="808"/>
      <c r="O28" s="812"/>
      <c r="P28" s="806"/>
      <c r="Q28" s="133"/>
      <c r="R28" s="134"/>
      <c r="AB28" s="487"/>
    </row>
    <row r="29" spans="2:28" ht="14.25" thickTop="1">
      <c r="L29" s="132"/>
      <c r="M29" s="139" t="s">
        <v>110</v>
      </c>
      <c r="N29" s="153">
        <v>0</v>
      </c>
      <c r="O29" s="154">
        <v>0</v>
      </c>
      <c r="P29" s="485" t="s">
        <v>195</v>
      </c>
      <c r="Q29" s="152"/>
      <c r="R29" s="134"/>
    </row>
    <row r="30" spans="2:28">
      <c r="L30" s="132"/>
      <c r="M30" s="142" t="s">
        <v>110</v>
      </c>
      <c r="N30" s="523">
        <v>19.404399999999999</v>
      </c>
      <c r="O30" s="156">
        <v>18.8886</v>
      </c>
      <c r="P30" s="484">
        <v>-2.6581600049473337</v>
      </c>
      <c r="Q30" s="157"/>
      <c r="R30" s="134"/>
    </row>
    <row r="31" spans="2:28">
      <c r="L31" s="132"/>
      <c r="M31" s="142" t="s">
        <v>142</v>
      </c>
      <c r="N31" s="523">
        <v>3.2884000000000002</v>
      </c>
      <c r="O31" s="156">
        <v>2.8677999999999999</v>
      </c>
      <c r="P31" s="484">
        <v>-12.790414791387917</v>
      </c>
      <c r="Q31" s="157"/>
      <c r="R31" s="134"/>
    </row>
    <row r="32" spans="2:28">
      <c r="L32" s="132"/>
      <c r="M32" s="142" t="s">
        <v>144</v>
      </c>
      <c r="N32" s="523">
        <v>1.5135000000000001</v>
      </c>
      <c r="O32" s="156">
        <v>1.9481999999999999</v>
      </c>
      <c r="P32" s="484">
        <v>28.721506442021791</v>
      </c>
      <c r="Q32" s="157"/>
      <c r="R32" s="134"/>
    </row>
    <row r="33" spans="12:18" ht="13.5" customHeight="1">
      <c r="L33" s="132"/>
      <c r="M33" s="142" t="s">
        <v>145</v>
      </c>
      <c r="N33" s="523">
        <v>2.3363999999999998</v>
      </c>
      <c r="O33" s="156">
        <v>2.0931999999999999</v>
      </c>
      <c r="P33" s="484">
        <v>-10.409176510871418</v>
      </c>
      <c r="Q33" s="157"/>
      <c r="R33" s="134"/>
    </row>
    <row r="34" spans="12:18">
      <c r="L34" s="132"/>
      <c r="M34" s="142" t="s">
        <v>149</v>
      </c>
      <c r="N34" s="523">
        <v>1.0009999999999999</v>
      </c>
      <c r="O34" s="156">
        <v>1.0286999999999999</v>
      </c>
      <c r="P34" s="484">
        <v>2.7672327672327697</v>
      </c>
      <c r="Q34" s="157"/>
      <c r="R34" s="134"/>
    </row>
    <row r="35" spans="12:18">
      <c r="L35" s="132"/>
      <c r="M35" s="142" t="s">
        <v>150</v>
      </c>
      <c r="N35" s="523">
        <v>0.36919999999999997</v>
      </c>
      <c r="O35" s="156">
        <v>0.37730000000000002</v>
      </c>
      <c r="P35" s="484">
        <v>2.1939328277356509</v>
      </c>
      <c r="Q35" s="157"/>
      <c r="R35" s="134"/>
    </row>
    <row r="36" spans="12:18">
      <c r="L36" s="132"/>
      <c r="M36" s="142" t="s">
        <v>151</v>
      </c>
      <c r="N36" s="523">
        <v>0.68859999999999999</v>
      </c>
      <c r="O36" s="156">
        <v>0.51449999999999996</v>
      </c>
      <c r="P36" s="484">
        <v>-25.283183270403725</v>
      </c>
      <c r="Q36" s="157"/>
      <c r="R36" s="134"/>
    </row>
    <row r="37" spans="12:18">
      <c r="L37" s="132"/>
      <c r="M37" s="142" t="s">
        <v>152</v>
      </c>
      <c r="N37" s="523">
        <v>3.8832</v>
      </c>
      <c r="O37" s="156">
        <v>4.1257000000000001</v>
      </c>
      <c r="P37" s="484">
        <v>6.2448496085702629</v>
      </c>
      <c r="Q37" s="157"/>
      <c r="R37" s="134"/>
    </row>
    <row r="38" spans="12:18">
      <c r="L38" s="132"/>
      <c r="M38" s="370" t="s">
        <v>153</v>
      </c>
      <c r="N38" s="523">
        <v>1.1891</v>
      </c>
      <c r="O38" s="156">
        <v>1.3413999999999999</v>
      </c>
      <c r="P38" s="484">
        <v>12.808006054999566</v>
      </c>
      <c r="Q38" s="157"/>
      <c r="R38" s="134"/>
    </row>
    <row r="39" spans="12:18">
      <c r="L39" s="132"/>
      <c r="M39" s="370" t="s">
        <v>154</v>
      </c>
      <c r="N39" s="523">
        <v>2.7359</v>
      </c>
      <c r="O39" s="156">
        <v>2.3620000000000001</v>
      </c>
      <c r="P39" s="484">
        <v>-13.666435176724292</v>
      </c>
      <c r="Q39" s="157"/>
      <c r="R39" s="134"/>
    </row>
    <row r="40" spans="12:18">
      <c r="L40" s="132"/>
      <c r="M40" s="370" t="s">
        <v>155</v>
      </c>
      <c r="N40" s="532">
        <v>1.0344</v>
      </c>
      <c r="O40" s="372">
        <v>0.94299999999999995</v>
      </c>
      <c r="P40" s="484">
        <v>-8.8360402165506571</v>
      </c>
      <c r="Q40" s="157"/>
      <c r="R40" s="134"/>
    </row>
    <row r="41" spans="12:18">
      <c r="L41" s="132"/>
      <c r="M41" s="370" t="s">
        <v>156</v>
      </c>
      <c r="N41" s="532">
        <v>0.57920000000000005</v>
      </c>
      <c r="O41" s="372">
        <v>0.622</v>
      </c>
      <c r="P41" s="484">
        <v>7.3895027624309364</v>
      </c>
      <c r="Q41" s="157"/>
      <c r="R41" s="134"/>
    </row>
    <row r="42" spans="12:18" ht="14.25" thickBot="1">
      <c r="L42" s="132"/>
      <c r="M42" s="145" t="s">
        <v>157</v>
      </c>
      <c r="N42" s="525">
        <v>0.78549999999999998</v>
      </c>
      <c r="O42" s="159">
        <v>0.66479999999999995</v>
      </c>
      <c r="P42" s="519">
        <v>-15.36600891152132</v>
      </c>
      <c r="Q42" s="157"/>
      <c r="R42" s="134"/>
    </row>
    <row r="43" spans="12:18">
      <c r="L43" s="132"/>
      <c r="M43" s="133"/>
      <c r="N43" s="133"/>
      <c r="O43" s="133"/>
      <c r="P43" s="133"/>
      <c r="Q43" s="133"/>
      <c r="R43" s="134"/>
    </row>
    <row r="44" spans="12:18" ht="14.25" thickBot="1">
      <c r="L44" s="132"/>
      <c r="M44" s="148" t="s">
        <v>114</v>
      </c>
      <c r="N44" s="133"/>
      <c r="O44" s="133"/>
      <c r="P44" s="133"/>
      <c r="Q44" s="133"/>
      <c r="R44" s="134"/>
    </row>
    <row r="45" spans="12:18" ht="14.25" thickBot="1">
      <c r="L45" s="132"/>
      <c r="M45" s="160"/>
      <c r="N45" s="161" t="str">
        <f>N5</f>
        <v>令和7年3月審査分</v>
      </c>
      <c r="O45" s="162"/>
      <c r="P45" s="163" t="str">
        <f>O5</f>
        <v>令和8年3月審査分</v>
      </c>
      <c r="Q45" s="439"/>
      <c r="R45" s="134"/>
    </row>
    <row r="46" spans="12:18" ht="14.25" thickTop="1">
      <c r="L46" s="132"/>
      <c r="M46" s="139" t="s">
        <v>110</v>
      </c>
      <c r="N46" s="164" t="s">
        <v>262</v>
      </c>
      <c r="O46" s="165"/>
      <c r="P46" s="527" t="s">
        <v>263</v>
      </c>
      <c r="Q46" s="440"/>
      <c r="R46" s="134"/>
    </row>
    <row r="47" spans="12:18">
      <c r="L47" s="132"/>
      <c r="M47" s="142" t="s">
        <v>142</v>
      </c>
      <c r="N47" s="166" t="s">
        <v>264</v>
      </c>
      <c r="O47" s="143"/>
      <c r="P47" s="528" t="s">
        <v>265</v>
      </c>
      <c r="Q47" s="386"/>
      <c r="R47" s="134"/>
    </row>
    <row r="48" spans="12:18">
      <c r="L48" s="132"/>
      <c r="M48" s="142" t="s">
        <v>144</v>
      </c>
      <c r="N48" s="166" t="s">
        <v>266</v>
      </c>
      <c r="O48" s="143"/>
      <c r="P48" s="528" t="s">
        <v>267</v>
      </c>
      <c r="Q48" s="386"/>
      <c r="R48" s="134"/>
    </row>
    <row r="49" spans="1:18">
      <c r="L49" s="132"/>
      <c r="M49" s="142" t="s">
        <v>145</v>
      </c>
      <c r="N49" s="166" t="s">
        <v>268</v>
      </c>
      <c r="O49" s="143"/>
      <c r="P49" s="528" t="s">
        <v>269</v>
      </c>
      <c r="Q49" s="386"/>
      <c r="R49" s="134"/>
    </row>
    <row r="50" spans="1:18">
      <c r="L50" s="132"/>
      <c r="M50" s="142" t="s">
        <v>149</v>
      </c>
      <c r="N50" s="166" t="s">
        <v>270</v>
      </c>
      <c r="O50" s="143"/>
      <c r="P50" s="528" t="s">
        <v>271</v>
      </c>
      <c r="Q50" s="386"/>
      <c r="R50" s="134"/>
    </row>
    <row r="51" spans="1:18">
      <c r="L51" s="132"/>
      <c r="M51" s="142" t="s">
        <v>150</v>
      </c>
      <c r="N51" s="166" t="s">
        <v>272</v>
      </c>
      <c r="O51" s="143"/>
      <c r="P51" s="528" t="s">
        <v>273</v>
      </c>
      <c r="Q51" s="386"/>
      <c r="R51" s="134"/>
    </row>
    <row r="52" spans="1:18">
      <c r="L52" s="132"/>
      <c r="M52" s="142" t="s">
        <v>151</v>
      </c>
      <c r="N52" s="166" t="s">
        <v>274</v>
      </c>
      <c r="O52" s="143"/>
      <c r="P52" s="528" t="s">
        <v>275</v>
      </c>
      <c r="Q52" s="386"/>
      <c r="R52" s="134"/>
    </row>
    <row r="53" spans="1:18">
      <c r="L53" s="132"/>
      <c r="M53" s="142" t="s">
        <v>152</v>
      </c>
      <c r="N53" s="166" t="s">
        <v>276</v>
      </c>
      <c r="O53" s="143"/>
      <c r="P53" s="528" t="s">
        <v>277</v>
      </c>
      <c r="Q53" s="386"/>
      <c r="R53" s="134"/>
    </row>
    <row r="54" spans="1:18">
      <c r="L54" s="132"/>
      <c r="M54" s="370" t="s">
        <v>153</v>
      </c>
      <c r="N54" s="166" t="s">
        <v>278</v>
      </c>
      <c r="O54" s="371"/>
      <c r="P54" s="528" t="s">
        <v>279</v>
      </c>
      <c r="Q54" s="441"/>
      <c r="R54" s="134"/>
    </row>
    <row r="55" spans="1:18">
      <c r="L55" s="132"/>
      <c r="M55" s="370" t="s">
        <v>154</v>
      </c>
      <c r="N55" s="166" t="s">
        <v>280</v>
      </c>
      <c r="O55" s="371"/>
      <c r="P55" s="528" t="s">
        <v>281</v>
      </c>
      <c r="Q55" s="441"/>
      <c r="R55" s="134"/>
    </row>
    <row r="56" spans="1:18">
      <c r="L56" s="132"/>
      <c r="M56" s="370" t="s">
        <v>155</v>
      </c>
      <c r="N56" s="166" t="s">
        <v>282</v>
      </c>
      <c r="O56" s="371"/>
      <c r="P56" s="528" t="s">
        <v>283</v>
      </c>
      <c r="Q56" s="441"/>
      <c r="R56" s="134"/>
    </row>
    <row r="57" spans="1:18">
      <c r="L57" s="132"/>
      <c r="M57" s="370" t="s">
        <v>156</v>
      </c>
      <c r="N57" s="166" t="s">
        <v>284</v>
      </c>
      <c r="O57" s="371"/>
      <c r="P57" s="528" t="s">
        <v>285</v>
      </c>
      <c r="Q57" s="441"/>
      <c r="R57" s="134"/>
    </row>
    <row r="58" spans="1:18" ht="14.25" thickBot="1">
      <c r="L58" s="132"/>
      <c r="M58" s="145" t="s">
        <v>157</v>
      </c>
      <c r="N58" s="168" t="s">
        <v>286</v>
      </c>
      <c r="O58" s="146"/>
      <c r="P58" s="522" t="s">
        <v>287</v>
      </c>
      <c r="Q58" s="442"/>
      <c r="R58" s="134"/>
    </row>
    <row r="59" spans="1:18">
      <c r="L59" s="132"/>
      <c r="M59" s="133"/>
      <c r="N59" s="133"/>
      <c r="O59" s="133"/>
      <c r="P59" s="133"/>
      <c r="Q59" s="133"/>
      <c r="R59" s="134"/>
    </row>
    <row r="60" spans="1:18" ht="14.25" thickBot="1">
      <c r="A60" s="176" t="s">
        <v>116</v>
      </c>
      <c r="B60" s="177" t="s">
        <v>208</v>
      </c>
      <c r="L60" s="132"/>
      <c r="M60" s="148" t="s">
        <v>115</v>
      </c>
      <c r="N60" s="133"/>
      <c r="O60" s="133"/>
      <c r="P60" s="133"/>
      <c r="Q60" s="133"/>
      <c r="R60" s="134"/>
    </row>
    <row r="61" spans="1:18" ht="14.25" thickBot="1">
      <c r="A61" s="176" t="s">
        <v>117</v>
      </c>
      <c r="B61" s="177" t="s">
        <v>118</v>
      </c>
      <c r="L61" s="132"/>
      <c r="M61" s="169" t="str">
        <f>N5</f>
        <v>令和7年3月審査分</v>
      </c>
      <c r="N61" s="170"/>
      <c r="O61" s="171" t="str">
        <f>O5</f>
        <v>令和8年3月審査分</v>
      </c>
      <c r="P61" s="172"/>
      <c r="Q61" s="149"/>
      <c r="R61" s="134"/>
    </row>
    <row r="62" spans="1:18" ht="14.25" thickBot="1">
      <c r="L62" s="173"/>
      <c r="M62" s="174"/>
      <c r="N62" s="174"/>
      <c r="O62" s="174"/>
      <c r="P62" s="174"/>
      <c r="Q62" s="174"/>
      <c r="R62" s="175"/>
    </row>
  </sheetData>
  <mergeCells count="5">
    <mergeCell ref="N5:N6"/>
    <mergeCell ref="O5:O6"/>
    <mergeCell ref="N27:N28"/>
    <mergeCell ref="O27:O28"/>
    <mergeCell ref="P27:P28"/>
  </mergeCells>
  <phoneticPr fontId="2"/>
  <pageMargins left="0.59055118110236227" right="0.39370078740157483" top="0.39370078740157483" bottom="0.39370078740157483" header="0.19685039370078741" footer="0.31496062992125984"/>
  <pageSetup paperSize="9" firstPageNumber="10" orientation="portrait" useFirstPageNumber="1" r:id="rId1"/>
  <headerFooter alignWithMargins="0">
    <oddFooter>&amp;C&amp;10－&amp;P－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AB62"/>
  <sheetViews>
    <sheetView showGridLines="0" zoomScaleNormal="100" zoomScaleSheetLayoutView="100" workbookViewId="0"/>
  </sheetViews>
  <sheetFormatPr defaultRowHeight="13.5"/>
  <cols>
    <col min="1" max="1" width="9" style="126"/>
    <col min="2" max="3" width="9.25" style="126" bestFit="1" customWidth="1"/>
    <col min="4" max="10" width="9" style="126"/>
    <col min="11" max="11" width="4.625" style="126" customWidth="1"/>
    <col min="12" max="12" width="2.5" style="126" customWidth="1"/>
    <col min="13" max="13" width="15.625" style="127" customWidth="1"/>
    <col min="14" max="14" width="16.875" style="127" customWidth="1"/>
    <col min="15" max="15" width="16" style="127" customWidth="1"/>
    <col min="16" max="17" width="12.625" style="127" customWidth="1"/>
    <col min="18" max="18" width="2.5" style="126" customWidth="1"/>
    <col min="19" max="16384" width="9" style="126"/>
  </cols>
  <sheetData>
    <row r="1" spans="1:18" ht="19.5" thickBot="1">
      <c r="A1" s="488" t="s">
        <v>159</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4.25" thickBot="1">
      <c r="A4" s="180" t="s">
        <v>196</v>
      </c>
      <c r="B4" s="128"/>
      <c r="C4" s="128"/>
      <c r="D4" s="128"/>
      <c r="E4" s="128"/>
      <c r="F4" s="128"/>
      <c r="G4" s="128"/>
      <c r="H4" s="128"/>
      <c r="I4" s="128"/>
      <c r="J4" s="135" t="s">
        <v>206</v>
      </c>
      <c r="L4" s="132"/>
      <c r="M4" s="136" t="s">
        <v>122</v>
      </c>
      <c r="N4" s="133"/>
      <c r="O4" s="133"/>
      <c r="P4" s="133"/>
      <c r="Q4" s="133"/>
      <c r="R4" s="134"/>
    </row>
    <row r="5" spans="1:18" ht="13.5" customHeight="1">
      <c r="L5" s="132"/>
      <c r="M5" s="137"/>
      <c r="N5" s="807" t="s">
        <v>207</v>
      </c>
      <c r="O5" s="809" t="s">
        <v>206</v>
      </c>
      <c r="P5" s="133"/>
      <c r="Q5" s="133"/>
      <c r="R5" s="134"/>
    </row>
    <row r="6" spans="1:18" ht="14.25" thickBot="1">
      <c r="L6" s="132"/>
      <c r="M6" s="138"/>
      <c r="N6" s="808"/>
      <c r="O6" s="810"/>
      <c r="P6" s="133"/>
      <c r="Q6" s="133"/>
      <c r="R6" s="134"/>
    </row>
    <row r="7" spans="1:18" ht="14.25" thickTop="1">
      <c r="L7" s="132"/>
      <c r="M7" s="139" t="s">
        <v>139</v>
      </c>
      <c r="N7" s="530">
        <v>48667.358999999997</v>
      </c>
      <c r="O7" s="529">
        <v>49976.322</v>
      </c>
      <c r="P7" s="133"/>
      <c r="Q7" s="133"/>
      <c r="R7" s="134"/>
    </row>
    <row r="8" spans="1:18">
      <c r="L8" s="132"/>
      <c r="M8" s="139" t="s">
        <v>140</v>
      </c>
      <c r="N8" s="514">
        <v>17814.008000000002</v>
      </c>
      <c r="O8" s="144">
        <v>21653.809000000001</v>
      </c>
      <c r="P8" s="133"/>
      <c r="Q8" s="133"/>
      <c r="R8" s="134"/>
    </row>
    <row r="9" spans="1:18">
      <c r="L9" s="132"/>
      <c r="M9" s="139" t="s">
        <v>141</v>
      </c>
      <c r="N9" s="514">
        <v>34451.39</v>
      </c>
      <c r="O9" s="144">
        <v>36194.523999999998</v>
      </c>
      <c r="P9" s="133"/>
      <c r="Q9" s="133"/>
      <c r="R9" s="134"/>
    </row>
    <row r="10" spans="1:18">
      <c r="L10" s="132"/>
      <c r="M10" s="142" t="s">
        <v>142</v>
      </c>
      <c r="N10" s="514">
        <v>30043.634999999998</v>
      </c>
      <c r="O10" s="144">
        <v>30100.963</v>
      </c>
      <c r="P10" s="133"/>
      <c r="Q10" s="133"/>
      <c r="R10" s="134"/>
    </row>
    <row r="11" spans="1:18">
      <c r="L11" s="132"/>
      <c r="M11" s="142" t="s">
        <v>144</v>
      </c>
      <c r="N11" s="514">
        <v>12517.425999999999</v>
      </c>
      <c r="O11" s="144">
        <v>15707.144</v>
      </c>
      <c r="P11" s="133"/>
      <c r="Q11" s="133"/>
      <c r="R11" s="134"/>
    </row>
    <row r="12" spans="1:18">
      <c r="L12" s="132"/>
      <c r="M12" s="142" t="s">
        <v>145</v>
      </c>
      <c r="N12" s="514">
        <v>25523.441999999999</v>
      </c>
      <c r="O12" s="144">
        <v>26352.332999999999</v>
      </c>
      <c r="P12" s="133"/>
      <c r="Q12" s="133"/>
      <c r="R12" s="134"/>
    </row>
    <row r="13" spans="1:18">
      <c r="L13" s="132"/>
      <c r="M13" s="142" t="s">
        <v>146</v>
      </c>
      <c r="N13" s="514">
        <v>90.171000000000006</v>
      </c>
      <c r="O13" s="144">
        <v>82.040999999999997</v>
      </c>
      <c r="P13" s="133"/>
      <c r="Q13" s="133"/>
      <c r="R13" s="134"/>
    </row>
    <row r="14" spans="1:18">
      <c r="L14" s="132"/>
      <c r="M14" s="142" t="s">
        <v>147</v>
      </c>
      <c r="N14" s="514">
        <v>18.303000000000001</v>
      </c>
      <c r="O14" s="144">
        <v>25.675999999999998</v>
      </c>
      <c r="P14" s="133"/>
      <c r="Q14" s="133"/>
      <c r="R14" s="134"/>
    </row>
    <row r="15" spans="1:18">
      <c r="L15" s="132"/>
      <c r="M15" s="142" t="s">
        <v>148</v>
      </c>
      <c r="N15" s="514">
        <v>40.603999999999999</v>
      </c>
      <c r="O15" s="144">
        <v>103.372</v>
      </c>
      <c r="P15" s="133"/>
      <c r="Q15" s="133"/>
      <c r="R15" s="134"/>
    </row>
    <row r="16" spans="1:18">
      <c r="L16" s="132"/>
      <c r="M16" s="142" t="s">
        <v>149</v>
      </c>
      <c r="N16" s="514">
        <v>2892.9059999999999</v>
      </c>
      <c r="O16" s="144">
        <v>2912.2820000000002</v>
      </c>
      <c r="P16" s="133"/>
      <c r="Q16" s="133"/>
      <c r="R16" s="134"/>
    </row>
    <row r="17" spans="2:28">
      <c r="L17" s="132"/>
      <c r="M17" s="142" t="s">
        <v>150</v>
      </c>
      <c r="N17" s="514">
        <v>878.16099999999994</v>
      </c>
      <c r="O17" s="144">
        <v>950.654</v>
      </c>
      <c r="P17" s="133"/>
      <c r="Q17" s="133"/>
      <c r="R17" s="134"/>
    </row>
    <row r="18" spans="2:28">
      <c r="L18" s="132"/>
      <c r="M18" s="142" t="s">
        <v>151</v>
      </c>
      <c r="N18" s="514">
        <v>1141.829</v>
      </c>
      <c r="O18" s="144">
        <v>1221.019</v>
      </c>
      <c r="P18" s="133"/>
      <c r="Q18" s="133"/>
      <c r="R18" s="134"/>
    </row>
    <row r="19" spans="2:28">
      <c r="L19" s="132"/>
      <c r="M19" s="142" t="s">
        <v>152</v>
      </c>
      <c r="N19" s="514">
        <v>11965.442999999999</v>
      </c>
      <c r="O19" s="144">
        <v>13113.869000000001</v>
      </c>
      <c r="P19" s="133"/>
      <c r="Q19" s="133"/>
      <c r="R19" s="134"/>
    </row>
    <row r="20" spans="2:28">
      <c r="L20" s="132"/>
      <c r="M20" s="370" t="s">
        <v>153</v>
      </c>
      <c r="N20" s="514">
        <v>2887.297</v>
      </c>
      <c r="O20" s="144">
        <v>3297.328</v>
      </c>
      <c r="P20" s="133"/>
      <c r="Q20" s="133"/>
      <c r="R20" s="134"/>
    </row>
    <row r="21" spans="2:28">
      <c r="L21" s="132"/>
      <c r="M21" s="370" t="s">
        <v>154</v>
      </c>
      <c r="N21" s="514">
        <v>5676.3379999999997</v>
      </c>
      <c r="O21" s="144">
        <v>6193.0929999999998</v>
      </c>
      <c r="P21" s="133"/>
      <c r="Q21" s="133"/>
      <c r="R21" s="134"/>
    </row>
    <row r="22" spans="2:28">
      <c r="L22" s="132"/>
      <c r="M22" s="370" t="s">
        <v>155</v>
      </c>
      <c r="N22" s="514">
        <v>3675.2039999999997</v>
      </c>
      <c r="O22" s="144">
        <v>3767.1669999999999</v>
      </c>
      <c r="P22" s="133"/>
      <c r="Q22" s="133"/>
      <c r="R22" s="134"/>
    </row>
    <row r="23" spans="2:28">
      <c r="L23" s="132"/>
      <c r="M23" s="370" t="s">
        <v>156</v>
      </c>
      <c r="N23" s="514">
        <v>1512.8209999999999</v>
      </c>
      <c r="O23" s="144">
        <v>1673.0070000000001</v>
      </c>
      <c r="P23" s="133"/>
      <c r="Q23" s="133"/>
      <c r="R23" s="134"/>
    </row>
    <row r="24" spans="2:28" ht="14.25" thickBot="1">
      <c r="L24" s="132"/>
      <c r="M24" s="145" t="s">
        <v>157</v>
      </c>
      <c r="N24" s="531">
        <v>2069.1770000000001</v>
      </c>
      <c r="O24" s="147">
        <v>2324.7070000000003</v>
      </c>
      <c r="P24" s="133"/>
      <c r="Q24" s="133"/>
      <c r="R24" s="134"/>
    </row>
    <row r="25" spans="2:28">
      <c r="L25" s="132"/>
      <c r="M25" s="133"/>
      <c r="N25" s="133"/>
      <c r="O25" s="133"/>
      <c r="P25" s="133"/>
      <c r="Q25" s="133"/>
      <c r="R25" s="134"/>
    </row>
    <row r="26" spans="2:28" ht="14.25" thickBot="1">
      <c r="L26" s="132"/>
      <c r="M26" s="148" t="s">
        <v>111</v>
      </c>
      <c r="N26" s="149"/>
      <c r="O26" s="150"/>
      <c r="P26" s="178" t="s">
        <v>120</v>
      </c>
      <c r="Q26" s="133"/>
      <c r="R26" s="134"/>
    </row>
    <row r="27" spans="2:28">
      <c r="L27" s="132"/>
      <c r="M27" s="137"/>
      <c r="N27" s="807" t="str">
        <f>N5</f>
        <v>令和7年3月審査分</v>
      </c>
      <c r="O27" s="811" t="str">
        <f>O5</f>
        <v>令和8年3月審査分</v>
      </c>
      <c r="P27" s="805" t="s">
        <v>113</v>
      </c>
      <c r="Q27" s="152"/>
      <c r="R27" s="134"/>
    </row>
    <row r="28" spans="2:28" ht="14.25" thickBot="1">
      <c r="B28" s="167"/>
      <c r="C28" s="167"/>
      <c r="L28" s="132"/>
      <c r="M28" s="138"/>
      <c r="N28" s="808"/>
      <c r="O28" s="812"/>
      <c r="P28" s="806"/>
      <c r="Q28" s="133"/>
      <c r="R28" s="134"/>
      <c r="AB28" s="487"/>
    </row>
    <row r="29" spans="2:28" ht="14.25" thickTop="1">
      <c r="L29" s="132"/>
      <c r="M29" s="139" t="s">
        <v>110</v>
      </c>
      <c r="N29" s="153">
        <v>0</v>
      </c>
      <c r="O29" s="154">
        <v>0</v>
      </c>
      <c r="P29" s="485" t="s">
        <v>18</v>
      </c>
      <c r="Q29" s="152"/>
      <c r="R29" s="134"/>
    </row>
    <row r="30" spans="2:28">
      <c r="L30" s="132"/>
      <c r="M30" s="142" t="s">
        <v>110</v>
      </c>
      <c r="N30" s="523">
        <v>100.932757</v>
      </c>
      <c r="O30" s="156">
        <v>107.82465499999999</v>
      </c>
      <c r="P30" s="518">
        <v>6.8282074173402521</v>
      </c>
      <c r="Q30" s="157"/>
      <c r="R30" s="134"/>
    </row>
    <row r="31" spans="2:28">
      <c r="L31" s="132"/>
      <c r="M31" s="142" t="s">
        <v>142</v>
      </c>
      <c r="N31" s="523">
        <v>30.043634999999998</v>
      </c>
      <c r="O31" s="156">
        <v>30.100963</v>
      </c>
      <c r="P31" s="518">
        <v>0.1908157917642086</v>
      </c>
      <c r="Q31" s="157"/>
      <c r="R31" s="134"/>
    </row>
    <row r="32" spans="2:28">
      <c r="L32" s="132"/>
      <c r="M32" s="142" t="s">
        <v>144</v>
      </c>
      <c r="N32" s="523">
        <v>12.517425999999999</v>
      </c>
      <c r="O32" s="156">
        <v>15.707144</v>
      </c>
      <c r="P32" s="518">
        <v>25.482219747094973</v>
      </c>
      <c r="Q32" s="157"/>
      <c r="R32" s="134"/>
    </row>
    <row r="33" spans="12:18" ht="13.5" customHeight="1">
      <c r="L33" s="132"/>
      <c r="M33" s="142" t="s">
        <v>145</v>
      </c>
      <c r="N33" s="523">
        <v>25.523441999999999</v>
      </c>
      <c r="O33" s="156">
        <v>26.352332999999998</v>
      </c>
      <c r="P33" s="518">
        <v>3.2475674715032596</v>
      </c>
      <c r="Q33" s="157"/>
      <c r="R33" s="134"/>
    </row>
    <row r="34" spans="12:18">
      <c r="L34" s="132"/>
      <c r="M34" s="142" t="s">
        <v>149</v>
      </c>
      <c r="N34" s="524">
        <v>2.892906</v>
      </c>
      <c r="O34" s="156">
        <v>2.9122820000000003</v>
      </c>
      <c r="P34" s="518">
        <v>0.66977634254277518</v>
      </c>
      <c r="Q34" s="157"/>
      <c r="R34" s="134"/>
    </row>
    <row r="35" spans="12:18">
      <c r="L35" s="132"/>
      <c r="M35" s="142" t="s">
        <v>150</v>
      </c>
      <c r="N35" s="524">
        <v>0.87816099999999997</v>
      </c>
      <c r="O35" s="156">
        <v>0.950654</v>
      </c>
      <c r="P35" s="518">
        <v>8.2550921755805575</v>
      </c>
      <c r="Q35" s="157"/>
      <c r="R35" s="134"/>
    </row>
    <row r="36" spans="12:18">
      <c r="L36" s="132"/>
      <c r="M36" s="142" t="s">
        <v>151</v>
      </c>
      <c r="N36" s="524">
        <v>1.141829</v>
      </c>
      <c r="O36" s="156">
        <v>1.2210190000000001</v>
      </c>
      <c r="P36" s="518">
        <v>6.9353642270427542</v>
      </c>
      <c r="Q36" s="157"/>
      <c r="R36" s="134"/>
    </row>
    <row r="37" spans="12:18">
      <c r="L37" s="132"/>
      <c r="M37" s="142" t="s">
        <v>152</v>
      </c>
      <c r="N37" s="524">
        <v>11.965442999999999</v>
      </c>
      <c r="O37" s="156">
        <v>13.113869000000001</v>
      </c>
      <c r="P37" s="518">
        <v>9.5978560927497938</v>
      </c>
      <c r="Q37" s="157"/>
      <c r="R37" s="134"/>
    </row>
    <row r="38" spans="12:18">
      <c r="L38" s="132"/>
      <c r="M38" s="370" t="s">
        <v>153</v>
      </c>
      <c r="N38" s="524">
        <v>2.8872970000000002</v>
      </c>
      <c r="O38" s="156">
        <v>3.2973279999999998</v>
      </c>
      <c r="P38" s="518">
        <v>14.201206180036195</v>
      </c>
      <c r="Q38" s="157"/>
      <c r="R38" s="134"/>
    </row>
    <row r="39" spans="12:18">
      <c r="L39" s="132"/>
      <c r="M39" s="370" t="s">
        <v>154</v>
      </c>
      <c r="N39" s="524">
        <v>5.6763379999999994</v>
      </c>
      <c r="O39" s="156">
        <v>6.1930930000000002</v>
      </c>
      <c r="P39" s="518">
        <v>9.1036685976064291</v>
      </c>
      <c r="Q39" s="157"/>
      <c r="R39" s="134"/>
    </row>
    <row r="40" spans="12:18">
      <c r="L40" s="132"/>
      <c r="M40" s="370" t="s">
        <v>155</v>
      </c>
      <c r="N40" s="520">
        <v>3.7653749999999997</v>
      </c>
      <c r="O40" s="156">
        <v>3.849208</v>
      </c>
      <c r="P40" s="518">
        <v>2.2264183514258349</v>
      </c>
      <c r="Q40" s="157"/>
      <c r="R40" s="134"/>
    </row>
    <row r="41" spans="12:18">
      <c r="L41" s="132"/>
      <c r="M41" s="370" t="s">
        <v>156</v>
      </c>
      <c r="N41" s="520">
        <v>1.5311239999999999</v>
      </c>
      <c r="O41" s="156">
        <v>1.6986829999999999</v>
      </c>
      <c r="P41" s="518">
        <v>10.943529067534712</v>
      </c>
      <c r="Q41" s="157"/>
      <c r="R41" s="134"/>
    </row>
    <row r="42" spans="12:18" ht="14.25" thickBot="1">
      <c r="L42" s="132"/>
      <c r="M42" s="145" t="s">
        <v>157</v>
      </c>
      <c r="N42" s="521">
        <v>2.1097809999999999</v>
      </c>
      <c r="O42" s="159">
        <v>2.4280790000000003</v>
      </c>
      <c r="P42" s="519">
        <v>15.086779149115486</v>
      </c>
      <c r="Q42" s="157"/>
      <c r="R42" s="134"/>
    </row>
    <row r="43" spans="12:18">
      <c r="L43" s="132"/>
      <c r="M43" s="133"/>
      <c r="N43" s="133"/>
      <c r="O43" s="133"/>
      <c r="P43" s="133"/>
      <c r="Q43" s="133"/>
      <c r="R43" s="134"/>
    </row>
    <row r="44" spans="12:18" ht="14.25" thickBot="1">
      <c r="L44" s="132"/>
      <c r="M44" s="148" t="s">
        <v>114</v>
      </c>
      <c r="N44" s="133"/>
      <c r="O44" s="133"/>
      <c r="P44" s="133"/>
      <c r="Q44" s="133"/>
      <c r="R44" s="134"/>
    </row>
    <row r="45" spans="12:18" ht="14.25" thickBot="1">
      <c r="L45" s="132"/>
      <c r="M45" s="160"/>
      <c r="N45" s="161" t="str">
        <f>N5</f>
        <v>令和7年3月審査分</v>
      </c>
      <c r="O45" s="162"/>
      <c r="P45" s="163" t="str">
        <f>O5</f>
        <v>令和8年3月審査分</v>
      </c>
      <c r="Q45" s="439"/>
      <c r="R45" s="134"/>
    </row>
    <row r="46" spans="12:18" ht="14.25" thickTop="1">
      <c r="L46" s="132"/>
      <c r="M46" s="179" t="s">
        <v>110</v>
      </c>
      <c r="N46" s="526" t="s">
        <v>288</v>
      </c>
      <c r="O46" s="165"/>
      <c r="P46" s="527" t="s">
        <v>289</v>
      </c>
      <c r="Q46" s="440"/>
      <c r="R46" s="134"/>
    </row>
    <row r="47" spans="12:18">
      <c r="L47" s="132"/>
      <c r="M47" s="142" t="s">
        <v>142</v>
      </c>
      <c r="N47" s="166" t="s">
        <v>290</v>
      </c>
      <c r="O47" s="143"/>
      <c r="P47" s="528" t="s">
        <v>291</v>
      </c>
      <c r="Q47" s="386"/>
      <c r="R47" s="134"/>
    </row>
    <row r="48" spans="12:18">
      <c r="L48" s="132"/>
      <c r="M48" s="142" t="s">
        <v>144</v>
      </c>
      <c r="N48" s="166" t="s">
        <v>292</v>
      </c>
      <c r="O48" s="143"/>
      <c r="P48" s="528" t="s">
        <v>293</v>
      </c>
      <c r="Q48" s="386"/>
      <c r="R48" s="134"/>
    </row>
    <row r="49" spans="1:18">
      <c r="L49" s="132"/>
      <c r="M49" s="142" t="s">
        <v>145</v>
      </c>
      <c r="N49" s="166" t="s">
        <v>294</v>
      </c>
      <c r="O49" s="143"/>
      <c r="P49" s="528" t="s">
        <v>295</v>
      </c>
      <c r="Q49" s="386"/>
      <c r="R49" s="134"/>
    </row>
    <row r="50" spans="1:18">
      <c r="L50" s="132"/>
      <c r="M50" s="142" t="s">
        <v>149</v>
      </c>
      <c r="N50" s="166" t="s">
        <v>296</v>
      </c>
      <c r="O50" s="143"/>
      <c r="P50" s="528" t="s">
        <v>297</v>
      </c>
      <c r="Q50" s="386"/>
      <c r="R50" s="134"/>
    </row>
    <row r="51" spans="1:18">
      <c r="L51" s="132"/>
      <c r="M51" s="142" t="s">
        <v>150</v>
      </c>
      <c r="N51" s="166" t="s">
        <v>298</v>
      </c>
      <c r="O51" s="143"/>
      <c r="P51" s="528" t="s">
        <v>299</v>
      </c>
      <c r="Q51" s="386"/>
      <c r="R51" s="134"/>
    </row>
    <row r="52" spans="1:18">
      <c r="L52" s="132"/>
      <c r="M52" s="142" t="s">
        <v>151</v>
      </c>
      <c r="N52" s="166" t="s">
        <v>300</v>
      </c>
      <c r="O52" s="143"/>
      <c r="P52" s="528" t="s">
        <v>301</v>
      </c>
      <c r="Q52" s="386"/>
      <c r="R52" s="134"/>
    </row>
    <row r="53" spans="1:18">
      <c r="L53" s="132"/>
      <c r="M53" s="142" t="s">
        <v>152</v>
      </c>
      <c r="N53" s="166" t="s">
        <v>302</v>
      </c>
      <c r="O53" s="143"/>
      <c r="P53" s="528" t="s">
        <v>303</v>
      </c>
      <c r="Q53" s="386"/>
      <c r="R53" s="134"/>
    </row>
    <row r="54" spans="1:18">
      <c r="L54" s="132"/>
      <c r="M54" s="370" t="s">
        <v>153</v>
      </c>
      <c r="N54" s="166" t="s">
        <v>304</v>
      </c>
      <c r="O54" s="371"/>
      <c r="P54" s="528" t="s">
        <v>305</v>
      </c>
      <c r="Q54" s="441"/>
      <c r="R54" s="134"/>
    </row>
    <row r="55" spans="1:18">
      <c r="L55" s="132"/>
      <c r="M55" s="370" t="s">
        <v>154</v>
      </c>
      <c r="N55" s="166" t="s">
        <v>306</v>
      </c>
      <c r="O55" s="371"/>
      <c r="P55" s="528" t="s">
        <v>307</v>
      </c>
      <c r="Q55" s="441"/>
      <c r="R55" s="134"/>
    </row>
    <row r="56" spans="1:18">
      <c r="L56" s="132"/>
      <c r="M56" s="370" t="s">
        <v>155</v>
      </c>
      <c r="N56" s="166" t="s">
        <v>308</v>
      </c>
      <c r="O56" s="371"/>
      <c r="P56" s="528" t="s">
        <v>309</v>
      </c>
      <c r="Q56" s="441"/>
      <c r="R56" s="134"/>
    </row>
    <row r="57" spans="1:18">
      <c r="L57" s="132"/>
      <c r="M57" s="370" t="s">
        <v>156</v>
      </c>
      <c r="N57" s="166" t="s">
        <v>310</v>
      </c>
      <c r="O57" s="371"/>
      <c r="P57" s="528" t="s">
        <v>311</v>
      </c>
      <c r="Q57" s="441"/>
      <c r="R57" s="134"/>
    </row>
    <row r="58" spans="1:18" ht="14.25" thickBot="1">
      <c r="L58" s="132"/>
      <c r="M58" s="145" t="s">
        <v>157</v>
      </c>
      <c r="N58" s="168" t="s">
        <v>312</v>
      </c>
      <c r="O58" s="146"/>
      <c r="P58" s="522" t="s">
        <v>313</v>
      </c>
      <c r="Q58" s="442"/>
      <c r="R58" s="134"/>
    </row>
    <row r="59" spans="1:18">
      <c r="L59" s="132"/>
      <c r="M59" s="133"/>
      <c r="N59" s="133"/>
      <c r="O59" s="133"/>
      <c r="P59" s="133"/>
      <c r="Q59" s="133"/>
      <c r="R59" s="134"/>
    </row>
    <row r="60" spans="1:18" ht="14.25" thickBot="1">
      <c r="A60" s="176" t="s">
        <v>116</v>
      </c>
      <c r="B60" s="177" t="s">
        <v>208</v>
      </c>
      <c r="L60" s="132"/>
      <c r="M60" s="148" t="s">
        <v>115</v>
      </c>
      <c r="N60" s="133"/>
      <c r="O60" s="133"/>
      <c r="P60" s="133"/>
      <c r="Q60" s="133"/>
      <c r="R60" s="134"/>
    </row>
    <row r="61" spans="1:18" ht="14.25" thickBot="1">
      <c r="A61" s="176" t="s">
        <v>117</v>
      </c>
      <c r="B61" s="177" t="s">
        <v>118</v>
      </c>
      <c r="L61" s="132"/>
      <c r="M61" s="169" t="str">
        <f>N5</f>
        <v>令和7年3月審査分</v>
      </c>
      <c r="N61" s="170"/>
      <c r="O61" s="171" t="str">
        <f>O5</f>
        <v>令和8年3月審査分</v>
      </c>
      <c r="P61" s="172"/>
      <c r="Q61" s="149"/>
      <c r="R61" s="134"/>
    </row>
    <row r="62" spans="1:18" ht="14.25" thickBot="1">
      <c r="L62" s="173"/>
      <c r="M62" s="174"/>
      <c r="N62" s="174"/>
      <c r="O62" s="174"/>
      <c r="P62" s="174"/>
      <c r="Q62" s="174"/>
      <c r="R62" s="175"/>
    </row>
  </sheetData>
  <mergeCells count="5">
    <mergeCell ref="N5:N6"/>
    <mergeCell ref="O5:O6"/>
    <mergeCell ref="N27:N28"/>
    <mergeCell ref="O27:O28"/>
    <mergeCell ref="P27:P28"/>
  </mergeCells>
  <phoneticPr fontId="2"/>
  <pageMargins left="0.59055118110236227" right="0.39370078740157483" top="0.39370078740157483" bottom="0.39370078740157483" header="0.19685039370078741" footer="0.31496062992125984"/>
  <pageSetup paperSize="9" firstPageNumber="11" orientation="portrait" useFirstPageNumber="1" r:id="rId1"/>
  <headerFooter alignWithMargins="0">
    <oddFooter>&amp;C&amp;10－&amp;P－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5B032FDB2C43C4BA1E4C83FC1E18A3B" ma:contentTypeVersion="18" ma:contentTypeDescription="新しいドキュメントを作成します。" ma:contentTypeScope="" ma:versionID="8660d126ec91bd934386896c7ca8c63b">
  <xsd:schema xmlns:xsd="http://www.w3.org/2001/XMLSchema" xmlns:xs="http://www.w3.org/2001/XMLSchema" xmlns:p="http://schemas.microsoft.com/office/2006/metadata/properties" xmlns:ns2="8558deb4-5f77-4441-a51d-a2fe795943eb" xmlns:ns3="2695a0cb-42b0-493e-b6df-4baa1a2be24c" targetNamespace="http://schemas.microsoft.com/office/2006/metadata/properties" ma:root="true" ma:fieldsID="449093f5e479fcdd670d15650eef04a0" ns2:_="" ns3:_="">
    <xsd:import namespace="8558deb4-5f77-4441-a51d-a2fe795943eb"/>
    <xsd:import namespace="2695a0cb-42b0-493e-b6df-4baa1a2be24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58deb4-5f77-4441-a51d-a2fe795943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画像タグ" ma:readOnly="false" ma:fieldId="{5cf76f15-5ced-4ddc-b409-7134ff3c332f}" ma:taxonomyMulti="true" ma:sspId="8a5ce24b-1daf-44ae-8d22-d8bcdfc94638"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95a0cb-42b0-493e-b6df-4baa1a2be24c" elementFormDefault="qualified">
    <xsd:import namespace="http://schemas.microsoft.com/office/2006/documentManagement/types"/>
    <xsd:import namespace="http://schemas.microsoft.com/office/infopath/2007/PartnerControls"/>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element name="TaxCatchAll" ma:index="22" nillable="true" ma:displayName="Taxonomy Catch All Column" ma:hidden="true" ma:list="{ba237c50-4e15-430a-9909-292027437525}" ma:internalName="TaxCatchAll" ma:showField="CatchAllData" ma:web="2695a0cb-42b0-493e-b6df-4baa1a2be24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558deb4-5f77-4441-a51d-a2fe795943eb">
      <Terms xmlns="http://schemas.microsoft.com/office/infopath/2007/PartnerControls"/>
    </lcf76f155ced4ddcb4097134ff3c332f>
    <TaxCatchAll xmlns="2695a0cb-42b0-493e-b6df-4baa1a2be24c" xsi:nil="true"/>
  </documentManagement>
</p:properties>
</file>

<file path=customXml/itemProps1.xml><?xml version="1.0" encoding="utf-8"?>
<ds:datastoreItem xmlns:ds="http://schemas.openxmlformats.org/officeDocument/2006/customXml" ds:itemID="{72E64644-D88C-4850-B18D-16C7A5A94856}"/>
</file>

<file path=customXml/itemProps2.xml><?xml version="1.0" encoding="utf-8"?>
<ds:datastoreItem xmlns:ds="http://schemas.openxmlformats.org/officeDocument/2006/customXml" ds:itemID="{64756692-0EBE-4A40-B3B6-7BC7D6F935F0}"/>
</file>

<file path=customXml/itemProps3.xml><?xml version="1.0" encoding="utf-8"?>
<ds:datastoreItem xmlns:ds="http://schemas.openxmlformats.org/officeDocument/2006/customXml" ds:itemID="{C2178BCD-4255-4E3A-91AB-6B4E66449AF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11</vt:i4>
      </vt:variant>
    </vt:vector>
  </HeadingPairs>
  <TitlesOfParts>
    <vt:vector size="22" baseType="lpstr">
      <vt:lpstr>表紙</vt:lpstr>
      <vt:lpstr>①総括</vt:lpstr>
      <vt:lpstr>②件数</vt:lpstr>
      <vt:lpstr>③件数前年比</vt:lpstr>
      <vt:lpstr>④点数</vt:lpstr>
      <vt:lpstr>⑤点数前年比</vt:lpstr>
      <vt:lpstr>⑥特審</vt:lpstr>
      <vt:lpstr>⑦査定件</vt:lpstr>
      <vt:lpstr>⑧査定点</vt:lpstr>
      <vt:lpstr>⑨再審件</vt:lpstr>
      <vt:lpstr>⑩再審点</vt:lpstr>
      <vt:lpstr>①総括!Print_Area</vt:lpstr>
      <vt:lpstr>②件数!Print_Area</vt:lpstr>
      <vt:lpstr>③件数前年比!Print_Area</vt:lpstr>
      <vt:lpstr>④点数!Print_Area</vt:lpstr>
      <vt:lpstr>⑤点数前年比!Print_Area</vt:lpstr>
      <vt:lpstr>⑥特審!Print_Area</vt:lpstr>
      <vt:lpstr>⑦査定件!Print_Area</vt:lpstr>
      <vt:lpstr>⑧査定点!Print_Area</vt:lpstr>
      <vt:lpstr>⑨再審件!Print_Area</vt:lpstr>
      <vt:lpstr>⑩再審点!Print_Area</vt:lpstr>
      <vt:lpstr>表紙!Print_Area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2020-04-07T01:15:24Z</cp:lastPrinted>
  <dcterms:created xsi:type="dcterms:W3CDTF">2005-07-22T00:33:45Z</dcterms:created>
  <dcterms:modified xsi:type="dcterms:W3CDTF">2026-05-11T10:25:13Z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0x01010085B032FDB2C43C4BA1E4C83FC1E18A3B</vt:lpwstr>
  </property>
</Properties>
</file>