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chart4.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worksheets/sheet1.xml" ContentType="application/vnd.openxmlformats-officedocument.spreadsheetml.worksheet+xml"/>
  <Override PartName="/xl/drawings/drawing3.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charts/chart1.xml" ContentType="application/vnd.openxmlformats-officedocument.drawingml.chart+xml"/>
  <Override PartName="/xl/worksheets/sheet6.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8"/>
  <workbookPr updateLinks="always" codeName="ThisWorkbook"/>
  <mc:AlternateContent xmlns:mc="http://schemas.openxmlformats.org/markup-compatibility/2006">
    <mc:Choice Requires="x15">
      <x15ac:absPath xmlns:x15ac="http://schemas.microsoft.com/office/spreadsheetml/2010/11/ac" url="\\nfsv480003\04_分析評価部\01_分析評価課\01_統計管理係\02_定例業務_月次\理事会資料作成\本紙資料・別添資料・参考資料\支払基金における審査状況\支払基金における審査状況（令和08年03月審査分）\R080511(0513)統計情報課_松良鈴奈\"/>
    </mc:Choice>
  </mc:AlternateContent>
  <xr:revisionPtr revIDLastSave="0" documentId="13_ncr:1_{63235524-B43A-4EFB-A097-49CD859CD9FC}" xr6:coauthVersionLast="36" xr6:coauthVersionMax="36" xr10:uidLastSave="{00000000-0000-0000-0000-000000000000}"/>
  <bookViews>
    <workbookView xWindow="-15" yWindow="3975" windowWidth="19170" windowHeight="399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workbook>
</file>

<file path=xl/calcChain.xml><?xml version="1.0" encoding="utf-8"?>
<calcChain xmlns="http://schemas.openxmlformats.org/spreadsheetml/2006/main">
  <c r="L6" i="100"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<sst xmlns="http://schemas.openxmlformats.org/spreadsheetml/2006/main" count="1609" uniqueCount="338">
  <si>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</si>
  <si>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</si>
  <si>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</si>
  <si>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</si>
  <si>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</si>
  <si>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</si>
  <si>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</si>
  <si>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</si>
  <si>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</si>
  <si>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</si>
  <si>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</si>
  <si>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</si>
  <si>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</si>
  <si>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</si>
  <si>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</si>
  <si>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</si>
  <si>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</si>
  <si>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</si>
  <si>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</si>
  <si>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</si>
  <si>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</si>
  <si>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</si>
  <si>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</si>
  <si>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</si>
  <si>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</si>
  <si>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</si>
  <si>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</si>
  <si>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</si>
  <si>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</si>
  <si>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</si>
  <si>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</si>
  <si>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</si>
  <si>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</si>
  <si>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</si>
  <si>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</si>
  <si>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</si>
  <si>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</si>
  <si>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</si>
  <si>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</si>
  <si>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</si>
  <si>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</si>
  <si>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</si>
  <si>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</si>
  <si>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</si>
  <si>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</si>
  <si>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</si>
  <si>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</si>
  <si>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</si>
  <si>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</si>
  <si>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</si>
  <si>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</si>
  <si>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</si>
  <si>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</si>
  <si>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</si>
  <si>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</si>
  <si>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</si>
  <si>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</si>
  <si>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</si>
  <si>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</si>
  <si>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</si>
  <si>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</si>
  <si>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</si>
  <si>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</si>
  <si>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</si>
  <si>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</si>
  <si>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</si>
  <si>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</si>
  <si>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</si>
  <si>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</si>
  <si>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</si>
  <si>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</si>
  <si>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</si>
  <si>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</si>
  <si>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</si>
  <si>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</si>
  <si>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</si>
  <si>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</si>
  <si>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</si>
  <si>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</si>
  <si>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</si>
  <si>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</si>
  <si>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</si>
  <si>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</si>
  <si>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</si>
  <si>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</si>
  <si>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</si>
  <si>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</si>
  <si>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</si>
  <si>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</si>
  <si>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</si>
  <si>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</si>
  <si>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</si>
  <si>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</si>
  <si>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</si>
  <si>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</si>
  <si>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</si>
  <si>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</si>
  <si>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</si>
  <si>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</si>
  <si>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</si>
  <si>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</si>
  <si>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</si>
  <si>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</si>
  <si>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</si>
  <si>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</si>
  <si>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</si>
  <si>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</si>
  <si>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</si>
  <si>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</si>
  <si>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</si>
  <si>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</si>
  <si>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</si>
  <si>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</si>
  <si>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</si>
  <si>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</si>
  <si>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</si>
  <si>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</si>
  <si>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</si>
  <si>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</si>
  <si>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</si>
  <si>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</si>
  <si>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</si>
  <si>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</si>
  <si>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</si>
  <si>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</si>
  <si>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</si>
  <si>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</si>
  <si>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</si>
  <si>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</si>
  <si>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</si>
  <si>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</si>
  <si>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</si>
  <si>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</si>
  <si>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</si>
  <si>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</si>
  <si>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</si>
  <si>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</si>
  <si>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</si>
  <si>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</si>
  <si>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</si>
  <si>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</si>
  <si>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</si>
  <si>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</si>
  <si>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</si>
  <si>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</si>
  <si>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</si>
  <si>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</si>
  <si>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</si>
  <si>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</si>
  <si>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</si>
  <si>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</si>
  <si>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</si>
  <si>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</si>
  <si>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</si>
  <si>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</si>
  <si>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</si>
  <si>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</si>
  <si>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</si>
  <si>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</si>
  <si>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</si>
  <si>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</si>
  <si>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</si>
  <si>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</si>
  <si>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</si>
  <si>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</si>
  <si>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</si>
  <si>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</si>
  <si>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</si>
  <si>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</si>
  <si>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</si>
  <si>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</si>
  <si>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</si>
  <si>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</si>
  <si>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</si>
  <si>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</si>
  <si>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</si>
  <si>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</si>
  <si>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</si>
  <si>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</si>
  <si>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</si>
  <si>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</si>
  <si>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</si>
  <si>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</si>
  <si>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</si>
  <si>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</si>
  <si>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</si>
  <si>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</si>
  <si>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</si>
  <si>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</si>
  <si>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</si>
  <si>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</si>
  <si>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</si>
  <si>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</si>
  <si>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</si>
  <si>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</si>
  <si>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</si>
  <si>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－医科歯科計－</t>
  </si>
  <si>
    <t>－医科－</t>
    <rPh sb="1" eb="3">
      <t>イカ</t>
    </rPh>
    <phoneticPr fontId="2"/>
  </si>
  <si>
    <t>（医科，全請求者分）</t>
    <phoneticPr fontId="2"/>
  </si>
  <si>
    <t>件 数　（医科，全請求者分）</t>
    <phoneticPr fontId="2"/>
  </si>
  <si>
    <t>件 数　対前年増減率 （医科，全請求者分）</t>
    <phoneticPr fontId="2"/>
  </si>
  <si>
    <t>点 数　（医科，全請求者分）</t>
    <phoneticPr fontId="2"/>
  </si>
  <si>
    <t>点 数　対前年増減率（医科，全請求者分）</t>
    <phoneticPr fontId="2"/>
  </si>
  <si>
    <t>（医科）</t>
    <phoneticPr fontId="2"/>
  </si>
  <si>
    <t>-</t>
    <phoneticPr fontId="2"/>
  </si>
  <si>
    <t>都道府県</t>
    <phoneticPr fontId="19"/>
  </si>
  <si>
    <t>令和8年3月審査分</t>
    <phoneticPr fontId="2"/>
  </si>
  <si>
    <t>令和7年3月審査分</t>
    <phoneticPr fontId="2"/>
  </si>
  <si>
    <t>：令和8年3月審査分の（　）内の数値は、令和7年3月審査分に対する増減率である。</t>
    <phoneticPr fontId="2"/>
  </si>
  <si>
    <t>…</t>
  </si>
  <si>
    <t>全管掌
86.5万件</t>
  </si>
  <si>
    <t>91.3万件
（+5.5％）</t>
  </si>
  <si>
    <t>協会けんぽ（単月）
21.4万件</t>
  </si>
  <si>
    <t>22.4万件
（+4.7％）</t>
  </si>
  <si>
    <t>協会けんぽ（突合）
6.8万件</t>
  </si>
  <si>
    <t>7.3万件
（+8.1％）</t>
  </si>
  <si>
    <t>協会けんぽ（縦覧）
5.9万件</t>
  </si>
  <si>
    <t>6.2万件
（+6.1％）</t>
  </si>
  <si>
    <t>共済組合（単月）
4.9万件</t>
  </si>
  <si>
    <t>5.2万件
（+5.4％）</t>
  </si>
  <si>
    <t>共済組合（突合）
1.5万件</t>
  </si>
  <si>
    <t>1.6万件
（+6.3％）</t>
  </si>
  <si>
    <t>共済組合（縦覧）
1.3万件</t>
  </si>
  <si>
    <t>1.4万件
（+8.0％）</t>
  </si>
  <si>
    <t>健保組合（単月）
14.3万件</t>
  </si>
  <si>
    <t>14.8万件
（+3.9％）</t>
  </si>
  <si>
    <t>健保組合（突合）
4.3万件</t>
  </si>
  <si>
    <t>4.6万件
（+5.9％）</t>
  </si>
  <si>
    <t>健保組合（縦覧）
4.1万件</t>
  </si>
  <si>
    <t>4.3万件
（+5.2％）</t>
  </si>
  <si>
    <t>その他（単月）
13.4万件</t>
  </si>
  <si>
    <t>14.0万件
（+4.6％）</t>
  </si>
  <si>
    <t>その他（突合）
4.9万件</t>
  </si>
  <si>
    <t>5.3万件
（+9.1％）</t>
  </si>
  <si>
    <t>その他（縦覧）
3.8万件</t>
  </si>
  <si>
    <t>4.1万件
（+6.9％）</t>
  </si>
  <si>
    <t>全管掌
443.2百万点</t>
  </si>
  <si>
    <t>509.0百万点
（+14.8％）</t>
  </si>
  <si>
    <t>協会けんぽ（単月）
146.4百万点</t>
  </si>
  <si>
    <t>164.9百万点
（+12.6％）</t>
  </si>
  <si>
    <t>協会けんぽ（突合）
15.6百万点</t>
  </si>
  <si>
    <t>18.1百万点
（+15.6％）</t>
  </si>
  <si>
    <t>協会けんぽ（縦覧）
15.0百万点</t>
  </si>
  <si>
    <t>17.1百万点
（+13.8％）</t>
  </si>
  <si>
    <t>共済組合（単月）
31.6百万点</t>
  </si>
  <si>
    <t>36.6百万点
（+16.0％）</t>
  </si>
  <si>
    <t>共済組合（突合）
3.3百万点</t>
  </si>
  <si>
    <t>3.7百万点
（+11.8％）</t>
  </si>
  <si>
    <t>共済組合（縦覧）
3.2百万点</t>
  </si>
  <si>
    <t>3.6百万点
（+14.7％）</t>
  </si>
  <si>
    <t>健保組合（単月）
86.2百万点</t>
  </si>
  <si>
    <t>99.2百万点
（+15.1％）</t>
  </si>
  <si>
    <t>健保組合（突合）
9.2百万点</t>
  </si>
  <si>
    <t>10.6百万点
（+14.8％）</t>
  </si>
  <si>
    <t>健保組合（縦覧）
9.8百万点</t>
  </si>
  <si>
    <t>11.7百万点
（+19.2％）</t>
  </si>
  <si>
    <t>その他（単月）
98.7百万点</t>
  </si>
  <si>
    <t>115.8百万点
（+17.3％）</t>
  </si>
  <si>
    <t>その他（突合）
14.0百万点</t>
  </si>
  <si>
    <t>15.8百万点
（+13.0％）</t>
  </si>
  <si>
    <t>その他（縦覧）
10.2百万点</t>
  </si>
  <si>
    <t>11.9百万点
（+16.6％）</t>
  </si>
  <si>
    <t>全管掌
18.4万件</t>
  </si>
  <si>
    <t>18.1万件
（▲1.8％）</t>
  </si>
  <si>
    <t>協会けんぽ（単月）
3.0万件</t>
  </si>
  <si>
    <t>2.7万件
（▲10.6％）</t>
  </si>
  <si>
    <t>協会けんぽ（突合）
1.5万件</t>
  </si>
  <si>
    <t>1.9万件
（+29.0％）</t>
  </si>
  <si>
    <t>協会けんぽ（縦覧）
2.0万件</t>
  </si>
  <si>
    <t>1.8万件
（▲7.2％）</t>
  </si>
  <si>
    <t>共済組合（単月）
1.0万件</t>
  </si>
  <si>
    <t>1.0万件
（+2.9％）</t>
  </si>
  <si>
    <t>共済組合（突合）
0.4万件</t>
  </si>
  <si>
    <t>0.4万件
（+2.0％）</t>
  </si>
  <si>
    <t>共済組合（縦覧）
0.7万件</t>
  </si>
  <si>
    <t>0.5万件
（▲26.8％）</t>
  </si>
  <si>
    <t>健保組合（単月）
3.8万件</t>
  </si>
  <si>
    <t>4.0万件
（+6.4％）</t>
  </si>
  <si>
    <t>健保組合（突合）
1.2万件</t>
  </si>
  <si>
    <t>1.3万件
（+12.7％）</t>
  </si>
  <si>
    <t>健保組合（縦覧）
2.5万件</t>
  </si>
  <si>
    <t>2.2万件
（▲15.0％）</t>
  </si>
  <si>
    <t>その他（単月）
1.0万件</t>
  </si>
  <si>
    <t>0.9万件
（▲8.8％）</t>
  </si>
  <si>
    <t>その他（突合）
0.6万件</t>
  </si>
  <si>
    <t>0.6万件
（+7.5％）</t>
  </si>
  <si>
    <t>その他（縦覧）
0.8万件</t>
  </si>
  <si>
    <t>0.6万件
（▲15.6％）</t>
  </si>
  <si>
    <t>全管掌
98.0百万点</t>
  </si>
  <si>
    <t>104.8百万点
（+7.0％）</t>
  </si>
  <si>
    <t>協会けんぽ（単月）
29.6百万点</t>
  </si>
  <si>
    <t>29.8百万点
（+0.5％）</t>
  </si>
  <si>
    <t>協会けんぽ（突合）
12.5百万点</t>
  </si>
  <si>
    <t>15.7百万点
（+25.5％）</t>
  </si>
  <si>
    <t>協会けんぽ（縦覧）
23.9百万点</t>
  </si>
  <si>
    <t>24.5百万点
（+2.7％）</t>
  </si>
  <si>
    <t>共済組合（単月）
2.9百万点</t>
  </si>
  <si>
    <t>2.9百万点
（+0.7％）</t>
  </si>
  <si>
    <t>共済組合（突合）
0.9百万点</t>
  </si>
  <si>
    <t>0.9百万点
（+8.2％）</t>
  </si>
  <si>
    <t>共済組合（縦覧）
1.1百万点</t>
  </si>
  <si>
    <t>1.2百万点
（+7.3％）</t>
  </si>
  <si>
    <t>健保組合（単月）
11.8百万点</t>
  </si>
  <si>
    <t>13.0百万点
（+9.8％）</t>
  </si>
  <si>
    <t>健保組合（突合）
2.9百万点</t>
  </si>
  <si>
    <t>3.3百万点
（+14.2％）</t>
  </si>
  <si>
    <t>健保組合（縦覧）
5.2百万点</t>
  </si>
  <si>
    <t>5.7百万点
（+10.1％）</t>
  </si>
  <si>
    <t>その他（単月）
3.7百万点</t>
  </si>
  <si>
    <t>3.8百万点
（+2.2％）</t>
  </si>
  <si>
    <t>その他（突合）
1.5百万点</t>
  </si>
  <si>
    <t>1.7百万点
（+11.0％）</t>
  </si>
  <si>
    <t>その他（縦覧）
2.1百万点</t>
  </si>
  <si>
    <t>2.4百万点
（+15.7％）</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</si>
  <si>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</si>
  <si>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</si>
  <si>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t>
    <phoneticPr fontId="46"/>
  </si>
  <si>
    <t>再審査</t>
    <phoneticPr fontId="45"/>
  </si>
  <si>
    <t>査定</t>
    <phoneticPr fontId="2"/>
  </si>
  <si>
    <t>請求</t>
    <phoneticPr fontId="2"/>
  </si>
  <si>
    <t>（％）</t>
  </si>
  <si>
    <t>（点）</t>
    <rPh sb="1" eb="2">
      <t>テン</t>
    </rPh>
    <phoneticPr fontId="4"/>
  </si>
  <si>
    <t>（千点）</t>
  </si>
  <si>
    <t>（件）</t>
    <rPh sb="1" eb="2">
      <t>ケン</t>
    </rPh>
    <phoneticPr fontId="4"/>
  </si>
  <si>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</si>
  <si>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</si>
  <si>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</si>
  <si>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</si>
  <si>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</si>
  <si>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</si>
  <si>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</si>
  <si>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</si>
  <si>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</si>
  <si>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</si>
  <si>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（医科計，全請求者分）</t>
    <phoneticPr fontId="47"/>
  </si>
  <si>
    <t>特別審査委員会分再掲</t>
    <phoneticPr fontId="45"/>
  </si>
  <si>
    <t>令和8年3月審査分</t>
    <phoneticPr fontId="47"/>
  </si>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</sst>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9">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2"/>
      <charset val="128"/>
    </font>
    <font>
      <sz val="6"/>
      <name val="ＭＳ Ｐゴシック"/>
      <family val="3"/>
      <charset val="128"/>
      <scheme val="minor"/>
    </font>
    <font>
      <sz val="22"/>
      <name val="ＭＳ Ｐゴシック"/>
      <family val="3"/>
      <charset val="128"/>
    </font>
  </fonts>
  <fills count="3">
    <fill>
      <patternFill patternType="none"/>
    </fill>
    <fill>
      <patternFill patternType="gray125"/>
    </fill>
    <fill>
      <patternFill patternType="gray0625"/>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12">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0" fontId="15" fillId="0" borderId="0" xfId="0" quotePrefix="1" applyNumberFormat="1" applyFont="1" applyAlignment="1">
      <alignment horizontal="centerContinuous" vertical="center"/>
    </xf>
    <xf numFmtId="0" fontId="0" fillId="0" borderId="0" xfId="0" applyFont="1" applyAlignment="1">
      <alignment horizontal="left" vertical="center"/>
    </xf>
    <xf numFmtId="49" fontId="4" fillId="0" borderId="8" xfId="0" applyNumberFormat="1" applyFont="1" applyFill="1" applyBorder="1" applyAlignment="1">
      <alignment horizontal="center" vertical="center"/>
    </xf>
    <xf numFmtId="49"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184" fontId="4" fillId="0" borderId="74" xfId="0" applyNumberFormat="1" applyFont="1" applyFill="1" applyBorder="1" applyAlignment="1">
      <alignment horizontal="center" vertical="center"/>
    </xf>
    <xf numFmtId="188" fontId="4" fillId="0" borderId="27" xfId="0" applyNumberFormat="1" applyFont="1" applyBorder="1" applyAlignment="1">
      <alignment horizontal="center" vertical="center"/>
    </xf>
    <xf numFmtId="184" fontId="4" fillId="0" borderId="26" xfId="0" applyNumberFormat="1" applyFont="1" applyFill="1" applyBorder="1" applyAlignment="1">
      <alignment horizontal="center" vertical="center"/>
    </xf>
    <xf numFmtId="184" fontId="4" fillId="0" borderId="8"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188" fontId="4" fillId="0" borderId="27" xfId="0" applyNumberFormat="1" applyFont="1" applyFill="1" applyBorder="1" applyAlignment="1">
      <alignment horizontal="center" vertical="center"/>
    </xf>
    <xf numFmtId="188" fontId="4" fillId="0" borderId="26" xfId="0" applyNumberFormat="1" applyFont="1" applyFill="1" applyBorder="1" applyAlignment="1">
      <alignment horizontal="center" vertical="center"/>
    </xf>
    <xf numFmtId="184" fontId="4" fillId="0" borderId="9" xfId="0" applyNumberFormat="1" applyFont="1" applyFill="1" applyBorder="1" applyAlignment="1">
      <alignment horizontal="center" vertical="center"/>
    </xf>
    <xf numFmtId="185" fontId="4" fillId="0" borderId="26" xfId="0" applyNumberFormat="1" applyFont="1" applyFill="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0" borderId="90" xfId="11" applyNumberFormat="1" applyFont="1" applyBorder="1" applyAlignment="1">
      <alignment horizontal="center" vertical="center"/>
    </xf>
    <xf numFmtId="193" fontId="4" fillId="0" borderId="21" xfId="9" applyNumberFormat="1" applyFont="1" applyBorder="1" applyAlignment="1">
      <alignment horizontal="center" vertical="center"/>
    </xf>
    <xf numFmtId="194" fontId="4" fillId="0" borderId="21" xfId="9" applyNumberFormat="1" applyFont="1" applyBorder="1" applyAlignment="1">
      <alignment horizontal="right" vertical="center"/>
    </xf>
    <xf numFmtId="194" fontId="4" fillId="0" borderId="146" xfId="9" applyNumberFormat="1" applyFont="1" applyBorder="1" applyAlignment="1">
      <alignment horizontal="right" vertical="center"/>
    </xf>
    <xf numFmtId="192" fontId="4" fillId="0" borderId="22" xfId="11" applyNumberFormat="1" applyFont="1" applyBorder="1" applyAlignment="1">
      <alignment horizontal="center" vertical="center"/>
    </xf>
    <xf numFmtId="188" fontId="4" fillId="0" borderId="146" xfId="9" applyNumberFormat="1" applyFont="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0" borderId="23" xfId="11" applyNumberFormat="1" applyFont="1" applyBorder="1" applyAlignment="1">
      <alignment horizontal="right" vertical="center"/>
    </xf>
    <xf numFmtId="194" fontId="4" fillId="0" borderId="1" xfId="9" applyNumberFormat="1" applyFont="1" applyBorder="1" applyAlignment="1">
      <alignment horizontal="right" vertical="center"/>
    </xf>
    <xf numFmtId="194" fontId="4" fillId="0" borderId="142" xfId="9" applyNumberFormat="1" applyFont="1" applyBorder="1" applyAlignment="1">
      <alignment horizontal="right" vertical="center"/>
    </xf>
    <xf numFmtId="195" fontId="4" fillId="0" borderId="20" xfId="11" applyNumberFormat="1" applyFont="1" applyBorder="1" applyAlignment="1">
      <alignment horizontal="right" vertical="center"/>
    </xf>
    <xf numFmtId="188" fontId="4" fillId="0" borderId="1" xfId="9" applyNumberFormat="1" applyFont="1" applyBorder="1" applyAlignment="1">
      <alignment horizontal="right" vertical="center"/>
    </xf>
    <xf numFmtId="188" fontId="4" fillId="0" borderId="142" xfId="9" applyNumberFormat="1" applyFont="1" applyBorder="1" applyAlignment="1">
      <alignment horizontal="right"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0" borderId="72" xfId="11" applyNumberFormat="1" applyFont="1" applyBorder="1" applyAlignment="1">
      <alignment horizontal="center" vertical="center"/>
    </xf>
    <xf numFmtId="193" fontId="4" fillId="0" borderId="8" xfId="9" applyNumberFormat="1" applyFont="1" applyBorder="1" applyAlignment="1">
      <alignment horizontal="center" vertical="center"/>
    </xf>
    <xf numFmtId="194" fontId="4" fillId="0" borderId="8" xfId="9" applyNumberFormat="1" applyFont="1" applyBorder="1" applyAlignment="1">
      <alignment horizontal="right" vertical="center"/>
    </xf>
    <xf numFmtId="194" fontId="4" fillId="0" borderId="143" xfId="9" applyNumberFormat="1" applyFont="1" applyBorder="1" applyAlignment="1">
      <alignment horizontal="right" vertical="center"/>
    </xf>
    <xf numFmtId="192" fontId="4" fillId="0" borderId="9" xfId="11" applyNumberFormat="1" applyFont="1" applyBorder="1" applyAlignment="1">
      <alignment horizontal="center" vertical="center"/>
    </xf>
    <xf numFmtId="188" fontId="4" fillId="0" borderId="143" xfId="9" applyNumberFormat="1" applyFont="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194" fontId="4" fillId="0" borderId="0" xfId="9" applyNumberFormat="1" applyFont="1" applyBorder="1" applyAlignment="1">
      <alignment horizontal="center" vertical="center"/>
    </xf>
    <xf numFmtId="195" fontId="4" fillId="0" borderId="23" xfId="11" applyNumberFormat="1" applyFont="1" applyBorder="1" applyAlignment="1">
      <alignment horizontal="center" vertical="center"/>
    </xf>
    <xf numFmtId="194" fontId="4" fillId="0" borderId="1" xfId="9" applyNumberFormat="1" applyFont="1" applyBorder="1" applyAlignment="1">
      <alignment horizontal="center" vertical="center"/>
    </xf>
    <xf numFmtId="0" fontId="1" fillId="0" borderId="66" xfId="9" applyNumberFormat="1" applyFont="1" applyBorder="1" applyAlignment="1">
      <alignment horizontal="center" vertical="center"/>
    </xf>
    <xf numFmtId="196" fontId="4" fillId="0" borderId="0" xfId="12" applyNumberFormat="1" applyFont="1" applyBorder="1" applyAlignment="1">
      <alignment horizontal="right" vertical="center"/>
    </xf>
    <xf numFmtId="0" fontId="1" fillId="0" borderId="71" xfId="11" applyFont="1" applyBorder="1" applyAlignment="1">
      <alignment horizontal="centerContinuous" vertical="center"/>
    </xf>
    <xf numFmtId="177" fontId="4" fillId="0" borderId="0" xfId="11" applyNumberFormat="1" applyFont="1" applyAlignment="1">
      <alignment vertical="center"/>
    </xf>
    <xf numFmtId="194" fontId="4" fillId="0" borderId="1" xfId="11" quotePrefix="1" applyNumberFormat="1" applyFont="1" applyBorder="1" applyAlignment="1">
      <alignment horizontal="right" vertical="center"/>
    </xf>
    <xf numFmtId="188" fontId="4" fillId="0" borderId="1" xfId="11" quotePrefix="1" applyNumberFormat="1" applyFont="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0" borderId="6" xfId="11" applyNumberFormat="1" applyFont="1" applyBorder="1" applyAlignment="1">
      <alignment horizontal="center" vertical="center"/>
    </xf>
    <xf numFmtId="193" fontId="4" fillId="0" borderId="5" xfId="9" applyNumberFormat="1" applyFont="1" applyBorder="1" applyAlignment="1">
      <alignment horizontal="center" vertical="center"/>
    </xf>
    <xf numFmtId="194" fontId="4" fillId="0" borderId="5" xfId="9" applyNumberFormat="1" applyFont="1" applyBorder="1" applyAlignment="1">
      <alignment horizontal="right" vertical="center"/>
    </xf>
    <xf numFmtId="194" fontId="4" fillId="0" borderId="151" xfId="9" applyNumberFormat="1" applyFont="1" applyBorder="1" applyAlignment="1">
      <alignment horizontal="right" vertical="center"/>
    </xf>
    <xf numFmtId="192" fontId="4" fillId="0" borderId="19" xfId="11" applyNumberFormat="1" applyFont="1" applyBorder="1" applyAlignment="1">
      <alignment horizontal="center" vertical="center"/>
    </xf>
    <xf numFmtId="188" fontId="4" fillId="0" borderId="151" xfId="9" applyNumberFormat="1" applyFont="1" applyBorder="1" applyAlignment="1">
      <alignment horizontal="right"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194" fontId="4" fillId="0" borderId="0" xfId="9" applyNumberFormat="1" applyFont="1" applyBorder="1" applyAlignment="1">
      <alignment horizontal="right" vertical="center"/>
    </xf>
    <xf numFmtId="196" fontId="4" fillId="0" borderId="90" xfId="12" applyNumberFormat="1" applyFont="1" applyBorder="1" applyAlignment="1">
      <alignment horizontal="right" vertical="center"/>
    </xf>
    <xf numFmtId="196" fontId="4" fillId="0" borderId="21" xfId="12" applyNumberFormat="1" applyFont="1" applyBorder="1" applyAlignment="1">
      <alignment horizontal="right" vertical="center"/>
    </xf>
    <xf numFmtId="196" fontId="4" fillId="0" borderId="33" xfId="12" applyNumberFormat="1" applyFont="1" applyBorder="1" applyAlignment="1">
      <alignment horizontal="right" vertical="center"/>
    </xf>
    <xf numFmtId="195" fontId="4" fillId="0" borderId="22" xfId="11" applyNumberFormat="1" applyFont="1" applyBorder="1" applyAlignment="1">
      <alignment vertical="center"/>
    </xf>
    <xf numFmtId="188" fontId="4" fillId="0" borderId="21" xfId="9" applyNumberFormat="1" applyFont="1" applyBorder="1" applyAlignment="1">
      <alignment vertical="center"/>
    </xf>
    <xf numFmtId="194" fontId="4" fillId="0" borderId="21" xfId="9" applyNumberFormat="1" applyFont="1" applyBorder="1" applyAlignment="1">
      <alignment vertical="center"/>
    </xf>
    <xf numFmtId="188" fontId="4" fillId="0" borderId="146" xfId="9" applyNumberFormat="1" applyFont="1" applyBorder="1" applyAlignment="1">
      <alignment vertical="center"/>
    </xf>
    <xf numFmtId="0" fontId="1" fillId="0" borderId="38" xfId="11" applyFont="1" applyBorder="1" applyAlignment="1">
      <alignment horizontal="centerContinuous" vertical="center"/>
    </xf>
    <xf numFmtId="196" fontId="4" fillId="0" borderId="72" xfId="12" applyNumberFormat="1" applyFont="1" applyBorder="1" applyAlignment="1">
      <alignment horizontal="center" vertical="center"/>
    </xf>
    <xf numFmtId="196" fontId="4" fillId="0" borderId="8" xfId="12" applyNumberFormat="1" applyFont="1" applyBorder="1" applyAlignment="1">
      <alignment horizontal="right" vertical="center"/>
    </xf>
    <xf numFmtId="196" fontId="4" fillId="0" borderId="8" xfId="12" applyNumberFormat="1" applyFont="1" applyBorder="1" applyAlignment="1">
      <alignment horizontal="center" vertical="center"/>
    </xf>
    <xf numFmtId="196" fontId="4" fillId="0" borderId="26" xfId="12" applyNumberFormat="1" applyFont="1" applyBorder="1" applyAlignment="1">
      <alignment horizontal="right" vertical="center"/>
    </xf>
    <xf numFmtId="188" fontId="4" fillId="0" borderId="8" xfId="9" applyNumberFormat="1" applyFont="1" applyBorder="1" applyAlignment="1">
      <alignment vertical="center"/>
    </xf>
    <xf numFmtId="192" fontId="4" fillId="0" borderId="8" xfId="9" applyNumberFormat="1" applyFont="1" applyBorder="1" applyAlignment="1">
      <alignment horizontal="center" vertical="center"/>
    </xf>
    <xf numFmtId="188" fontId="4" fillId="0" borderId="143" xfId="9" applyNumberFormat="1" applyFont="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186" fontId="4" fillId="0" borderId="0" xfId="11" applyNumberFormat="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8" fillId="0" borderId="0" xfId="11" applyNumberFormat="1" applyFont="1" applyAlignment="1">
      <alignment horizontal="centerContinuous" vertical="center"/>
    </xf>
    <xf numFmtId="0" fontId="13" fillId="0" borderId="0" xfId="0" applyFont="1" applyAlignment="1">
      <alignment horizontal="distributed" vertical="center"/>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2" xfId="0" applyNumberFormat="1" applyFont="1" applyBorder="1" applyAlignment="1">
      <alignment horizontal="center" vertical="center"/>
    </xf>
    <xf numFmtId="176" fontId="4" fillId="0" borderId="18" xfId="0" applyNumberFormat="1" applyFont="1" applyBorder="1" applyAlignment="1">
      <alignment horizontal="center" vertical="center"/>
    </xf>
    <xf numFmtId="176" fontId="4" fillId="0" borderId="79" xfId="0" applyNumberFormat="1" applyFont="1" applyBorder="1" applyAlignment="1">
      <alignment horizontal="center" vertical="center" textRotation="255"/>
    </xf>
    <xf numFmtId="176" fontId="4" fillId="0" borderId="59"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112"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56" xfId="0" applyNumberFormat="1" applyFont="1" applyBorder="1" applyAlignment="1">
      <alignment horizontal="center" vertical="center" textRotation="255"/>
    </xf>
    <xf numFmtId="176" fontId="4" fillId="0" borderId="3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113"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21"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Font="1" applyBorder="1" applyAlignment="1">
      <alignment horizontal="center" vertical="center"/>
    </xf>
    <xf numFmtId="0" fontId="1" fillId="0" borderId="155"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0" fontId="1" fillId="0" borderId="152"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0" fontId="1" fillId="0" borderId="157" xfId="11" applyFont="1" applyBorder="1" applyAlignment="1">
      <alignment horizontal="center" vertical="center"/>
    </xf>
    <xf numFmtId="0" fontId="1" fillId="0" borderId="156" xfId="11" applyFont="1" applyBorder="1" applyAlignment="1">
      <alignment horizontal="center"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B030B592-6DC2-4BC4-AAFD-EFA1D075C6F8}"/>
    <cellStyle name="標準_特審newレイアウト（歯科）" xfId="12" xr:uid="{838E27F3-AEA5-4482-BEAD-BCC64849A6AD}"/>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627503022796"/>
                  <c:y val="-1.6367623345142331E-3"/>
                </c:manualLayout>
              </c:layout>
              <c:tx>
                <c:strRef>
                  <c:f>⑦査定件!$N$58</c:f>
                  <c:strCache>
                    <c:ptCount val="1"/>
                    <c:pt idx="0">
                      <c:v>その他（縦覧）
3.8万件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{81758599-2830-4CC2-A55A-EB5A64E8DD11}</c15:txfldGUID>
                      <c15:f>⑦査定件!$N$58</c15:f>
                      <c15:dlblFieldTableCache>
                        <c:ptCount val="1"/>
                        <c:pt idx="0">
                          <c:v>その他（縦覧）
3.8万件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1.5664790066846788E-3"/>
                </c:manualLayout>
              </c:layout>
              <c:tx>
                <c:strRef>
                  <c:f>⑦査定件!$P$58</c:f>
                  <c:strCache>
                    <c:ptCount val="1"/>
                    <c:pt idx="0">
                      <c:v>4.1万件
（+6.9％）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{01B8A14D-B8FF-407D-8A00-937771D80CCE}</c15:txfldGUID>
                      <c15:f>⑦査定件!$P$58</c15:f>
                      <c15:dlblFieldTableCache>
                        <c:ptCount val="1"/>
                        <c:pt idx="0">
                          <c:v>4.1万件
（+6.9％）</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⑦査定件!$N$42:$O$42</c:f>
              <c:numCache>
                <c:formatCode>#,##0.0;[Red]\-#,##0.0</c:formatCode>
                <c:ptCount val="2"/>
                <c:pt idx="0">
                  <c:v>3.8294000000000001</c:v>
                </c:pt>
                <c:pt idx="1">
                  <c:v>4.0949999999999998</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⑦査定件!$N$57</c:f>
                  <c:strCache>
                    <c:ptCount val="1"/>
                    <c:pt idx="0">
                      <c:v>その他（突合）
4.9万件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{F89BB437-FEB9-4DF0-8097-8C0EFDBF26B1}</c15:txfldGUID>
                      <c15:f>⑦査定件!$N$57</c15:f>
                      <c15:dlblFieldTableCache>
                        <c:ptCount val="1"/>
                        <c:pt idx="0">
                          <c:v>その他（突合）
4.9万件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tx>
                <c:strRef>
                  <c:f>⑦査定件!$P$57</c:f>
                  <c:strCache>
                    <c:ptCount val="1"/>
                    <c:pt idx="0">
                      <c:v>5.3万件
（+9.1％）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{7656D531-C06D-49A4-8E9F-FF5E927A11D2}</c15:txfldGUID>
                      <c15:f>⑦査定件!$P$57</c15:f>
                      <c15:dlblFieldTableCache>
                        <c:ptCount val="1"/>
                        <c:pt idx="0">
                          <c:v>5.3万件
（+9.1％）</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4.8871000000000002</c:v>
                </c:pt>
                <c:pt idx="1">
                  <c:v>5.3329000000000004</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13.4万件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{B99DC14D-1F86-40EC-9020-F618A203B9FC}</c15:txfldGUID>
                      <c15:f>⑦査定件!$N$56</c15:f>
                      <c15:dlblFieldTableCache>
                        <c:ptCount val="1"/>
                        <c:pt idx="0">
                          <c:v>その他（単月）
13.4万件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14.0万件
（+4.6％）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{B33983B5-6805-403A-8E94-1AA0426E3E3D}</c15:txfldGUID>
                      <c15:f>⑦査定件!$P$56</c15:f>
                      <c15:dlblFieldTableCache>
                        <c:ptCount val="1"/>
                        <c:pt idx="0">
                          <c:v>14.0万件
（+4.6％）</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令和7年3月審査分</c:v>
                </c:pt>
                <c:pt idx="1">
                  <c:v>令和8年3月審査分</c:v>
                </c:pt>
              </c:strCache>
            </c:strRef>
          </c:cat>
          <c:val>
            <c:numRef>
              <c:f>⑦査定件!$N$40:$O$40</c:f>
              <c:numCache>
                <c:formatCode>#,##0.0;[Red]\-#,##0.0</c:formatCode>
                <c:ptCount val="2"/>
                <c:pt idx="0">
                  <c:v>13.406499999999999</c:v>
                </c:pt>
                <c:pt idx="1">
                  <c:v>14.0235</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⑦査定件!$N$55</c:f>
                  <c:strCache>
                    <c:ptCount val="1"/>
                    <c:pt idx="0">
                      <c:v>健保組合（縦覧）
4.1万件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{35208BA5-BB3E-4423-A803-6019796E3BD9}</c15:txfldGUID>
                      <c15:f>⑦査定件!$N$55</c15:f>
                      <c15:dlblFieldTableCache>
                        <c:ptCount val="1"/>
                        <c:pt idx="0">
                          <c:v>健保組合（縦覧）
4.1万件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tx>
                <c:strRef>
                  <c:f>⑦査定件!$P$55</c:f>
                  <c:strCache>
                    <c:ptCount val="1"/>
                    <c:pt idx="0">
                      <c:v>4.3万件
（+5.2％）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{BAD062DA-E4D8-4FF9-92B4-B1CE34977FA6}</c15:txfldGUID>
                      <c15:f>⑦査定件!$P$55</c15:f>
                      <c15:dlblFieldTableCache>
                        <c:ptCount val="1"/>
                        <c:pt idx="0">
                          <c:v>4.3万件
（+5.2％）</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4.0669000000000004</c:v>
                </c:pt>
                <c:pt idx="1">
                  <c:v>4.2770000000000001</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⑦査定件!$N$54</c:f>
                  <c:strCache>
                    <c:ptCount val="1"/>
                    <c:pt idx="0">
                      <c:v>健保組合（突合）
4.3万件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{C0FD6FEF-6A4D-452B-A7D4-027541D9928F}</c15:txfldGUID>
                      <c15:f>⑦査定件!$N$54</c15:f>
                      <c15:dlblFieldTableCache>
                        <c:ptCount val="1"/>
                        <c:pt idx="0">
                          <c:v>健保組合（突合）
4.3万件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tx>
                <c:strRef>
                  <c:f>⑦査定件!$P$54</c:f>
                  <c:strCache>
                    <c:ptCount val="1"/>
                    <c:pt idx="0">
                      <c:v>4.6万件
（+5.9％）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{66C54A20-272F-4782-A767-F62D7EA2BFD5}</c15:txfldGUID>
                      <c15:f>⑦査定件!$P$54</c15:f>
                      <c15:dlblFieldTableCache>
                        <c:ptCount val="1"/>
                        <c:pt idx="0">
                          <c:v>4.6万件
（+5.9％）</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4.3113000000000001</c:v>
                </c:pt>
                <c:pt idx="1">
                  <c:v>4.5667</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14.3万件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{173C1666-D789-430A-9470-1DC84FC95F60}</c15:txfldGUID>
                      <c15:f>⑦査定件!$N$53</c15:f>
                      <c15:dlblFieldTableCache>
                        <c:ptCount val="1"/>
                        <c:pt idx="0">
                          <c:v>健保組合（単月）
14.3万件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14.8万件
（+3.9％）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{6B6C1223-EF93-4011-A740-CE5648A0910E}</c15:txfldGUID>
                      <c15:f>⑦査定件!$P$53</c15:f>
                      <c15:dlblFieldTableCache>
                        <c:ptCount val="1"/>
                        <c:pt idx="0">
                          <c:v>14.8万件
（+3.9％）</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令和7年3月審査分</c:v>
                </c:pt>
                <c:pt idx="1">
                  <c:v>令和8年3月審査分</c:v>
                </c:pt>
              </c:strCache>
            </c:strRef>
          </c:cat>
          <c:val>
            <c:numRef>
              <c:f>⑦査定件!$N$37:$O$37</c:f>
              <c:numCache>
                <c:formatCode>#,##0.0;[Red]\-#,##0.0</c:formatCode>
                <c:ptCount val="2"/>
                <c:pt idx="0">
                  <c:v>14.2738</c:v>
                </c:pt>
                <c:pt idx="1">
                  <c:v>14.8308</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1.3万件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{D19C43B9-D228-4C50-9497-F7D7E1199135}</c15:txfldGUID>
                      <c15:f>⑦査定件!$N$52</c15:f>
                      <c15:dlblFieldTableCache>
                        <c:ptCount val="1"/>
                        <c:pt idx="0">
                          <c:v>共済組合（縦覧）
1.3万件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398"/>
                  <c:y val="1.5240257786658421E-2"/>
                </c:manualLayout>
              </c:layout>
              <c:tx>
                <c:strRef>
                  <c:f>⑦査定件!$P$52</c:f>
                  <c:strCache>
                    <c:ptCount val="1"/>
                    <c:pt idx="0">
                      <c:v>1.4万件
（+8.0％）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{63911DE2-639B-4FF6-808C-5D652C8F0B14}</c15:txfldGUID>
                      <c15:f>⑦査定件!$P$52</c15:f>
                      <c15:dlblFieldTableCache>
                        <c:ptCount val="1"/>
                        <c:pt idx="0">
                          <c:v>1.4万件
（+8.0％）</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1.3352999999999999</c:v>
                </c:pt>
                <c:pt idx="1">
                  <c:v>1.4421999999999999</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1.5万件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{6C51662F-0076-4C9D-BAB0-990EBCB9B5CC}</c15:txfldGUID>
                      <c15:f>⑦査定件!$N$51</c15:f>
                      <c15:dlblFieldTableCache>
                        <c:ptCount val="1"/>
                        <c:pt idx="0">
                          <c:v>共済組合（突合）
1.5万件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1.6万件
（+6.3％）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{E6C4F2F8-2B32-4C7B-A1D2-16F947FFCFE6}</c15:txfldGUID>
                      <c15:f>⑦査定件!$P$51</c15:f>
                      <c15:dlblFieldTableCache>
                        <c:ptCount val="1"/>
                        <c:pt idx="0">
                          <c:v>1.6万件
（+6.3％）</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1.5278</c:v>
                </c:pt>
                <c:pt idx="1">
                  <c:v>1.6247</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4.9万件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{AE6D57CF-815E-4DB7-94AD-3ECFDFC0F4E0}</c15:txfldGUID>
                      <c15:f>⑦査定件!$N$50</c15:f>
                      <c15:dlblFieldTableCache>
                        <c:ptCount val="1"/>
                        <c:pt idx="0">
                          <c:v>共済組合（単月）
4.9万件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5.2万件
（+5.4％）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{0D1CBC9A-876D-4E89-A3D7-799F12A88F25}</c15:txfldGUID>
                      <c15:f>⑦査定件!$P$50</c15:f>
                      <c15:dlblFieldTableCache>
                        <c:ptCount val="1"/>
                        <c:pt idx="0">
                          <c:v>5.2万件
（+5.4％）</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令和7年3月審査分</c:v>
                </c:pt>
                <c:pt idx="1">
                  <c:v>令和8年3月審査分</c:v>
                </c:pt>
              </c:strCache>
            </c:strRef>
          </c:cat>
          <c:val>
            <c:numRef>
              <c:f>⑦査定件!$N$34:$O$34</c:f>
              <c:numCache>
                <c:formatCode>#,##0.0;[Red]\-#,##0.0</c:formatCode>
                <c:ptCount val="2"/>
                <c:pt idx="0">
                  <c:v>4.9020000000000001</c:v>
                </c:pt>
                <c:pt idx="1">
                  <c:v>5.1689999999999996</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5.9万件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{89377D7A-6E64-454B-B449-2994ABDC9B86}</c15:txfldGUID>
                      <c15:f>⑦査定件!$N$49</c15:f>
                      <c15:dlblFieldTableCache>
                        <c:ptCount val="1"/>
                        <c:pt idx="0">
                          <c:v>協会けんぽ（縦覧）
5.9万件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6.2万件
（+6.1％）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{4F852623-A484-40D2-A8C5-16E067A39B0B}</c15:txfldGUID>
                      <c15:f>⑦査定件!$P$49</c15:f>
                      <c15:dlblFieldTableCache>
                        <c:ptCount val="1"/>
                        <c:pt idx="0">
                          <c:v>6.2万件
（+6.1％）</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5.8533999999999997</c:v>
                </c:pt>
                <c:pt idx="1">
                  <c:v>6.2130999999999998</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6.8万件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{9C06FE6B-4937-4457-B2F1-2052700B27BD}</c15:txfldGUID>
                      <c15:f>⑦査定件!$N$48</c15:f>
                      <c15:dlblFieldTableCache>
                        <c:ptCount val="1"/>
                        <c:pt idx="0">
                          <c:v>協会けんぽ（突合）
6.8万件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7.3万件
（+8.1％）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{AC373627-ED11-4DAA-96A7-3032EB8092ED}</c15:txfldGUID>
                      <c15:f>⑦査定件!$P$48</c15:f>
                      <c15:dlblFieldTableCache>
                        <c:ptCount val="1"/>
                        <c:pt idx="0">
                          <c:v>7.3万件
（+8.1％）</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6.7746000000000004</c:v>
                </c:pt>
                <c:pt idx="1">
                  <c:v>7.3250999999999999</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21.4万件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{A57FD627-010A-4AAB-9072-311037D4D36A}</c15:txfldGUID>
                      <c15:f>⑦査定件!$N$47</c15:f>
                      <c15:dlblFieldTableCache>
                        <c:ptCount val="1"/>
                        <c:pt idx="0">
                          <c:v>協会けんぽ（単月）
21.4万件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22.4万件
（+4.7％）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{7122C28F-5D4B-40DB-9C41-693FE6D78FD0}</c15:txfldGUID>
                      <c15:f>⑦査定件!$P$47</c15:f>
                      <c15:dlblFieldTableCache>
                        <c:ptCount val="1"/>
                        <c:pt idx="0">
                          <c:v>22.4万件
（+4.7％）</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strRef>
              <c:f>(⑦査定件!$M$61,⑦査定件!$O$61)</c:f>
              <c:strCache>
                <c:ptCount val="2"/>
                <c:pt idx="0">
                  <c:v>令和7年3月審査分</c:v>
                </c:pt>
                <c:pt idx="1">
                  <c:v>令和8年3月審査分</c:v>
                </c:pt>
              </c:strCache>
            </c:strRef>
          </c:cat>
          <c:val>
            <c:numRef>
              <c:f>⑦査定件!$N$31:$O$31</c:f>
              <c:numCache>
                <c:formatCode>#,##0.0;[Red]\-#,##0.0</c:formatCode>
                <c:ptCount val="2"/>
                <c:pt idx="0">
                  <c:v>21.370200000000001</c:v>
                </c:pt>
                <c:pt idx="1">
                  <c:v>22.372699999999998</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86.5万件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{864BE201-C16B-4521-8095-74B9C3A6D7EB}</c15:txfldGUID>
                      <c15:f>⑦査定件!$N$46</c15:f>
                      <c15:dlblFieldTableCache>
                        <c:ptCount val="1"/>
                        <c:pt idx="0">
                          <c:v>全管掌
86.5万件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91.3万件
（+5.5％）</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{F042627A-42D7-43C5-83CF-3374B7F8BB78}</c15:txfldGUID>
                      <c15:f>⑦査定件!$P$46</c15:f>
                      <c15:dlblFieldTableCache>
                        <c:ptCount val="1"/>
                        <c:pt idx="0">
                          <c:v>91.3万件
（+5.5％）</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86.538300000000007</c:v>
                </c:pt>
                <c:pt idx="1">
                  <c:v>91.2727</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797798755818505"/>
                  <c:y val="-1.4912331762725464E-2"/>
                </c:manualLayout>
              </c:layout>
              <c:tx>
                <c:strRef>
                  <c:f>⑧査定点!$N$58</c:f>
                  <c:strCache>
                    <c:ptCount val="1"/>
                    <c:pt idx="0">
                      <c:v>その他（縦覧）
10.2百万点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{C4B100F9-2BCD-40EB-8E41-AEA84E5A95B7}</c15:txfldGUID>
                      <c15:f>⑧査定点!$N$58</c15:f>
                      <c15:dlblFieldTableCache>
                        <c:ptCount val="1"/>
                        <c:pt idx="0">
                          <c:v>その他（縦覧）
10.2百万点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75"/>
                  <c:y val="-9.6079248835154347E-3"/>
                </c:manualLayout>
              </c:layout>
              <c:tx>
                <c:strRef>
                  <c:f>⑧査定点!$P$58</c:f>
                  <c:strCache>
                    <c:ptCount val="1"/>
                    <c:pt idx="0">
                      <c:v>11.9百万点
（+16.6％）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{511F2D1F-0D9C-4279-9886-EB8F574F4AAC}</c15:txfldGUID>
                      <c15:f>⑧査定点!$P$58</c15:f>
                      <c15:dlblFieldTableCache>
                        <c:ptCount val="1"/>
                        <c:pt idx="0">
                          <c:v>11.9百万点
（+16.6％）</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10.245672000000001</c:v>
                </c:pt>
                <c:pt idx="1">
                  <c:v>11.944788000000001</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390423572744015"/>
                  <c:y val="-3.5964035964035967E-2"/>
                </c:manualLayout>
              </c:layout>
              <c:tx>
                <c:strRef>
                  <c:f>⑧査定点!$N$57</c:f>
                  <c:strCache>
                    <c:ptCount val="1"/>
                    <c:pt idx="0">
                      <c:v>その他（突合）
14.0百万点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{15A3EEB3-2FA8-4453-96DA-9690206E36E4}</c15:txfldGUID>
                      <c15:f>⑧査定点!$N$57</c15:f>
                      <c15:dlblFieldTableCache>
                        <c:ptCount val="1"/>
                        <c:pt idx="0">
                          <c:v>その他（突合）
14.0百万点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layout>
                <c:manualLayout>
                  <c:x val="0.16206261510128914"/>
                  <c:y val="-1.9980019980020077E-2"/>
                </c:manualLayout>
              </c:layout>
              <c:tx>
                <c:strRef>
                  <c:f>⑧査定点!$P$57</c:f>
                  <c:strCache>
                    <c:ptCount val="1"/>
                    <c:pt idx="0">
                      <c:v>15.8百万点
（+13.0％）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{57C0FE65-4E61-4ED5-9AE3-B909FFA2B99A}</c15:txfldGUID>
                      <c15:f>⑧査定点!$P$57</c15:f>
                      <c15:dlblFieldTableCache>
                        <c:ptCount val="1"/>
                        <c:pt idx="0">
                          <c:v>15.8百万点
（+13.0％）</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13.997482</c:v>
                </c:pt>
                <c:pt idx="1">
                  <c:v>15.821336000000001</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98.7百万点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{8B25BF73-DE7D-41FE-983C-115699118D36}</c15:txfldGUID>
                      <c15:f>⑧査定点!$N$56</c15:f>
                      <c15:dlblFieldTableCache>
                        <c:ptCount val="1"/>
                        <c:pt idx="0">
                          <c:v>その他（単月）
98.7百万点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115.8百万点
（+17.3％）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{717FAC20-D345-44F5-BE6C-BE990F58C7EB}</c15:txfldGUID>
                      <c15:f>⑧査定点!$P$56</c15:f>
                      <c15:dlblFieldTableCache>
                        <c:ptCount val="1"/>
                        <c:pt idx="0">
                          <c:v>115.8百万点
（+17.3％）</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令和7年3月審査分</c:v>
                </c:pt>
                <c:pt idx="1">
                  <c:v>令和8年3月審査分</c:v>
                </c:pt>
              </c:strCache>
            </c:strRef>
          </c:cat>
          <c:val>
            <c:numRef>
              <c:f>⑧査定点!$N$40:$O$40</c:f>
              <c:numCache>
                <c:formatCode>#,##0.0;[Red]\-#,##0.0</c:formatCode>
                <c:ptCount val="2"/>
                <c:pt idx="0">
                  <c:v>98.690359000000001</c:v>
                </c:pt>
                <c:pt idx="1">
                  <c:v>115.79893500000001</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427795312257465"/>
                  <c:y val="1.6267943707363931E-2"/>
                </c:manualLayout>
              </c:layout>
              <c:tx>
                <c:strRef>
                  <c:f>⑧査定点!$N$55</c:f>
                  <c:strCache>
                    <c:ptCount val="1"/>
                    <c:pt idx="0">
                      <c:v>健保組合（縦覧）
9.8百万点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{49AE36B6-3DE9-46C4-8FB5-8E7C5691176B}</c15:txfldGUID>
                      <c15:f>⑧査定点!$N$55</c15:f>
                      <c15:dlblFieldTableCache>
                        <c:ptCount val="1"/>
                        <c:pt idx="0">
                          <c:v>健保組合（縦覧）
9.8百万点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5040385145227"/>
                  <c:y val="1.0845322656346279E-2"/>
                </c:manualLayout>
              </c:layout>
              <c:tx>
                <c:strRef>
                  <c:f>⑧査定点!$P$55</c:f>
                  <c:strCache>
                    <c:ptCount val="1"/>
                    <c:pt idx="0">
                      <c:v>11.7百万点
（+19.2％）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{977EC4BB-0312-4A0B-8E2F-634CF90C0892}</c15:txfldGUID>
                      <c15:f>⑧査定点!$P$55</c15:f>
                      <c15:dlblFieldTableCache>
                        <c:ptCount val="1"/>
                        <c:pt idx="0">
                          <c:v>11.7百万点
（+19.2％）</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9.7825220000000002</c:v>
                </c:pt>
                <c:pt idx="1">
                  <c:v>11.665640999999999</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9.2百万点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{619E7F33-A13F-4CDB-8AF4-45FC59955C1C}</c15:txfldGUID>
                      <c15:f>⑧査定点!$N$54</c15:f>
                      <c15:dlblFieldTableCache>
                        <c:ptCount val="1"/>
                        <c:pt idx="0">
                          <c:v>健保組合（突合）
9.2百万点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10.6百万点
（+14.8％）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{EF3D2EC0-31EF-4BB1-9887-A8C47F2FA13D}</c15:txfldGUID>
                      <c15:f>⑧査定点!$P$54</c15:f>
                      <c15:dlblFieldTableCache>
                        <c:ptCount val="1"/>
                        <c:pt idx="0">
                          <c:v>10.6百万点
（+14.8％）</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9.2417630000000006</c:v>
                </c:pt>
                <c:pt idx="1">
                  <c:v>10.609734</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86.2百万点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{F4DDC361-2484-4E58-9DC9-153E02966DE9}</c15:txfldGUID>
                      <c15:f>⑧査定点!$N$53</c15:f>
                      <c15:dlblFieldTableCache>
                        <c:ptCount val="1"/>
                        <c:pt idx="0">
                          <c:v>健保組合（単月）
86.2百万点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99.2百万点
（+15.1％）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{5B977499-BFA1-485E-8BA7-0465F0871967}</c15:txfldGUID>
                      <c15:f>⑧査定点!$P$53</c15:f>
                      <c15:dlblFieldTableCache>
                        <c:ptCount val="1"/>
                        <c:pt idx="0">
                          <c:v>99.2百万点
（+15.1％）</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令和7年3月審査分</c:v>
                </c:pt>
                <c:pt idx="1">
                  <c:v>令和8年3月審査分</c:v>
                </c:pt>
              </c:strCache>
            </c:strRef>
          </c:cat>
          <c:val>
            <c:numRef>
              <c:f>⑧査定点!$N$37:$O$37</c:f>
              <c:numCache>
                <c:formatCode>#,##0.0;[Red]\-#,##0.0</c:formatCode>
                <c:ptCount val="2"/>
                <c:pt idx="0">
                  <c:v>86.187280000000001</c:v>
                </c:pt>
                <c:pt idx="1">
                  <c:v>99.195413000000002</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242789402705876"/>
                  <c:y val="1.5030533770691154E-2"/>
                </c:manualLayout>
              </c:layout>
              <c:tx>
                <c:strRef>
                  <c:f>⑧査定点!$N$52</c:f>
                  <c:strCache>
                    <c:ptCount val="1"/>
                    <c:pt idx="0">
                      <c:v>共済組合（縦覧）
3.2百万点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{EF1C3D97-1747-4E15-8359-D3B35731E461}</c15:txfldGUID>
                      <c15:f>⑧査定点!$N$52</c15:f>
                      <c15:dlblFieldTableCache>
                        <c:ptCount val="1"/>
                        <c:pt idx="0">
                          <c:v>共済組合（縦覧）
3.2百万点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688200577137804"/>
                  <c:y val="1.2224625767932854E-2"/>
                </c:manualLayout>
              </c:layout>
              <c:tx>
                <c:strRef>
                  <c:f>⑧査定点!$P$52</c:f>
                  <c:strCache>
                    <c:ptCount val="1"/>
                    <c:pt idx="0">
                      <c:v>3.6百万点
（+14.7％）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{45A2E12B-6B01-402D-902F-75B882FD6B80}</c15:txfldGUID>
                      <c15:f>⑧査定点!$P$52</c15:f>
                      <c15:dlblFieldTableCache>
                        <c:ptCount val="1"/>
                        <c:pt idx="0">
                          <c:v>3.6百万点
（+14.7％）</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3.1557370000000002</c:v>
                </c:pt>
                <c:pt idx="1">
                  <c:v>3.6193980000000003</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3.3百万点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{F42FFAB7-E045-4E55-87D4-645A6C51D227}</c15:txfldGUID>
                      <c15:f>⑧査定点!$N$51</c15:f>
                      <c15:dlblFieldTableCache>
                        <c:ptCount val="1"/>
                        <c:pt idx="0">
                          <c:v>共済組合（突合）
3.3百万点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3.7百万点
（+11.8％）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{233BE28D-DA76-411F-B59C-B60BA05FC72C}</c15:txfldGUID>
                      <c15:f>⑧査定点!$P$51</c15:f>
                      <c15:dlblFieldTableCache>
                        <c:ptCount val="1"/>
                        <c:pt idx="0">
                          <c:v>3.7百万点
（+11.8％）</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3.341291</c:v>
                </c:pt>
                <c:pt idx="1">
                  <c:v>3.7346950000000003</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31.6百万点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{FC52C028-F08C-42B6-88D0-D6BC76AD2ABF}</c15:txfldGUID>
                      <c15:f>⑧査定点!$N$50</c15:f>
                      <c15:dlblFieldTableCache>
                        <c:ptCount val="1"/>
                        <c:pt idx="0">
                          <c:v>共済組合（単月）
31.6百万点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36.6百万点
（+16.0％）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{95C47FCB-DC84-492D-B08D-0D9A5ABE4B80}</c15:txfldGUID>
                      <c15:f>⑧査定点!$P$50</c15:f>
                      <c15:dlblFieldTableCache>
                        <c:ptCount val="1"/>
                        <c:pt idx="0">
                          <c:v>36.6百万点
（+16.0％）</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令和7年3月審査分</c:v>
                </c:pt>
                <c:pt idx="1">
                  <c:v>令和8年3月審査分</c:v>
                </c:pt>
              </c:strCache>
            </c:strRef>
          </c:cat>
          <c:val>
            <c:numRef>
              <c:f>⑧査定点!$N$34:$O$34</c:f>
              <c:numCache>
                <c:formatCode>#,##0.0;[Red]\-#,##0.0</c:formatCode>
                <c:ptCount val="2"/>
                <c:pt idx="0">
                  <c:v>31.565745</c:v>
                </c:pt>
                <c:pt idx="1">
                  <c:v>36.613629000000003</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⑧査定点!$N$49</c:f>
                  <c:strCache>
                    <c:ptCount val="1"/>
                    <c:pt idx="0">
                      <c:v>協会けんぽ（縦覧）
15.0百万点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{B7D95967-9A38-47A5-B5A5-C3EEE31E8708}</c15:txfldGUID>
                      <c15:f>⑧査定点!$N$49</c15:f>
                      <c15:dlblFieldTableCache>
                        <c:ptCount val="1"/>
                        <c:pt idx="0">
                          <c:v>協会けんぽ（縦覧）
15.0百万点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tx>
                <c:strRef>
                  <c:f>⑧査定点!$P$49</c:f>
                  <c:strCache>
                    <c:ptCount val="1"/>
                    <c:pt idx="0">
                      <c:v>17.1百万点
（+13.8％）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{B3868E50-307B-4E9B-80E0-42E90330E971}</c15:txfldGUID>
                      <c15:f>⑧査定点!$P$49</c15:f>
                      <c15:dlblFieldTableCache>
                        <c:ptCount val="1"/>
                        <c:pt idx="0">
                          <c:v>17.1百万点
（+13.8％）</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14.988003000000001</c:v>
                </c:pt>
                <c:pt idx="1">
                  <c:v>17.063130000000001</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
                  <c:y val="-1.332001332001332E-2"/>
                </c:manualLayout>
              </c:layout>
              <c:tx>
                <c:strRef>
                  <c:f>⑧査定点!$N$48</c:f>
                  <c:strCache>
                    <c:ptCount val="1"/>
                    <c:pt idx="0">
                      <c:v>協会けんぽ（突合）
15.6百万点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{43697159-37A4-4448-9027-FA5DDC3076DA}</c15:txfldGUID>
                      <c15:f>⑧査定点!$N$48</c15:f>
                      <c15:dlblFieldTableCache>
                        <c:ptCount val="1"/>
                        <c:pt idx="0">
                          <c:v>協会けんぽ（突合）
15.6百万点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layout>
                <c:manualLayout>
                  <c:x val="0"/>
                  <c:y val="-7.992007992007992E-3"/>
                </c:manualLayout>
              </c:layout>
              <c:tx>
                <c:strRef>
                  <c:f>⑧査定点!$P$48</c:f>
                  <c:strCache>
                    <c:ptCount val="1"/>
                    <c:pt idx="0">
                      <c:v>18.1百万点
（+15.6％）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{4C7B11B4-EBEA-45B3-BF54-2108A6E28208}</c15:txfldGUID>
                      <c15:f>⑧査定点!$P$48</c15:f>
                      <c15:dlblFieldTableCache>
                        <c:ptCount val="1"/>
                        <c:pt idx="0">
                          <c:v>18.1百万点
（+15.6％）</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15.626635</c:v>
                </c:pt>
                <c:pt idx="1">
                  <c:v>18.062609999999999</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146.4百万点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{E7B707B1-5A0E-461D-9336-9B8349F84798}</c15:txfldGUID>
                      <c15:f>⑧査定点!$N$47</c15:f>
                      <c15:dlblFieldTableCache>
                        <c:ptCount val="1"/>
                        <c:pt idx="0">
                          <c:v>協会けんぽ（単月）
146.4百万点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164.9百万点
（+12.6％）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{079F2130-7017-4436-A90D-ACB1F3BA41AE}</c15:txfldGUID>
                      <c15:f>⑧査定点!$P$47</c15:f>
                      <c15:dlblFieldTableCache>
                        <c:ptCount val="1"/>
                        <c:pt idx="0">
                          <c:v>164.9百万点
（+12.6％）</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令和7年3月審査分</c:v>
                </c:pt>
                <c:pt idx="1">
                  <c:v>令和8年3月審査分</c:v>
                </c:pt>
              </c:strCache>
            </c:strRef>
          </c:cat>
          <c:val>
            <c:numRef>
              <c:f>⑧査定点!$N$31:$O$31</c:f>
              <c:numCache>
                <c:formatCode>#,##0.0;[Red]\-#,##0.0</c:formatCode>
                <c:ptCount val="2"/>
                <c:pt idx="0">
                  <c:v>146.373718</c:v>
                </c:pt>
                <c:pt idx="1">
                  <c:v>164.86717800000002</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tx>
                <c:strRef>
                  <c:f>⑧査定点!$N$46</c:f>
                  <c:strCache>
                    <c:ptCount val="1"/>
                    <c:pt idx="0">
                      <c:v>全管掌
443.2百万点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{6BDA067C-7E23-49B4-9C40-67439FBC5489}</c15:txfldGUID>
                      <c15:f>⑧査定点!$N$46</c15:f>
                      <c15:dlblFieldTableCache>
                        <c:ptCount val="1"/>
                        <c:pt idx="0">
                          <c:v>全管掌
443.2百万点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tx>
                <c:strRef>
                  <c:f>⑧査定点!$P$46</c:f>
                  <c:strCache>
                    <c:ptCount val="1"/>
                    <c:pt idx="0">
                      <c:v>509.0百万点
（+14.8％）</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{C9BCE1BD-1247-4154-B120-C2BE6A7D9C74}</c15:txfldGUID>
                      <c15:f>⑧査定点!$P$46</c15:f>
                      <c15:dlblFieldTableCache>
                        <c:ptCount val="1"/>
                        <c:pt idx="0">
                          <c:v>509.0百万点
（+14.8％）</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443.19620700000007</c:v>
                </c:pt>
                <c:pt idx="1">
                  <c:v>508.996487</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4885805020228"/>
                  <c:y val="-4.1616126655496738E-3"/>
                </c:manualLayout>
              </c:layout>
              <c:tx>
                <c:strRef>
                  <c:f>⑨再審件!$N$58</c:f>
                  <c:strCache>
                    <c:ptCount val="1"/>
                    <c:pt idx="0">
                      <c:v>その他（縦覧）
0.8万件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{691EEE52-D47E-40CF-BCCB-CD29423D7243}</c15:txfldGUID>
                      <c15:f>⑨再審件!$N$58</c15:f>
                      <c15:dlblFieldTableCache>
                        <c:ptCount val="1"/>
                        <c:pt idx="0">
                          <c:v>その他（縦覧）
0.8万件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5874885805020228"/>
                  <c:y val="-4.3036228863000516E-3"/>
                </c:manualLayout>
              </c:layout>
              <c:tx>
                <c:strRef>
                  <c:f>⑨再審件!$P$58</c:f>
                  <c:strCache>
                    <c:ptCount val="1"/>
                    <c:pt idx="0">
                      <c:v>0.6万件
（▲15.6％）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{41200298-9C6C-428F-A27E-249CFE526763}</c15:txfldGUID>
                      <c15:f>⑨再審件!$P$58</c15:f>
                      <c15:dlblFieldTableCache>
                        <c:ptCount val="1"/>
                        <c:pt idx="0">
                          <c:v>0.6万件
（▲15.6％）</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0.76690000000000003</c:v>
                </c:pt>
                <c:pt idx="1">
                  <c:v>0.64710000000000001</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4044749931121"/>
                  <c:y val="-1.6409941764272473E-2"/>
                </c:manualLayout>
              </c:layout>
              <c:tx>
                <c:strRef>
                  <c:f>⑨再審件!$N$57</c:f>
                  <c:strCache>
                    <c:ptCount val="1"/>
                    <c:pt idx="0">
                      <c:v>その他（突合）
0.6万件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{1EC23F8F-B6BE-4F2D-B1DC-91F7CD1ED8FE}</c15:txfldGUID>
                      <c15:f>⑨再審件!$N$57</c15:f>
                      <c15:dlblFieldTableCache>
                        <c:ptCount val="1"/>
                        <c:pt idx="0">
                          <c:v>その他（突合）
0.6万件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587530633256477"/>
                  <c:y val="-1.1200243326227675E-2"/>
                </c:manualLayout>
              </c:layout>
              <c:tx>
                <c:strRef>
                  <c:f>⑨再審件!$P$57</c:f>
                  <c:strCache>
                    <c:ptCount val="1"/>
                    <c:pt idx="0">
                      <c:v>0.6万件
（+7.5％）</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{A2931E7B-66B8-4BB6-8309-CA3AC9F236F8}</c15:txfldGUID>
                      <c15:f>⑨再審件!$P$57</c15:f>
                      <c15:dlblFieldTableCache>
                        <c:ptCount val="1"/>
                        <c:pt idx="0">
                          <c:v>0.6万件
（+7.5％）</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0.57850000000000001</c:v>
                </c:pt>
                <c:pt idx="1">
                  <c:v>0.62180000000000002</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⑨再審件!$N$56</c:f>
                  <c:strCache>
                    <c:ptCount val="1"/>
                    <c:pt idx="0">
                      <c:v>その他（単月）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{D67AB2AC-B0B6-4FB3-816B-B93010E54659}</c15:txfldGUID>
                      <c15:f>⑨再審件!$N$56</c15:f>
                      <c15:dlblFieldTableCache>
                        <c:ptCount val="1"/>
                        <c:pt idx="0">
                          <c:v>その他（単月）
1.0万件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tx>
                <c:strRef>
                  <c:f>⑨再審件!$P$56</c:f>
                  <c:strCache>
                    <c:ptCount val="1"/>
                    <c:pt idx="0">
                      <c:v>0.9万件
（▲8.8％）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{AA141925-3CB4-4331-9C15-CD78D5C7751F}</c15:txfldGUID>
                      <c15:f>⑨再審件!$P$56</c15:f>
                      <c15:dlblFieldTableCache>
                        <c:ptCount val="1"/>
                        <c:pt idx="0">
                          <c:v>0.9万件
（▲8.8％）</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令和7年3月審査分</c:v>
                </c:pt>
                <c:pt idx="1">
                  <c:v>令和8年3月審査分</c:v>
                </c:pt>
              </c:strCache>
            </c:strRef>
          </c:cat>
          <c:val>
            <c:numRef>
              <c:f>⑨再審件!$N$40:$O$40</c:f>
              <c:numCache>
                <c:formatCode>#,##0.0;[Red]\-#,##0.0</c:formatCode>
                <c:ptCount val="2"/>
                <c:pt idx="0">
                  <c:v>1.0184</c:v>
                </c:pt>
                <c:pt idx="1">
                  <c:v>0.92879999999999996</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2.5万件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{C1821446-E6FC-4AC0-9132-6C9DB5870C35}</c15:txfldGUID>
                      <c15:f>⑨再審件!$N$55</c15:f>
                      <c15:dlblFieldTableCache>
                        <c:ptCount val="1"/>
                        <c:pt idx="0">
                          <c:v>健保組合（縦覧）
2.5万件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2.2万件
（▲15.0％）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{422DE450-73C5-4A30-96BE-78885D6DD0D8}</c15:txfldGUID>
                      <c15:f>⑨再審件!$P$55</c15:f>
                      <c15:dlblFieldTableCache>
                        <c:ptCount val="1"/>
                        <c:pt idx="0">
                          <c:v>2.2万件
（▲15.0％）</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2.5488</c:v>
                </c:pt>
                <c:pt idx="1">
                  <c:v>2.1663999999999999</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⑨再審件!$N$54</c:f>
                  <c:strCache>
                    <c:ptCount val="1"/>
                    <c:pt idx="0">
                      <c:v>健保組合（突合）
1.2万件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{F887A0EE-BD23-40E6-A8B8-319A6737FCEE}</c15:txfldGUID>
                      <c15:f>⑨再審件!$N$54</c15:f>
                      <c15:dlblFieldTableCache>
                        <c:ptCount val="1"/>
                        <c:pt idx="0">
                          <c:v>健保組合（突合）
1.2万件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tx>
                <c:strRef>
                  <c:f>⑨再審件!$P$54</c:f>
                  <c:strCache>
                    <c:ptCount val="1"/>
                    <c:pt idx="0">
                      <c:v>1.3万件
（+12.7％）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{3BCA5A3C-8C9C-4C3A-A3D3-5A1E8F3BC63D}</c15:txfldGUID>
                      <c15:f>⑨再審件!$P$54</c15:f>
                      <c15:dlblFieldTableCache>
                        <c:ptCount val="1"/>
                        <c:pt idx="0">
                          <c:v>1.3万件
（+12.7％）</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1.1878</c:v>
                </c:pt>
                <c:pt idx="1">
                  <c:v>1.3387</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3.8万件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{95C0C7CF-CE23-4D82-BD02-278CD6837D1D}</c15:txfldGUID>
                      <c15:f>⑨再審件!$N$53</c15:f>
                      <c15:dlblFieldTableCache>
                        <c:ptCount val="1"/>
                        <c:pt idx="0">
                          <c:v>健保組合（単月）
3.8万件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4.0万件
（+6.4％）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{0C9CA454-F7CB-46C5-8DBD-DB95F2F054A4}</c15:txfldGUID>
                      <c15:f>⑨再審件!$P$53</c15:f>
                      <c15:dlblFieldTableCache>
                        <c:ptCount val="1"/>
                        <c:pt idx="0">
                          <c:v>4.0万件
（+6.4％）</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令和7年3月審査分</c:v>
                </c:pt>
                <c:pt idx="1">
                  <c:v>令和8年3月審査分</c:v>
                </c:pt>
              </c:strCache>
            </c:strRef>
          </c:cat>
          <c:val>
            <c:numRef>
              <c:f>⑨再審件!$N$37:$O$37</c:f>
              <c:numCache>
                <c:formatCode>#,##0.0;[Red]\-#,##0.0</c:formatCode>
                <c:ptCount val="2"/>
                <c:pt idx="0">
                  <c:v>3.7831999999999999</c:v>
                </c:pt>
                <c:pt idx="1">
                  <c:v>4.0237999999999996</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2200957780523023E-2"/>
                </c:manualLayout>
              </c:layout>
              <c:tx>
                <c:strRef>
                  <c:f>⑨再審件!$N$52</c:f>
                  <c:strCache>
                    <c:ptCount val="1"/>
                    <c:pt idx="0">
                      <c:v>共済組合（縦覧）
0.7万件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{D531D760-566D-430A-B6BC-B94910F0E797}</c15:txfldGUID>
                      <c15:f>⑨再審件!$N$52</c15:f>
                      <c15:dlblFieldTableCache>
                        <c:ptCount val="1"/>
                        <c:pt idx="0">
                          <c:v>共済組合（縦覧）
0.7万件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84"/>
                  <c:y val="1.6480841992652918E-2"/>
                </c:manualLayout>
              </c:layout>
              <c:tx>
                <c:strRef>
                  <c:f>⑨再審件!$P$52</c:f>
                  <c:strCache>
                    <c:ptCount val="1"/>
                    <c:pt idx="0">
                      <c:v>0.5万件
（▲26.8％）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{82A36A49-9D75-4F96-A393-41A417E210A9}</c15:txfldGUID>
                      <c15:f>⑨再審件!$P$52</c15:f>
                      <c15:dlblFieldTableCache>
                        <c:ptCount val="1"/>
                        <c:pt idx="0">
                          <c:v>0.5万件
（▲26.8％）</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0.66259999999999997</c:v>
                </c:pt>
                <c:pt idx="1">
                  <c:v>0.4849</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1.3556619756136692E-2"/>
                </c:manualLayout>
              </c:layout>
              <c:tx>
                <c:strRef>
                  <c:f>⑨再審件!$N$51</c:f>
                  <c:strCache>
                    <c:ptCount val="1"/>
                    <c:pt idx="0">
                      <c:v>共済組合（突合）
0.4万件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{55D05579-A92A-41BB-8DF7-E3D3D199E816}</c15:txfldGUID>
                      <c15:f>⑨再審件!$N$51</c15:f>
                      <c15:dlblFieldTableCache>
                        <c:ptCount val="1"/>
                        <c:pt idx="0">
                          <c:v>共済組合（突合）
0.4万件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303493453591"/>
                  <c:y val="-8.133971853682016E-3"/>
                </c:manualLayout>
              </c:layout>
              <c:tx>
                <c:strRef>
                  <c:f>⑨再審件!$P$51</c:f>
                  <c:strCache>
                    <c:ptCount val="1"/>
                    <c:pt idx="0">
                      <c:v>0.4万件
（+2.0％）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{21378239-ABD3-41D9-BF10-3A7ADE902354}</c15:txfldGUID>
                      <c15:f>⑨再審件!$P$51</c15:f>
                      <c15:dlblFieldTableCache>
                        <c:ptCount val="1"/>
                        <c:pt idx="0">
                          <c:v>0.4万件
（+2.0％）</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0.36870000000000003</c:v>
                </c:pt>
                <c:pt idx="1">
                  <c:v>0.37619999999999998</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⑨再審件!$N$50</c:f>
                  <c:strCache>
                    <c:ptCount val="1"/>
                    <c:pt idx="0">
                      <c:v>共済組合（単月）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{0CE15DD0-A4E5-404A-A858-3548653A52D5}</c15:txfldGUID>
                      <c15:f>⑨再審件!$N$50</c15:f>
                      <c15:dlblFieldTableCache>
                        <c:ptCount val="1"/>
                        <c:pt idx="0">
                          <c:v>共済組合（単月）
1.0万件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tx>
                <c:strRef>
                  <c:f>⑨再審件!$P$50</c:f>
                  <c:strCache>
                    <c:ptCount val="1"/>
                    <c:pt idx="0">
                      <c:v>1.0万件
（+2.9％）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{1FA817AF-568D-492B-BA52-3AE82F37CF17}</c15:txfldGUID>
                      <c15:f>⑨再審件!$P$50</c15:f>
                      <c15:dlblFieldTableCache>
                        <c:ptCount val="1"/>
                        <c:pt idx="0">
                          <c:v>1.0万件
（+2.9％）</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令和7年3月審査分</c:v>
                </c:pt>
                <c:pt idx="1">
                  <c:v>令和8年3月審査分</c:v>
                </c:pt>
              </c:strCache>
            </c:strRef>
          </c:cat>
          <c:val>
            <c:numRef>
              <c:f>⑨再審件!$N$34:$O$34</c:f>
              <c:numCache>
                <c:formatCode>#,##0.0;[Red]\-#,##0.0</c:formatCode>
                <c:ptCount val="2"/>
                <c:pt idx="0">
                  <c:v>0.9849</c:v>
                </c:pt>
                <c:pt idx="1">
                  <c:v>1.0133000000000001</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2.0万件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{CBAB106B-48DF-4D64-9DF8-B03552DE15C1}</c15:txfldGUID>
                      <c15:f>⑨再審件!$N$49</c15:f>
                      <c15:dlblFieldTableCache>
                        <c:ptCount val="1"/>
                        <c:pt idx="0">
                          <c:v>協会けんぽ（縦覧）
2.0万件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1.8万件
（▲7.2％）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{92068224-076D-4139-B21B-0FC2CF0E1887}</c15:txfldGUID>
                      <c15:f>⑨再審件!$P$49</c15:f>
                      <c15:dlblFieldTableCache>
                        <c:ptCount val="1"/>
                        <c:pt idx="0">
                          <c:v>1.8万件
（▲7.2％）</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1.9833000000000001</c:v>
                </c:pt>
                <c:pt idx="1">
                  <c:v>1.8403</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1.5万件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{082F0A1A-9543-4EB4-B8C5-D71DCBDD5260}</c15:txfldGUID>
                      <c15:f>⑨再審件!$N$48</c15:f>
                      <c15:dlblFieldTableCache>
                        <c:ptCount val="1"/>
                        <c:pt idx="0">
                          <c:v>協会けんぽ（突合）
1.5万件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1.9万件
（+29.0％）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{F7936BF0-7F85-4E76-9ACF-28ACF90B0B72}</c15:txfldGUID>
                      <c15:f>⑨再審件!$P$48</c15:f>
                      <c15:dlblFieldTableCache>
                        <c:ptCount val="1"/>
                        <c:pt idx="0">
                          <c:v>1.9万件
（+29.0％）</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1.5</c:v>
                </c:pt>
                <c:pt idx="1">
                  <c:v>1.9348000000000001</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3.0万件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{611C17D2-89BB-4AD6-9FCF-BDB4C67903BF}</c15:txfldGUID>
                      <c15:f>⑨再審件!$N$47</c15:f>
                      <c15:dlblFieldTableCache>
                        <c:ptCount val="1"/>
                        <c:pt idx="0">
                          <c:v>協会けんぽ（単月）
3.0万件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2.7万件
（▲10.6％）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{C6700B53-79D6-4857-A0A6-AC0A3ACB803D}</c15:txfldGUID>
                      <c15:f>⑨再審件!$P$47</c15:f>
                      <c15:dlblFieldTableCache>
                        <c:ptCount val="1"/>
                        <c:pt idx="0">
                          <c:v>2.7万件
（▲10.6％）</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令和7年3月審査分</c:v>
                </c:pt>
                <c:pt idx="1">
                  <c:v>令和8年3月審査分</c:v>
                </c:pt>
              </c:strCache>
            </c:strRef>
          </c:cat>
          <c:val>
            <c:numRef>
              <c:f>⑨再審件!$N$31:$O$31</c:f>
              <c:numCache>
                <c:formatCode>#,##0.0;[Red]\-#,##0.0</c:formatCode>
                <c:ptCount val="2"/>
                <c:pt idx="0">
                  <c:v>3.0291000000000001</c:v>
                </c:pt>
                <c:pt idx="1">
                  <c:v>2.7080000000000002</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18.4万件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{9E89628B-A63C-4D37-80A4-DD31E45927BD}</c15:txfldGUID>
                      <c15:f>⑨再審件!$N$46</c15:f>
                      <c15:dlblFieldTableCache>
                        <c:ptCount val="1"/>
                        <c:pt idx="0">
                          <c:v>全管掌
18.4万件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18.1万件
（▲1.8％）</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{9BE8E1A9-F61E-4161-A646-6D2262D7A981}</c15:txfldGUID>
                      <c15:f>⑨再審件!$P$46</c15:f>
                      <c15:dlblFieldTableCache>
                        <c:ptCount val="1"/>
                        <c:pt idx="0">
                          <c:v>18.1万件
（▲1.8％）</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18.412199999999999</c:v>
                </c:pt>
                <c:pt idx="1">
                  <c:v>18.084099999999999</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6147387653891"/>
                  <c:y val="-9.5843264347201355E-3"/>
                </c:manualLayout>
              </c:layout>
              <c:tx>
                <c:strRef>
                  <c:f>⑩再審点!$N$58</c:f>
                  <c:strCache>
                    <c:ptCount val="1"/>
                    <c:pt idx="0">
                      <c:v>その他（縦覧）
2.1百万点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{5A8126F3-A7A1-4BA1-B792-7564BECCD0B6}</c15:txfldGUID>
                      <c15:f>⑩再審点!$N$58</c15:f>
                      <c15:dlblFieldTableCache>
                        <c:ptCount val="1"/>
                        <c:pt idx="0">
                          <c:v>その他（縦覧）
2.1百万点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428633575499196"/>
                  <c:y val="-9.6079248835154347E-3"/>
                </c:manualLayout>
              </c:layout>
              <c:tx>
                <c:strRef>
                  <c:f>⑩再審点!$P$58</c:f>
                  <c:strCache>
                    <c:ptCount val="1"/>
                    <c:pt idx="0">
                      <c:v>2.4百万点
（+15.7％）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{FD41B323-4957-4D16-B067-B024E0A0F298}</c15:txfldGUID>
                      <c15:f>⑩再審点!$P$58</c15:f>
                      <c15:dlblFieldTableCache>
                        <c:ptCount val="1"/>
                        <c:pt idx="0">
                          <c:v>2.4百万点
（+15.7％）</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2.0611350000000002</c:v>
                </c:pt>
                <c:pt idx="1">
                  <c:v>2.3838199999999996</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60309450268992"/>
                  <c:y val="-2.5946861537412914E-2"/>
                </c:manualLayout>
              </c:layout>
              <c:tx>
                <c:strRef>
                  <c:f>⑩再審点!$N$57</c:f>
                  <c:strCache>
                    <c:ptCount val="1"/>
                    <c:pt idx="0">
                      <c:v>その他（突合）
1.5百万点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{F10015C4-0D68-4928-90EA-39561D7AB9EB}</c15:txfldGUID>
                      <c15:f>⑩再審点!$N$57</c15:f>
                      <c15:dlblFieldTableCache>
                        <c:ptCount val="1"/>
                        <c:pt idx="0">
                          <c:v>その他（突合）
1.5百万点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2.7278862869414052E-2"/>
                </c:manualLayout>
              </c:layout>
              <c:tx>
                <c:strRef>
                  <c:f>⑩再審点!$P$57</c:f>
                  <c:strCache>
                    <c:ptCount val="1"/>
                    <c:pt idx="0">
                      <c:v>1.7百万点
（+11.0％）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{40011F1C-64AD-409D-9FA4-FD1787A074B2}</c15:txfldGUID>
                      <c15:f>⑩再審点!$P$57</c15:f>
                      <c15:dlblFieldTableCache>
                        <c:ptCount val="1"/>
                        <c:pt idx="0">
                          <c:v>1.7百万点
（+11.0％）</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1.5302200000000001</c:v>
                </c:pt>
                <c:pt idx="1">
                  <c:v>1.69861</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022099447513813"/>
                  <c:y val="-3.8628038628038826E-2"/>
                </c:manualLayout>
              </c:layout>
              <c:tx>
                <c:strRef>
                  <c:f>⑩再審点!$N$56</c:f>
                  <c:strCache>
                    <c:ptCount val="1"/>
                    <c:pt idx="0">
                      <c:v>その他（単月）
3.7百万点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{7C9511E1-3DE2-4571-8180-E0CBE4D11BBE}</c15:txfldGUID>
                      <c15:f>⑩再審点!$N$56</c15:f>
                      <c15:dlblFieldTableCache>
                        <c:ptCount val="1"/>
                        <c:pt idx="0">
                          <c:v>その他（単月）
3.7百万点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layout>
                <c:manualLayout>
                  <c:x val="0.16758747697974216"/>
                  <c:y val="-4.1292041292041393E-2"/>
                </c:manualLayout>
              </c:layout>
              <c:tx>
                <c:strRef>
                  <c:f>⑩再審点!$P$56</c:f>
                  <c:strCache>
                    <c:ptCount val="1"/>
                    <c:pt idx="0">
                      <c:v>3.8百万点
（+2.2％）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{4D824664-B2AE-407B-8779-ADAA8BA6012B}</c15:txfldGUID>
                      <c15:f>⑩再審点!$P$56</c15:f>
                      <c15:dlblFieldTableCache>
                        <c:ptCount val="1"/>
                        <c:pt idx="0">
                          <c:v>3.8百万点
（+2.2％）</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令和7年3月審査分</c:v>
                </c:pt>
                <c:pt idx="1">
                  <c:v>令和8年3月審査分</c:v>
                </c:pt>
              </c:strCache>
            </c:strRef>
          </c:cat>
          <c:val>
            <c:numRef>
              <c:f>⑩再審点!$N$40:$O$40</c:f>
              <c:numCache>
                <c:formatCode>#,##0.0;[Red]\-#,##0.0</c:formatCode>
                <c:ptCount val="2"/>
                <c:pt idx="0">
                  <c:v>3.7489720000000002</c:v>
                </c:pt>
                <c:pt idx="1">
                  <c:v>3.8314320000000004</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5.2百万点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{FE53DEA3-89BB-45A3-88F5-5ACD622D7F91}</c15:txfldGUID>
                      <c15:f>⑩再審点!$N$55</c15:f>
                      <c15:dlblFieldTableCache>
                        <c:ptCount val="1"/>
                        <c:pt idx="0">
                          <c:v>健保組合（縦覧）
5.2百万点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5.7百万点
（+10.1％）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{2AF5740A-B99A-4E72-8A9C-57797798CA26}</c15:txfldGUID>
                      <c15:f>⑩再審点!$P$55</c15:f>
                      <c15:dlblFieldTableCache>
                        <c:ptCount val="1"/>
                        <c:pt idx="0">
                          <c:v>5.7百万点
（+10.1％）</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⑩再審点!$N$39:$O$39</c:f>
              <c:numCache>
                <c:formatCode>#,##0.0;[Red]\-#,##0.0</c:formatCode>
                <c:ptCount val="2"/>
                <c:pt idx="0">
                  <c:v>5.1771510000000003</c:v>
                </c:pt>
                <c:pt idx="1">
                  <c:v>5.7021699999999997</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3.3762654783699426E-17"/>
                  <c:y val="-3.996003996004094E-3"/>
                </c:manualLayout>
              </c:layout>
              <c:tx>
                <c:strRef>
                  <c:f>⑩再審点!$N$54</c:f>
                  <c:strCache>
                    <c:ptCount val="1"/>
                    <c:pt idx="0">
                      <c:v>健保組合（突合）
2.9百万点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{DEEE61E5-9860-42B6-860A-4E6B9A868EB9}</c15:txfldGUID>
                      <c15:f>⑩再審点!$N$54</c15:f>
                      <c15:dlblFieldTableCache>
                        <c:ptCount val="1"/>
                        <c:pt idx="0">
                          <c:v>健保組合（突合）
2.9百万点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tx>
                <c:strRef>
                  <c:f>⑩再審点!$P$54</c:f>
                  <c:strCache>
                    <c:ptCount val="1"/>
                    <c:pt idx="0">
                      <c:v>3.3百万点
（+14.2％）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{7F2505E2-2AAE-4B64-8D47-DADA766CCE30}</c15:txfldGUID>
                      <c15:f>⑩再審点!$P$54</c15:f>
                      <c15:dlblFieldTableCache>
                        <c:ptCount val="1"/>
                        <c:pt idx="0">
                          <c:v>3.3百万点
（+14.2％）</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2.8855010000000001</c:v>
                </c:pt>
                <c:pt idx="1">
                  <c:v>3.2948359999999997</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11.8百万点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{217F6C68-F271-4A3B-9E36-7B2DF5C12BFD}</c15:txfldGUID>
                      <c15:f>⑩再審点!$N$53</c15:f>
                      <c15:dlblFieldTableCache>
                        <c:ptCount val="1"/>
                        <c:pt idx="0">
                          <c:v>健保組合（単月）
11.8百万点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13.0百万点
（+9.8％）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{CAFF590A-AA38-46D3-83EE-2EC04DCFAF23}</c15:txfldGUID>
                      <c15:f>⑩再審点!$P$53</c15:f>
                      <c15:dlblFieldTableCache>
                        <c:ptCount val="1"/>
                        <c:pt idx="0">
                          <c:v>13.0百万点
（+9.8％）</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令和7年3月審査分</c:v>
                </c:pt>
                <c:pt idx="1">
                  <c:v>令和8年3月審査分</c:v>
                </c:pt>
              </c:strCache>
            </c:strRef>
          </c:cat>
          <c:val>
            <c:numRef>
              <c:f>⑩再審点!$N$37:$O$37</c:f>
              <c:numCache>
                <c:formatCode>#,##0.0;[Red]\-#,##0.0</c:formatCode>
                <c:ptCount val="2"/>
                <c:pt idx="0">
                  <c:v>11.795393000000001</c:v>
                </c:pt>
                <c:pt idx="1">
                  <c:v>12.952403</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4749931121"/>
                  <c:y val="2.9729955084285793E-2"/>
                </c:manualLayout>
              </c:layout>
              <c:tx>
                <c:strRef>
                  <c:f>⑩再審点!$N$52</c:f>
                  <c:strCache>
                    <c:ptCount val="1"/>
                    <c:pt idx="0">
                      <c:v>共済組合（縦覧）
1.1百万点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{59E5B3C4-6C77-4745-AA65-6C36D80703A5}</c15:txfldGUID>
                      <c15:f>⑩再審点!$N$52</c15:f>
                      <c15:dlblFieldTableCache>
                        <c:ptCount val="1"/>
                        <c:pt idx="0">
                          <c:v>共済組合（縦覧）
1.1百万点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1.2百万点
（+7.3％）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{7A0F7510-1A44-4578-A13A-EC73B360E40B}</c15:txfldGUID>
                      <c15:f>⑩再審点!$P$52</c15:f>
                      <c15:dlblFieldTableCache>
                        <c:ptCount val="1"/>
                        <c:pt idx="0">
                          <c:v>1.2百万点
（+7.3％）</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1.1013579999999998</c:v>
                </c:pt>
                <c:pt idx="1">
                  <c:v>1.18207</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5874885805020228"/>
                  <c:y val="-1.4740115527517102E-3"/>
                </c:manualLayout>
              </c:layout>
              <c:tx>
                <c:strRef>
                  <c:f>⑩再審点!$N$51</c:f>
                  <c:strCache>
                    <c:ptCount val="1"/>
                    <c:pt idx="0">
                      <c:v>共済組合（突合）
0.9百万点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{B4C698DF-58E6-4F69-83C2-0AFDF273CDEB}</c15:txfldGUID>
                      <c15:f>⑩再審点!$N$51</c15:f>
                      <c15:dlblFieldTableCache>
                        <c:ptCount val="1"/>
                        <c:pt idx="0">
                          <c:v>共済組合（突合）
0.9百万点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0.9百万点
（+8.2％）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{FA8C04E4-BD3E-4223-844E-7C5AA8EC8994}</c15:txfldGUID>
                      <c15:f>⑩再審点!$P$51</c15:f>
                      <c15:dlblFieldTableCache>
                        <c:ptCount val="1"/>
                        <c:pt idx="0">
                          <c:v>0.9百万点
（+8.2％）</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0.87783199999999995</c:v>
                </c:pt>
                <c:pt idx="1">
                  <c:v>0.949457</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27340090775"/>
                  <c:y val="-2.0571554429822145E-2"/>
                </c:manualLayout>
              </c:layout>
              <c:tx>
                <c:strRef>
                  <c:f>⑩再審点!$N$50</c:f>
                  <c:strCache>
                    <c:ptCount val="1"/>
                    <c:pt idx="0">
                      <c:v>共済組合（単月）
2.9百万点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{0E098166-1543-438A-803E-62970475782D}</c15:txfldGUID>
                      <c15:f>⑩再審点!$N$50</c15:f>
                      <c15:dlblFieldTableCache>
                        <c:ptCount val="1"/>
                        <c:pt idx="0">
                          <c:v>共済組合（単月）
2.9百万点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42821304795464"/>
                  <c:y val="-2.1808847320658343E-2"/>
                </c:manualLayout>
              </c:layout>
              <c:tx>
                <c:strRef>
                  <c:f>⑩再審点!$P$50</c:f>
                  <c:strCache>
                    <c:ptCount val="1"/>
                    <c:pt idx="0">
                      <c:v>2.9百万点
（+0.7％）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{D2D61255-4ADA-4321-B050-9B8CAAFBA3F2}</c15:txfldGUID>
                      <c15:f>⑩再審点!$P$50</c15:f>
                      <c15:dlblFieldTableCache>
                        <c:ptCount val="1"/>
                        <c:pt idx="0">
                          <c:v>2.9百万点
（+0.7％）</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令和7年3月審査分</c:v>
                </c:pt>
                <c:pt idx="1">
                  <c:v>令和8年3月審査分</c:v>
                </c:pt>
              </c:strCache>
            </c:strRef>
          </c:cat>
          <c:val>
            <c:numRef>
              <c:f>⑩再審点!$N$34:$O$34</c:f>
              <c:numCache>
                <c:formatCode>#,##0.0;[Red]\-#,##0.0</c:formatCode>
                <c:ptCount val="2"/>
                <c:pt idx="0">
                  <c:v>2.877526</c:v>
                </c:pt>
                <c:pt idx="1">
                  <c:v>2.8969720000000003</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23.9百万点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{8A076548-97AD-4C10-8394-B0A1B3733DAB}</c15:txfldGUID>
                      <c15:f>⑩再審点!$N$49</c15:f>
                      <c15:dlblFieldTableCache>
                        <c:ptCount val="1"/>
                        <c:pt idx="0">
                          <c:v>協会けんぽ（縦覧）
23.9百万点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24.5百万点
（+2.7％）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{CF6D5555-DF13-424F-B62D-B2CD6EF00362}</c15:txfldGUID>
                      <c15:f>⑩再審点!$P$49</c15:f>
                      <c15:dlblFieldTableCache>
                        <c:ptCount val="1"/>
                        <c:pt idx="0">
                          <c:v>24.5百万点
（+2.7％）</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23.862594000000001</c:v>
                </c:pt>
                <c:pt idx="1">
                  <c:v>24.514842999999999</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12.5百万点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{D5C0C068-A7AE-4D54-98C7-C2560E211695}</c15:txfldGUID>
                      <c15:f>⑩再審点!$N$48</c15:f>
                      <c15:dlblFieldTableCache>
                        <c:ptCount val="1"/>
                        <c:pt idx="0">
                          <c:v>協会けんぽ（突合）
12.5百万点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15.7百万点
（+25.5％）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{4388D17E-1A5B-413B-AD39-2CC409BC48C7}</c15:txfldGUID>
                      <c15:f>⑩再審点!$P$48</c15:f>
                      <c15:dlblFieldTableCache>
                        <c:ptCount val="1"/>
                        <c:pt idx="0">
                          <c:v>15.7百万点
（+25.5％）</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12.492592</c:v>
                </c:pt>
                <c:pt idx="1">
                  <c:v>15.677515999999999</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29.6百万点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{1B09FFC9-E1EC-4518-8338-4677DC231708}</c15:txfldGUID>
                      <c15:f>⑩再審点!$N$47</c15:f>
                      <c15:dlblFieldTableCache>
                        <c:ptCount val="1"/>
                        <c:pt idx="0">
                          <c:v>協会けんぽ（単月）
29.6百万点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29.8百万点
（+0.5％）</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{D2DB97A9-23EC-438E-AFD8-902BC29BAE07}</c15:txfldGUID>
                      <c15:f>⑩再審点!$P$47</c15:f>
                      <c15:dlblFieldTableCache>
                        <c:ptCount val="1"/>
                        <c:pt idx="0">
                          <c:v>29.8百万点
（+0.5％）</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令和7年3月審査分</c:v>
                </c:pt>
                <c:pt idx="1">
                  <c:v>令和8年3月審査分</c:v>
                </c:pt>
              </c:strCache>
            </c:strRef>
          </c:cat>
          <c:val>
            <c:numRef>
              <c:f>⑩再審点!$N$31:$O$31</c:f>
              <c:numCache>
                <c:formatCode>#,##0.0;[Red]\-#,##0.0</c:formatCode>
                <c:ptCount val="2"/>
                <c:pt idx="0">
                  <c:v>29.59132</c:v>
                </c:pt>
                <c:pt idx="1">
                  <c:v>29.752146</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layout>
                <c:manualLayout>
                  <c:x val="-6.2054423485105287E-2"/>
                  <c:y val="-2.7711865682292395E-2"/>
                </c:manualLayout>
              </c:layout>
              <c:tx>
                <c:strRef>
                  <c:f>⑩再審点!$N$46</c:f>
                  <c:strCache>
                    <c:ptCount val="1"/>
                    <c:pt idx="0">
                      <c:v>全管掌
98.0百万点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{490F5F03-6F25-4161-B7C4-21188673672B}</c15:txfldGUID>
                      <c15:f>⑩再審点!$N$46</c15:f>
                      <c15:dlblFieldTableCache>
                        <c:ptCount val="1"/>
                        <c:pt idx="0">
                          <c:v>全管掌
98.0百万点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layout>
                <c:manualLayout>
                  <c:x val="-6.3222231459395165E-2"/>
                  <c:y val="-3.0118112316487936E-2"/>
                </c:manualLayout>
              </c:layout>
              <c:tx>
                <c:strRef>
                  <c:f>⑩再審点!$P$46</c:f>
                  <c:strCache>
                    <c:ptCount val="1"/>
                    <c:pt idx="0">
                      <c:v>104.8百万点
（+7.0％）</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{6DBD373A-250B-4CE8-A092-EC846FD15CED}</c15:txfldGUID>
                      <c15:f>⑩再審点!$P$46</c15:f>
                      <c15:dlblFieldTableCache>
                        <c:ptCount val="1"/>
                        <c:pt idx="0">
                          <c:v>104.8百万点
（+7.0％）</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98.001593999999997</c:v>
                </c:pt>
                <c:pt idx="1">
                  <c:v>104.836275</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RowHeight="13.5"/>
  <cols>
    <col min="1" max="1" width="21.25" style="34" customWidth="1"/>
    <col min="2" max="2" width="5" style="34" customWidth="1"/>
    <col min="3" max="3" width="4.125" style="34" customWidth="1"/>
    <col min="4" max="4" width="13.875" style="34" customWidth="1"/>
    <col min="5" max="18" width="9" style="34"/>
    <col min="19" max="19" width="5" style="34" customWidth="1"/>
    <col min="20" max="20" width="21.25" style="34" hidden="1" customWidth="1"/>
    <col min="21" max="21" width="21.25" style="34" customWidth="1"/>
    <col min="22" max="16384" width="9" style="34"/>
  </cols>
  <sheetData>
    <row r="1" spans="3:21" ht="60" customHeight="1">
      <c r="D1" s="35"/>
      <c r="E1" s="633" t="s">
        <v>34</v>
      </c>
      <c r="F1" s="633"/>
      <c r="G1" s="633"/>
      <c r="H1" s="633"/>
      <c r="I1" s="633"/>
      <c r="J1" s="633"/>
      <c r="K1" s="633"/>
      <c r="L1" s="633"/>
      <c r="M1" s="633"/>
      <c r="N1" s="633"/>
      <c r="O1" s="633"/>
      <c r="P1" s="633"/>
      <c r="Q1" s="36"/>
      <c r="R1" s="36"/>
      <c r="U1" s="374"/>
    </row>
    <row r="2" spans="3:21" ht="51" customHeight="1">
      <c r="D2" s="182" t="s">
        <v>206</v>
      </c>
      <c r="E2" s="36"/>
      <c r="F2" s="36"/>
      <c r="G2" s="36"/>
      <c r="H2" s="36"/>
      <c r="I2" s="36"/>
      <c r="J2" s="36"/>
      <c r="K2" s="36"/>
      <c r="L2" s="36"/>
      <c r="M2" s="36"/>
      <c r="N2" s="36"/>
      <c r="O2" s="36"/>
      <c r="P2" s="36"/>
      <c r="Q2" s="36"/>
      <c r="R2" s="36"/>
    </row>
    <row r="3" spans="3:21" ht="45" customHeight="1">
      <c r="D3" s="531" t="s">
        <v>197</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1">
        <v>1</v>
      </c>
      <c r="D10" s="39" t="s">
        <v>191</v>
      </c>
    </row>
    <row r="11" spans="3:21" ht="18" customHeight="1">
      <c r="C11" s="371">
        <v>2</v>
      </c>
      <c r="D11" s="39" t="s">
        <v>167</v>
      </c>
    </row>
    <row r="12" spans="3:21" ht="18" customHeight="1">
      <c r="C12" s="371">
        <v>3</v>
      </c>
      <c r="D12" s="39" t="s">
        <v>168</v>
      </c>
    </row>
    <row r="13" spans="3:21" ht="18" customHeight="1">
      <c r="C13" s="283" t="s">
        <v>169</v>
      </c>
      <c r="D13" s="39" t="s">
        <v>170</v>
      </c>
      <c r="E13" s="39"/>
      <c r="F13" s="39"/>
      <c r="G13" s="39"/>
      <c r="H13" s="39"/>
      <c r="I13" s="39"/>
      <c r="J13" s="39"/>
      <c r="K13" s="39"/>
      <c r="L13" s="39"/>
      <c r="M13" s="39"/>
      <c r="N13" s="39"/>
      <c r="O13" s="39"/>
      <c r="P13" s="39"/>
      <c r="Q13" s="39"/>
    </row>
    <row r="14" spans="3:21" ht="18" customHeight="1">
      <c r="C14" s="283" t="s">
        <v>171</v>
      </c>
      <c r="D14" s="39" t="s">
        <v>172</v>
      </c>
      <c r="E14" s="39"/>
      <c r="F14" s="39"/>
      <c r="G14" s="39"/>
      <c r="H14" s="39"/>
      <c r="I14" s="39"/>
      <c r="J14" s="39"/>
      <c r="K14" s="39"/>
      <c r="L14" s="39"/>
      <c r="M14" s="39"/>
      <c r="N14" s="39"/>
      <c r="O14" s="39"/>
      <c r="P14" s="39"/>
      <c r="Q14" s="39"/>
    </row>
    <row r="15" spans="3:21" ht="18" customHeight="1">
      <c r="C15" s="283"/>
      <c r="D15" s="39" t="s">
        <v>173</v>
      </c>
      <c r="E15" s="39"/>
      <c r="F15" s="39"/>
      <c r="G15" s="39"/>
      <c r="H15" s="39"/>
      <c r="I15" s="39"/>
      <c r="J15" s="39"/>
      <c r="K15" s="39"/>
      <c r="L15" s="39"/>
      <c r="M15" s="39"/>
      <c r="N15" s="39"/>
      <c r="O15" s="39"/>
      <c r="P15" s="39"/>
      <c r="Q15" s="39"/>
    </row>
    <row r="16" spans="3:21" ht="18" customHeight="1">
      <c r="C16" s="283"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1">
        <v>4</v>
      </c>
      <c r="D20" s="39" t="s">
        <v>163</v>
      </c>
    </row>
    <row r="21" spans="3:18" ht="18" customHeight="1">
      <c r="C21" s="283" t="s">
        <v>169</v>
      </c>
      <c r="D21" s="41" t="s">
        <v>164</v>
      </c>
      <c r="E21" s="39"/>
      <c r="F21" s="39"/>
      <c r="G21" s="39"/>
      <c r="H21" s="39"/>
      <c r="I21" s="39"/>
      <c r="J21" s="39"/>
      <c r="K21" s="39"/>
      <c r="L21" s="39"/>
      <c r="M21" s="39"/>
      <c r="N21" s="39"/>
      <c r="O21" s="39"/>
      <c r="P21" s="39"/>
      <c r="Q21" s="39"/>
      <c r="R21" s="39"/>
    </row>
    <row r="22" spans="3:18" ht="18" customHeight="1">
      <c r="C22" s="283" t="s">
        <v>171</v>
      </c>
      <c r="D22" s="41" t="s">
        <v>165</v>
      </c>
      <c r="E22" s="39"/>
      <c r="F22" s="39"/>
      <c r="G22" s="39"/>
      <c r="H22" s="39"/>
      <c r="I22" s="39"/>
      <c r="J22" s="39"/>
      <c r="K22" s="39"/>
      <c r="L22" s="39"/>
      <c r="M22" s="39"/>
      <c r="N22" s="39"/>
      <c r="O22" s="39"/>
      <c r="P22" s="39"/>
      <c r="Q22" s="39"/>
      <c r="R22" s="39"/>
    </row>
    <row r="23" spans="3:18" ht="18" customHeight="1">
      <c r="C23" s="283"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3" t="s">
        <v>178</v>
      </c>
      <c r="D25" s="41" t="s">
        <v>179</v>
      </c>
      <c r="E25" s="39"/>
      <c r="F25" s="39"/>
      <c r="G25" s="39"/>
      <c r="H25" s="39"/>
      <c r="I25" s="39"/>
      <c r="J25" s="39"/>
      <c r="K25" s="39"/>
      <c r="L25" s="39"/>
      <c r="M25" s="39"/>
      <c r="N25" s="39"/>
      <c r="O25" s="39"/>
      <c r="P25" s="39"/>
      <c r="Q25" s="39"/>
      <c r="R25" s="39"/>
    </row>
    <row r="26" spans="3:18" ht="18" customHeight="1">
      <c r="C26" s="283"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3"/>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1">
        <v>5</v>
      </c>
      <c r="D32" s="39" t="s">
        <v>166</v>
      </c>
    </row>
    <row r="33" spans="3:27" ht="18" customHeight="1">
      <c r="C33" s="40" t="s">
        <v>169</v>
      </c>
      <c r="D33" s="39" t="s">
        <v>186</v>
      </c>
    </row>
    <row r="34" spans="3:27" ht="18" customHeight="1">
      <c r="C34" s="40" t="s">
        <v>171</v>
      </c>
      <c r="D34" s="39" t="s">
        <v>187</v>
      </c>
      <c r="X34" s="281"/>
      <c r="Y34" s="282"/>
      <c r="Z34" s="282"/>
      <c r="AA34" s="282"/>
    </row>
    <row r="35" spans="3:27" ht="18" customHeight="1">
      <c r="C35" s="40" t="s">
        <v>174</v>
      </c>
      <c r="D35" s="39" t="s">
        <v>188</v>
      </c>
      <c r="X35" s="281"/>
      <c r="Y35" s="282"/>
      <c r="Z35" s="282"/>
      <c r="AA35" s="282"/>
    </row>
    <row r="36" spans="3:27" ht="18" customHeight="1">
      <c r="X36" s="281"/>
      <c r="Y36" s="282"/>
      <c r="Z36" s="282"/>
      <c r="AA36" s="282"/>
    </row>
    <row r="37" spans="3:27" ht="18" customHeight="1">
      <c r="C37" s="38" t="s">
        <v>189</v>
      </c>
      <c r="X37" s="281"/>
      <c r="Y37" s="282"/>
      <c r="Z37" s="282"/>
      <c r="AA37" s="282"/>
    </row>
    <row r="38" spans="3:27" ht="18" customHeight="1">
      <c r="C38" s="283" t="s">
        <v>190</v>
      </c>
      <c r="D38" s="39" t="s">
        <v>137</v>
      </c>
    </row>
    <row r="39" spans="3:27" ht="30" customHeight="1">
      <c r="C39" s="283"/>
      <c r="D39" s="39"/>
    </row>
    <row r="40" spans="3:27" ht="24" customHeight="1">
      <c r="C40" s="40"/>
      <c r="T40" s="184"/>
    </row>
    <row r="41" spans="3:27">
      <c r="S41" s="183"/>
      <c r="T41" s="185" t="s">
        <v>196</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RowHeight="14.25"/>
  <cols>
    <col min="1" max="4" width="3.625" style="1" customWidth="1"/>
    <col min="5" max="5" width="13.625" style="1" customWidth="1"/>
    <col min="6" max="6" width="15.125" style="414" customWidth="1"/>
    <col min="7" max="7" width="10" style="391" customWidth="1"/>
    <col min="8" max="8" width="15.125" style="414" customWidth="1"/>
    <col min="9" max="13" width="10" style="391" customWidth="1"/>
    <col min="14" max="14" width="1.625" style="1" customWidth="1"/>
    <col min="15" max="15" width="15.125" style="414" customWidth="1"/>
    <col min="16" max="16" width="10" style="391" customWidth="1"/>
    <col min="17" max="17" width="15.125" style="414" customWidth="1"/>
    <col min="18" max="22" width="10" style="391" customWidth="1"/>
    <col min="23" max="23" width="1.625" style="1" customWidth="1"/>
    <col min="24" max="24" width="15.125" style="414" customWidth="1"/>
    <col min="25" max="25" width="10" style="391" customWidth="1"/>
    <col min="26" max="26" width="15.125" style="414" customWidth="1"/>
    <col min="27" max="31" width="10" style="391" customWidth="1"/>
    <col min="32" max="35" width="9" style="1"/>
    <col min="36" max="36" width="13" style="1" bestFit="1" customWidth="1"/>
    <col min="37" max="37" width="18.125" style="1" customWidth="1"/>
    <col min="38" max="41" width="9" style="1"/>
    <col min="42" max="43" width="11.75" style="1" bestFit="1" customWidth="1"/>
    <col min="44" max="44" width="11.25" style="1" bestFit="1" customWidth="1"/>
    <col min="45" max="45" width="16.5" style="1" customWidth="1"/>
    <col min="46" max="46" width="15.25" style="1" customWidth="1"/>
    <col min="47" max="47" width="23.5" style="1" customWidth="1"/>
    <col min="48" max="48" width="22.75" style="1" customWidth="1"/>
    <col min="49" max="50" width="23" style="1" customWidth="1"/>
    <col min="51" max="51" width="17.25" style="1" customWidth="1"/>
    <col min="52" max="52" width="17" style="1" customWidth="1"/>
    <col min="53" max="53" width="13" style="1" customWidth="1"/>
    <col min="54" max="54" width="19.125" style="1" customWidth="1"/>
    <col min="55" max="55" width="18.875" style="1" customWidth="1"/>
    <col min="56" max="56" width="14.875" style="1" customWidth="1"/>
    <col min="57" max="57" width="15" style="1" customWidth="1"/>
    <col min="58" max="58" width="18.75" style="1" customWidth="1"/>
    <col min="59" max="59" width="19.25" style="1" customWidth="1"/>
    <col min="60" max="60" width="15" style="1" customWidth="1"/>
    <col min="61" max="61" width="15.75" style="1" customWidth="1"/>
    <col min="62" max="62" width="15.375" style="1" customWidth="1"/>
    <col min="63" max="63" width="17" style="206" customWidth="1"/>
    <col min="64" max="64" width="18.875" style="206" customWidth="1"/>
    <col min="65" max="65" width="19.25" style="206" customWidth="1"/>
    <col min="66" max="16384" width="9" style="206"/>
  </cols>
  <sheetData>
    <row r="1" spans="1:62" ht="25.5">
      <c r="A1" s="484" t="s">
        <v>17</v>
      </c>
      <c r="B1" s="19"/>
      <c r="C1" s="10"/>
      <c r="D1" s="10"/>
      <c r="E1" s="10"/>
      <c r="F1" s="413"/>
      <c r="G1" s="390"/>
      <c r="H1" s="413"/>
      <c r="I1" s="390"/>
      <c r="J1" s="390"/>
      <c r="K1" s="390"/>
      <c r="L1" s="390"/>
      <c r="M1" s="390"/>
      <c r="N1" s="10"/>
      <c r="O1" s="413"/>
      <c r="P1" s="390"/>
      <c r="Q1" s="413"/>
      <c r="R1" s="390"/>
      <c r="S1" s="390"/>
      <c r="T1" s="390"/>
      <c r="U1" s="390"/>
      <c r="V1" s="390"/>
      <c r="W1" s="10"/>
      <c r="X1" s="413"/>
      <c r="Y1" s="390"/>
      <c r="Z1" s="413"/>
      <c r="AA1" s="390"/>
      <c r="AB1" s="390"/>
      <c r="AC1" s="390"/>
      <c r="AD1" s="390"/>
      <c r="AE1" s="390"/>
    </row>
    <row r="2" spans="1:62" ht="30" customHeight="1">
      <c r="A2" s="19" t="s">
        <v>206</v>
      </c>
      <c r="B2" s="9"/>
      <c r="C2" s="10"/>
      <c r="D2" s="10"/>
      <c r="E2" s="10"/>
      <c r="F2" s="413"/>
      <c r="G2" s="390"/>
      <c r="H2" s="413"/>
      <c r="I2" s="390"/>
      <c r="J2" s="390"/>
      <c r="K2" s="390"/>
      <c r="L2" s="390"/>
      <c r="M2" s="390"/>
      <c r="N2" s="10"/>
      <c r="O2" s="413"/>
      <c r="P2" s="390"/>
      <c r="Q2" s="413"/>
      <c r="R2" s="390"/>
      <c r="S2" s="390"/>
      <c r="T2" s="390"/>
      <c r="U2" s="390"/>
      <c r="V2" s="390"/>
      <c r="W2" s="10"/>
      <c r="X2" s="413"/>
      <c r="Y2" s="390"/>
      <c r="Z2" s="413"/>
      <c r="AA2" s="390"/>
      <c r="AB2" s="390"/>
      <c r="AC2" s="390"/>
      <c r="AD2" s="390"/>
      <c r="AE2" s="390"/>
    </row>
    <row r="3" spans="1:62" ht="12.75" customHeight="1"/>
    <row r="4" spans="1:62" s="209" customFormat="1" ht="21" customHeight="1" thickBot="1">
      <c r="A4" s="208" t="s">
        <v>198</v>
      </c>
      <c r="B4" s="208"/>
      <c r="C4" s="208"/>
      <c r="D4" s="208"/>
      <c r="E4" s="208"/>
      <c r="F4" s="415"/>
      <c r="G4" s="392"/>
      <c r="H4" s="415"/>
      <c r="I4" s="392"/>
      <c r="J4" s="392"/>
      <c r="K4" s="392"/>
      <c r="L4" s="392"/>
      <c r="M4" s="392"/>
      <c r="N4" s="208"/>
      <c r="O4" s="415"/>
      <c r="P4" s="392"/>
      <c r="Q4" s="415"/>
      <c r="R4" s="392"/>
      <c r="S4" s="392"/>
      <c r="T4" s="392"/>
      <c r="U4" s="392"/>
      <c r="V4" s="392"/>
      <c r="W4" s="208"/>
      <c r="X4" s="415"/>
      <c r="Y4" s="392"/>
      <c r="Z4" s="415"/>
      <c r="AA4" s="392"/>
      <c r="AB4" s="392"/>
      <c r="AC4" s="392"/>
      <c r="AD4" s="392"/>
      <c r="AE4" s="408" t="s">
        <v>206</v>
      </c>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row>
    <row r="5" spans="1:62" ht="27" customHeight="1">
      <c r="A5" s="659" t="s">
        <v>0</v>
      </c>
      <c r="B5" s="660"/>
      <c r="C5" s="660"/>
      <c r="D5" s="660"/>
      <c r="E5" s="661"/>
      <c r="F5" s="416" t="s">
        <v>25</v>
      </c>
      <c r="G5" s="393"/>
      <c r="H5" s="421"/>
      <c r="I5" s="393"/>
      <c r="J5" s="393"/>
      <c r="K5" s="393"/>
      <c r="L5" s="393"/>
      <c r="M5" s="395"/>
      <c r="O5" s="426" t="s">
        <v>104</v>
      </c>
      <c r="P5" s="393"/>
      <c r="Q5" s="421"/>
      <c r="R5" s="393"/>
      <c r="S5" s="393"/>
      <c r="T5" s="393"/>
      <c r="U5" s="393"/>
      <c r="V5" s="395"/>
      <c r="X5" s="426" t="s">
        <v>26</v>
      </c>
      <c r="Y5" s="393"/>
      <c r="Z5" s="421"/>
      <c r="AA5" s="393"/>
      <c r="AB5" s="393"/>
      <c r="AC5" s="393"/>
      <c r="AD5" s="393"/>
      <c r="AE5" s="395"/>
    </row>
    <row r="6" spans="1:62" ht="21" customHeight="1">
      <c r="A6" s="662"/>
      <c r="B6" s="652"/>
      <c r="C6" s="652"/>
      <c r="D6" s="652"/>
      <c r="E6" s="653"/>
      <c r="F6" s="680" t="s">
        <v>13</v>
      </c>
      <c r="G6" s="676" t="s">
        <v>131</v>
      </c>
      <c r="H6" s="678" t="s">
        <v>14</v>
      </c>
      <c r="I6" s="672" t="s">
        <v>130</v>
      </c>
      <c r="J6" s="396" t="s">
        <v>128</v>
      </c>
      <c r="K6" s="397"/>
      <c r="L6" s="397"/>
      <c r="M6" s="398"/>
      <c r="O6" s="674" t="s">
        <v>13</v>
      </c>
      <c r="P6" s="676" t="s">
        <v>131</v>
      </c>
      <c r="Q6" s="678" t="s">
        <v>14</v>
      </c>
      <c r="R6" s="672" t="s">
        <v>130</v>
      </c>
      <c r="S6" s="396" t="s">
        <v>128</v>
      </c>
      <c r="T6" s="397"/>
      <c r="U6" s="397"/>
      <c r="V6" s="398"/>
      <c r="X6" s="674" t="s">
        <v>13</v>
      </c>
      <c r="Y6" s="676" t="s">
        <v>131</v>
      </c>
      <c r="Z6" s="678" t="s">
        <v>14</v>
      </c>
      <c r="AA6" s="672" t="s">
        <v>130</v>
      </c>
      <c r="AB6" s="396" t="s">
        <v>128</v>
      </c>
      <c r="AC6" s="397"/>
      <c r="AD6" s="397"/>
      <c r="AE6" s="398"/>
    </row>
    <row r="7" spans="1:62" ht="31.5" customHeight="1" thickBot="1">
      <c r="A7" s="663"/>
      <c r="B7" s="664"/>
      <c r="C7" s="664"/>
      <c r="D7" s="664"/>
      <c r="E7" s="665"/>
      <c r="F7" s="681"/>
      <c r="G7" s="677"/>
      <c r="H7" s="679"/>
      <c r="I7" s="673"/>
      <c r="J7" s="399" t="s">
        <v>13</v>
      </c>
      <c r="K7" s="400" t="s">
        <v>131</v>
      </c>
      <c r="L7" s="401" t="s">
        <v>14</v>
      </c>
      <c r="M7" s="402" t="s">
        <v>132</v>
      </c>
      <c r="O7" s="675"/>
      <c r="P7" s="677"/>
      <c r="Q7" s="679"/>
      <c r="R7" s="673"/>
      <c r="S7" s="399" t="s">
        <v>13</v>
      </c>
      <c r="T7" s="400" t="s">
        <v>131</v>
      </c>
      <c r="U7" s="401" t="s">
        <v>14</v>
      </c>
      <c r="V7" s="402" t="s">
        <v>132</v>
      </c>
      <c r="X7" s="675"/>
      <c r="Y7" s="677"/>
      <c r="Z7" s="679"/>
      <c r="AA7" s="673"/>
      <c r="AB7" s="399" t="s">
        <v>13</v>
      </c>
      <c r="AC7" s="400" t="s">
        <v>131</v>
      </c>
      <c r="AD7" s="401" t="s">
        <v>14</v>
      </c>
      <c r="AE7" s="402" t="s">
        <v>132</v>
      </c>
    </row>
    <row r="8" spans="1:62" ht="12" customHeight="1" thickTop="1">
      <c r="A8" s="666" t="s">
        <v>1</v>
      </c>
      <c r="B8" s="28"/>
      <c r="C8" s="11"/>
      <c r="D8" s="11"/>
      <c r="E8" s="12"/>
      <c r="F8" s="417" t="s">
        <v>15</v>
      </c>
      <c r="G8" s="394" t="s">
        <v>15</v>
      </c>
      <c r="H8" s="422" t="s">
        <v>16</v>
      </c>
      <c r="I8" s="403" t="s">
        <v>129</v>
      </c>
      <c r="J8" s="404" t="s">
        <v>23</v>
      </c>
      <c r="K8" s="394" t="s">
        <v>23</v>
      </c>
      <c r="L8" s="394" t="s">
        <v>192</v>
      </c>
      <c r="M8" s="405" t="s">
        <v>23</v>
      </c>
      <c r="O8" s="427" t="s">
        <v>15</v>
      </c>
      <c r="P8" s="394" t="s">
        <v>15</v>
      </c>
      <c r="Q8" s="422" t="s">
        <v>16</v>
      </c>
      <c r="R8" s="403" t="s">
        <v>129</v>
      </c>
      <c r="S8" s="404" t="s">
        <v>23</v>
      </c>
      <c r="T8" s="394" t="s">
        <v>23</v>
      </c>
      <c r="U8" s="394" t="s">
        <v>23</v>
      </c>
      <c r="V8" s="405" t="s">
        <v>23</v>
      </c>
      <c r="X8" s="427" t="s">
        <v>15</v>
      </c>
      <c r="Y8" s="394" t="s">
        <v>15</v>
      </c>
      <c r="Z8" s="422" t="s">
        <v>16</v>
      </c>
      <c r="AA8" s="403" t="s">
        <v>129</v>
      </c>
      <c r="AB8" s="404" t="s">
        <v>192</v>
      </c>
      <c r="AC8" s="394" t="s">
        <v>23</v>
      </c>
      <c r="AD8" s="394" t="s">
        <v>192</v>
      </c>
      <c r="AE8" s="405" t="s">
        <v>23</v>
      </c>
    </row>
    <row r="9" spans="1:62" ht="42" customHeight="1">
      <c r="A9" s="644"/>
      <c r="B9" s="636" t="s">
        <v>2</v>
      </c>
      <c r="C9" s="668"/>
      <c r="D9" s="668"/>
      <c r="E9" s="637"/>
      <c r="F9" s="441">
        <v>58018295</v>
      </c>
      <c r="G9" s="112" t="s">
        <v>22</v>
      </c>
      <c r="H9" s="443">
        <v>123561086.8</v>
      </c>
      <c r="I9" s="406" t="s">
        <v>22</v>
      </c>
      <c r="J9" s="372">
        <v>7.0949696704851988</v>
      </c>
      <c r="K9" s="533" t="s">
        <v>204</v>
      </c>
      <c r="L9" s="372">
        <v>5.670532648904782</v>
      </c>
      <c r="M9" s="534" t="s">
        <v>204</v>
      </c>
      <c r="O9" s="460">
        <v>22898253</v>
      </c>
      <c r="P9" s="112" t="s">
        <v>22</v>
      </c>
      <c r="Q9" s="443">
        <v>47118248.458999999</v>
      </c>
      <c r="R9" s="406" t="s">
        <v>22</v>
      </c>
      <c r="S9" s="372">
        <v>6.160441156712281</v>
      </c>
      <c r="T9" s="533" t="s">
        <v>204</v>
      </c>
      <c r="U9" s="372">
        <v>5.7238914599226689</v>
      </c>
      <c r="V9" s="534" t="s">
        <v>204</v>
      </c>
      <c r="X9" s="460">
        <v>55397</v>
      </c>
      <c r="Y9" s="112" t="s">
        <v>22</v>
      </c>
      <c r="Z9" s="443">
        <v>133237.215</v>
      </c>
      <c r="AA9" s="406" t="s">
        <v>22</v>
      </c>
      <c r="AB9" s="372">
        <v>3.8194119080192621</v>
      </c>
      <c r="AC9" s="533" t="s">
        <v>204</v>
      </c>
      <c r="AD9" s="372">
        <v>5.3146924749862166</v>
      </c>
      <c r="AE9" s="534" t="s">
        <v>204</v>
      </c>
    </row>
    <row r="10" spans="1:62" ht="45" customHeight="1">
      <c r="A10" s="644"/>
      <c r="B10" s="651" t="s">
        <v>3</v>
      </c>
      <c r="C10" s="652"/>
      <c r="D10" s="652"/>
      <c r="E10" s="653"/>
      <c r="F10" s="445">
        <v>912727</v>
      </c>
      <c r="G10" s="446">
        <v>157.31710144188139</v>
      </c>
      <c r="H10" s="447">
        <v>508996.48700000002</v>
      </c>
      <c r="I10" s="448">
        <v>41.193914700983356</v>
      </c>
      <c r="J10" s="378">
        <v>5.4708724345174318</v>
      </c>
      <c r="K10" s="383">
        <v>-1.5165018870306142</v>
      </c>
      <c r="L10" s="378">
        <v>14.84676063574706</v>
      </c>
      <c r="M10" s="388">
        <v>8.6838097214203742</v>
      </c>
      <c r="O10" s="461">
        <v>359109</v>
      </c>
      <c r="P10" s="446">
        <v>156.82812134183337</v>
      </c>
      <c r="Q10" s="447">
        <v>199992.91800000001</v>
      </c>
      <c r="R10" s="448">
        <v>42.444896519025761</v>
      </c>
      <c r="S10" s="378">
        <v>5.6258860763216774</v>
      </c>
      <c r="T10" s="383">
        <v>-0.50353509703440125</v>
      </c>
      <c r="U10" s="378">
        <v>12.99778274679268</v>
      </c>
      <c r="V10" s="388">
        <v>6.8800828142306472</v>
      </c>
      <c r="X10" s="461">
        <v>876</v>
      </c>
      <c r="Y10" s="446">
        <v>158.13130674946299</v>
      </c>
      <c r="Z10" s="447">
        <v>532.48299999999995</v>
      </c>
      <c r="AA10" s="448">
        <v>39.965035294380776</v>
      </c>
      <c r="AB10" s="378">
        <v>5.5421686746987859</v>
      </c>
      <c r="AC10" s="383">
        <v>1.6593782752360795</v>
      </c>
      <c r="AD10" s="378">
        <v>-1.7939543719223394</v>
      </c>
      <c r="AE10" s="388">
        <v>-6.7499098937187227</v>
      </c>
    </row>
    <row r="11" spans="1:62" ht="49.5" customHeight="1">
      <c r="A11" s="644"/>
      <c r="B11" s="463"/>
      <c r="C11" s="641" t="s">
        <v>7</v>
      </c>
      <c r="D11" s="667"/>
      <c r="E11" s="642"/>
      <c r="F11" s="449">
        <v>563960</v>
      </c>
      <c r="G11" s="433">
        <v>97.203821656599871</v>
      </c>
      <c r="H11" s="434">
        <v>416475.15500000003</v>
      </c>
      <c r="I11" s="435">
        <v>33.706012611731097</v>
      </c>
      <c r="J11" s="375">
        <v>4.5289838283675437</v>
      </c>
      <c r="K11" s="376">
        <v>-2.3959910068725065</v>
      </c>
      <c r="L11" s="375">
        <v>14.789284381638666</v>
      </c>
      <c r="M11" s="377">
        <v>8.6294177801027843</v>
      </c>
      <c r="O11" s="432">
        <v>223727</v>
      </c>
      <c r="P11" s="433">
        <v>97.704833639492051</v>
      </c>
      <c r="Q11" s="434">
        <v>164867.17800000001</v>
      </c>
      <c r="R11" s="435">
        <v>34.990090547075283</v>
      </c>
      <c r="S11" s="375">
        <v>4.69111192220943</v>
      </c>
      <c r="T11" s="376">
        <v>-1.3840647405881157</v>
      </c>
      <c r="U11" s="375">
        <v>12.634412962031888</v>
      </c>
      <c r="V11" s="377">
        <v>6.5363858695353372</v>
      </c>
      <c r="X11" s="432">
        <v>548</v>
      </c>
      <c r="Y11" s="433">
        <v>98.922324313590991</v>
      </c>
      <c r="Z11" s="434">
        <v>431.952</v>
      </c>
      <c r="AA11" s="435">
        <v>32.419771007672296</v>
      </c>
      <c r="AB11" s="375">
        <v>-1.0830324909747304</v>
      </c>
      <c r="AC11" s="376">
        <v>-4.7220883926190993</v>
      </c>
      <c r="AD11" s="375">
        <v>-11.470007132375244</v>
      </c>
      <c r="AE11" s="377">
        <v>-15.937661890194548</v>
      </c>
    </row>
    <row r="12" spans="1:62" ht="49.5" customHeight="1">
      <c r="A12" s="644"/>
      <c r="B12" s="463"/>
      <c r="C12" s="649" t="s">
        <v>125</v>
      </c>
      <c r="D12" s="650"/>
      <c r="E12" s="643"/>
      <c r="F12" s="449">
        <v>188494</v>
      </c>
      <c r="G12" s="433">
        <v>32.48871756745006</v>
      </c>
      <c r="H12" s="434">
        <v>48228.375</v>
      </c>
      <c r="I12" s="435">
        <v>3.9032009388250217</v>
      </c>
      <c r="J12" s="375">
        <v>7.7059334430425963</v>
      </c>
      <c r="K12" s="376">
        <v>0.57048783377710777</v>
      </c>
      <c r="L12" s="375">
        <v>14.265831746932278</v>
      </c>
      <c r="M12" s="377">
        <v>8.1340548614302577</v>
      </c>
      <c r="O12" s="432">
        <v>73251</v>
      </c>
      <c r="P12" s="433">
        <v>31.989776687330689</v>
      </c>
      <c r="Q12" s="434">
        <v>18062.61</v>
      </c>
      <c r="R12" s="435">
        <v>3.8334638045209175</v>
      </c>
      <c r="S12" s="375">
        <v>8.1259410149676654</v>
      </c>
      <c r="T12" s="376">
        <v>1.8514428131981333</v>
      </c>
      <c r="U12" s="375">
        <v>15.588608807974325</v>
      </c>
      <c r="V12" s="377">
        <v>9.3306415530411471</v>
      </c>
      <c r="X12" s="432">
        <v>197</v>
      </c>
      <c r="Y12" s="433">
        <v>35.56149249959384</v>
      </c>
      <c r="Z12" s="434">
        <v>42.673999999999999</v>
      </c>
      <c r="AA12" s="435">
        <v>3.202858900945956</v>
      </c>
      <c r="AB12" s="375">
        <v>16.568047337278102</v>
      </c>
      <c r="AC12" s="376">
        <v>12.279625934072641</v>
      </c>
      <c r="AD12" s="375">
        <v>51.81074350764851</v>
      </c>
      <c r="AE12" s="377">
        <v>44.149633769006925</v>
      </c>
    </row>
    <row r="13" spans="1:62" ht="49.5" customHeight="1" thickBot="1">
      <c r="A13" s="645"/>
      <c r="B13" s="242"/>
      <c r="C13" s="639" t="s">
        <v>8</v>
      </c>
      <c r="D13" s="648"/>
      <c r="E13" s="640"/>
      <c r="F13" s="450">
        <v>160273</v>
      </c>
      <c r="G13" s="410">
        <v>27.62456221783146</v>
      </c>
      <c r="H13" s="431">
        <v>44292.957000000002</v>
      </c>
      <c r="I13" s="411">
        <v>3.5847011504272399</v>
      </c>
      <c r="J13" s="379">
        <v>6.2466025853496774</v>
      </c>
      <c r="K13" s="380">
        <v>-0.79216333665885941</v>
      </c>
      <c r="L13" s="379">
        <v>16.035401821663015</v>
      </c>
      <c r="M13" s="381">
        <v>9.8086655881597409</v>
      </c>
      <c r="O13" s="429">
        <v>62131</v>
      </c>
      <c r="P13" s="410">
        <v>27.133511015010619</v>
      </c>
      <c r="Q13" s="431">
        <v>17063.13</v>
      </c>
      <c r="R13" s="411">
        <v>3.6213421674295692</v>
      </c>
      <c r="S13" s="379">
        <v>6.1451464106331315</v>
      </c>
      <c r="T13" s="380">
        <v>-1.4407199058794617E-2</v>
      </c>
      <c r="U13" s="379">
        <v>13.845253433696271</v>
      </c>
      <c r="V13" s="381">
        <v>7.6816714383354281</v>
      </c>
      <c r="X13" s="429">
        <v>131</v>
      </c>
      <c r="Y13" s="410">
        <v>23.647489936278141</v>
      </c>
      <c r="Z13" s="431">
        <v>57.856999999999999</v>
      </c>
      <c r="AA13" s="411">
        <v>4.3424053857625289</v>
      </c>
      <c r="AB13" s="379">
        <v>22.429906542056074</v>
      </c>
      <c r="AC13" s="380">
        <v>17.925833225221083</v>
      </c>
      <c r="AD13" s="379">
        <v>120.96318362358693</v>
      </c>
      <c r="AE13" s="381">
        <v>109.8123048463242</v>
      </c>
    </row>
    <row r="14" spans="1:62" ht="45.75" customHeight="1">
      <c r="A14" s="644" t="s">
        <v>30</v>
      </c>
      <c r="B14" s="634" t="s">
        <v>4</v>
      </c>
      <c r="C14" s="657" t="s">
        <v>5</v>
      </c>
      <c r="D14" s="651" t="s">
        <v>6</v>
      </c>
      <c r="E14" s="637"/>
      <c r="F14" s="451">
        <v>559091</v>
      </c>
      <c r="G14" s="295">
        <v>102.10864472593177</v>
      </c>
      <c r="H14" s="423" t="s">
        <v>22</v>
      </c>
      <c r="I14" s="406" t="s">
        <v>22</v>
      </c>
      <c r="J14" s="372">
        <v>-12.62141536518773</v>
      </c>
      <c r="K14" s="295">
        <v>-12.488664610613043</v>
      </c>
      <c r="L14" s="533" t="s">
        <v>204</v>
      </c>
      <c r="M14" s="534" t="s">
        <v>204</v>
      </c>
      <c r="O14" s="430">
        <v>97737</v>
      </c>
      <c r="P14" s="295">
        <v>44.204082956252122</v>
      </c>
      <c r="Q14" s="423" t="s">
        <v>22</v>
      </c>
      <c r="R14" s="406" t="s">
        <v>22</v>
      </c>
      <c r="S14" s="372">
        <v>-10.001933719463352</v>
      </c>
      <c r="T14" s="295">
        <v>-10.368447012497228</v>
      </c>
      <c r="U14" s="533" t="s">
        <v>204</v>
      </c>
      <c r="V14" s="534" t="s">
        <v>204</v>
      </c>
      <c r="X14" s="430">
        <v>1485</v>
      </c>
      <c r="Y14" s="295">
        <v>274.61181416392878</v>
      </c>
      <c r="Z14" s="423" t="s">
        <v>22</v>
      </c>
      <c r="AA14" s="406" t="s">
        <v>22</v>
      </c>
      <c r="AB14" s="372">
        <v>12.756264236902055</v>
      </c>
      <c r="AC14" s="295">
        <v>13.99691745958647</v>
      </c>
      <c r="AD14" s="533" t="s">
        <v>204</v>
      </c>
      <c r="AE14" s="534" t="s">
        <v>204</v>
      </c>
    </row>
    <row r="15" spans="1:62" ht="45.75" customHeight="1">
      <c r="A15" s="644"/>
      <c r="B15" s="634"/>
      <c r="C15" s="657"/>
      <c r="D15" s="113"/>
      <c r="E15" s="241" t="s">
        <v>7</v>
      </c>
      <c r="F15" s="451">
        <v>284963</v>
      </c>
      <c r="G15" s="295">
        <v>52.043738366447847</v>
      </c>
      <c r="H15" s="423" t="s">
        <v>22</v>
      </c>
      <c r="I15" s="406" t="s">
        <v>22</v>
      </c>
      <c r="J15" s="372">
        <v>-12.022932579205076</v>
      </c>
      <c r="K15" s="295">
        <v>-11.889272573905288</v>
      </c>
      <c r="L15" s="533" t="s">
        <v>204</v>
      </c>
      <c r="M15" s="534" t="s">
        <v>204</v>
      </c>
      <c r="O15" s="430">
        <v>51215</v>
      </c>
      <c r="P15" s="295">
        <v>23.163306717051398</v>
      </c>
      <c r="Q15" s="423" t="s">
        <v>22</v>
      </c>
      <c r="R15" s="406" t="s">
        <v>22</v>
      </c>
      <c r="S15" s="372">
        <v>-12.475433649491592</v>
      </c>
      <c r="T15" s="295">
        <v>-12.831873719375878</v>
      </c>
      <c r="U15" s="533" t="s">
        <v>204</v>
      </c>
      <c r="V15" s="534" t="s">
        <v>204</v>
      </c>
      <c r="X15" s="430">
        <v>624</v>
      </c>
      <c r="Y15" s="295">
        <v>115.3924390830246</v>
      </c>
      <c r="Z15" s="423" t="s">
        <v>22</v>
      </c>
      <c r="AA15" s="406" t="s">
        <v>22</v>
      </c>
      <c r="AB15" s="372">
        <v>-1.7322834645669332</v>
      </c>
      <c r="AC15" s="295">
        <v>-0.65104722434017503</v>
      </c>
      <c r="AD15" s="533" t="s">
        <v>204</v>
      </c>
      <c r="AE15" s="534" t="s">
        <v>204</v>
      </c>
    </row>
    <row r="16" spans="1:62" ht="45.75" customHeight="1">
      <c r="A16" s="644"/>
      <c r="B16" s="634"/>
      <c r="C16" s="657"/>
      <c r="D16" s="113"/>
      <c r="E16" s="241" t="s">
        <v>125</v>
      </c>
      <c r="F16" s="451">
        <v>130294</v>
      </c>
      <c r="G16" s="295">
        <v>23.796025612861865</v>
      </c>
      <c r="H16" s="423" t="s">
        <v>22</v>
      </c>
      <c r="I16" s="406" t="s">
        <v>22</v>
      </c>
      <c r="J16" s="372">
        <v>-15.545962483309353</v>
      </c>
      <c r="K16" s="295">
        <v>-15.41765487505414</v>
      </c>
      <c r="L16" s="533" t="s">
        <v>204</v>
      </c>
      <c r="M16" s="534" t="s">
        <v>204</v>
      </c>
      <c r="O16" s="430">
        <v>22995</v>
      </c>
      <c r="P16" s="295">
        <v>10.400082748386154</v>
      </c>
      <c r="Q16" s="423" t="s">
        <v>22</v>
      </c>
      <c r="R16" s="406" t="s">
        <v>22</v>
      </c>
      <c r="S16" s="372">
        <v>-3.9674253497598642</v>
      </c>
      <c r="T16" s="295">
        <v>-4.3585139211950121</v>
      </c>
      <c r="U16" s="533" t="s">
        <v>204</v>
      </c>
      <c r="V16" s="534" t="s">
        <v>204</v>
      </c>
      <c r="X16" s="430">
        <v>283</v>
      </c>
      <c r="Y16" s="295">
        <v>52.333429904640973</v>
      </c>
      <c r="Z16" s="423" t="s">
        <v>22</v>
      </c>
      <c r="AA16" s="406" t="s">
        <v>22</v>
      </c>
      <c r="AB16" s="372">
        <v>18.907563025210081</v>
      </c>
      <c r="AC16" s="295">
        <v>20.215898772826122</v>
      </c>
      <c r="AD16" s="533" t="s">
        <v>204</v>
      </c>
      <c r="AE16" s="534" t="s">
        <v>204</v>
      </c>
    </row>
    <row r="17" spans="1:44" ht="45.75" customHeight="1">
      <c r="A17" s="644"/>
      <c r="B17" s="634"/>
      <c r="C17" s="657"/>
      <c r="D17" s="8"/>
      <c r="E17" s="241" t="s">
        <v>8</v>
      </c>
      <c r="F17" s="451">
        <v>143834</v>
      </c>
      <c r="G17" s="295">
        <v>26.268880746622049</v>
      </c>
      <c r="H17" s="423" t="s">
        <v>22</v>
      </c>
      <c r="I17" s="406" t="s">
        <v>22</v>
      </c>
      <c r="J17" s="372">
        <v>-11.029598243280859</v>
      </c>
      <c r="K17" s="295">
        <v>-10.894429105243447</v>
      </c>
      <c r="L17" s="533" t="s">
        <v>204</v>
      </c>
      <c r="M17" s="534" t="s">
        <v>204</v>
      </c>
      <c r="O17" s="430">
        <v>23527</v>
      </c>
      <c r="P17" s="295">
        <v>10.640693490814572</v>
      </c>
      <c r="Q17" s="423" t="s">
        <v>22</v>
      </c>
      <c r="R17" s="406" t="s">
        <v>22</v>
      </c>
      <c r="S17" s="372">
        <v>-9.992731167986534</v>
      </c>
      <c r="T17" s="295">
        <v>-10.359281938019464</v>
      </c>
      <c r="U17" s="533" t="s">
        <v>204</v>
      </c>
      <c r="V17" s="534" t="s">
        <v>204</v>
      </c>
      <c r="X17" s="430">
        <v>578</v>
      </c>
      <c r="Y17" s="295">
        <v>106.88594517626318</v>
      </c>
      <c r="Z17" s="423" t="s">
        <v>22</v>
      </c>
      <c r="AA17" s="406" t="s">
        <v>22</v>
      </c>
      <c r="AB17" s="372">
        <v>30.180180180180173</v>
      </c>
      <c r="AC17" s="295">
        <v>31.612548139186401</v>
      </c>
      <c r="AD17" s="533" t="s">
        <v>204</v>
      </c>
      <c r="AE17" s="534" t="s">
        <v>204</v>
      </c>
    </row>
    <row r="18" spans="1:44" ht="45.75" customHeight="1">
      <c r="A18" s="644"/>
      <c r="B18" s="634"/>
      <c r="C18" s="657"/>
      <c r="D18" s="641" t="s">
        <v>3</v>
      </c>
      <c r="E18" s="642"/>
      <c r="F18" s="451">
        <v>180841</v>
      </c>
      <c r="G18" s="295">
        <v>33.02759196782317</v>
      </c>
      <c r="H18" s="451">
        <v>104836.27499999999</v>
      </c>
      <c r="I18" s="412">
        <v>8.3135133326572621</v>
      </c>
      <c r="J18" s="372">
        <v>-1.7819706498951859</v>
      </c>
      <c r="K18" s="295">
        <v>-1.6327519647498718</v>
      </c>
      <c r="L18" s="295">
        <v>6.9740508506422856</v>
      </c>
      <c r="M18" s="377">
        <v>3.9609061101556051</v>
      </c>
      <c r="O18" s="430">
        <v>64831</v>
      </c>
      <c r="P18" s="295">
        <v>29.321494440557636</v>
      </c>
      <c r="Q18" s="451">
        <v>69944.505000000005</v>
      </c>
      <c r="R18" s="412">
        <v>14.519497000537877</v>
      </c>
      <c r="S18" s="372">
        <v>-0.44991093913149882</v>
      </c>
      <c r="T18" s="295">
        <v>-0.85532443823692006</v>
      </c>
      <c r="U18" s="295">
        <v>6.0624879807885605</v>
      </c>
      <c r="V18" s="377">
        <v>2.4573987749747772</v>
      </c>
      <c r="X18" s="430">
        <v>563</v>
      </c>
      <c r="Y18" s="295">
        <v>104.11208846753662</v>
      </c>
      <c r="Z18" s="451">
        <v>199.63200000000001</v>
      </c>
      <c r="AA18" s="412">
        <v>14.317064607979669</v>
      </c>
      <c r="AB18" s="372">
        <v>10.392156862745111</v>
      </c>
      <c r="AC18" s="295">
        <v>11.606797894866332</v>
      </c>
      <c r="AD18" s="295">
        <v>41.953467205187991</v>
      </c>
      <c r="AE18" s="377">
        <v>41.49899637222444</v>
      </c>
    </row>
    <row r="19" spans="1:44" ht="45.75" customHeight="1">
      <c r="A19" s="644"/>
      <c r="B19" s="634"/>
      <c r="C19" s="657"/>
      <c r="D19" s="114"/>
      <c r="E19" s="241" t="s">
        <v>7</v>
      </c>
      <c r="F19" s="451">
        <v>86739</v>
      </c>
      <c r="G19" s="295">
        <v>15.841431421508474</v>
      </c>
      <c r="H19" s="451">
        <v>49432.953000000001</v>
      </c>
      <c r="I19" s="412">
        <v>3.9200316287288897</v>
      </c>
      <c r="J19" s="372">
        <v>-1.6073778302100834</v>
      </c>
      <c r="K19" s="295">
        <v>-1.4578938932453269</v>
      </c>
      <c r="L19" s="295">
        <v>2.9569819856455837</v>
      </c>
      <c r="M19" s="296">
        <v>5.6986273605403426E-2</v>
      </c>
      <c r="O19" s="430">
        <v>27080</v>
      </c>
      <c r="P19" s="295">
        <v>12.247629520604352</v>
      </c>
      <c r="Q19" s="451">
        <v>29752.146000000001</v>
      </c>
      <c r="R19" s="412">
        <v>6.1761276973304042</v>
      </c>
      <c r="S19" s="372">
        <v>-10.600508401835526</v>
      </c>
      <c r="T19" s="295">
        <v>-10.964584024961255</v>
      </c>
      <c r="U19" s="295">
        <v>0.54349045598507928</v>
      </c>
      <c r="V19" s="296">
        <v>-2.8740067106226803</v>
      </c>
      <c r="X19" s="430">
        <v>271</v>
      </c>
      <c r="Y19" s="295">
        <v>50.114344537659726</v>
      </c>
      <c r="Z19" s="451">
        <v>80.893000000000001</v>
      </c>
      <c r="AA19" s="412">
        <v>5.8014261608023734</v>
      </c>
      <c r="AB19" s="372">
        <v>12.916666666666671</v>
      </c>
      <c r="AC19" s="295">
        <v>14.159084791662806</v>
      </c>
      <c r="AD19" s="295">
        <v>-9.4437416740364171</v>
      </c>
      <c r="AE19" s="296">
        <v>-9.7336618779013691</v>
      </c>
    </row>
    <row r="20" spans="1:44" ht="45.75" customHeight="1">
      <c r="A20" s="644"/>
      <c r="B20" s="634"/>
      <c r="C20" s="657"/>
      <c r="D20" s="114"/>
      <c r="E20" s="241" t="s">
        <v>125</v>
      </c>
      <c r="F20" s="451">
        <v>42715</v>
      </c>
      <c r="G20" s="295">
        <v>7.8011822037345881</v>
      </c>
      <c r="H20" s="451">
        <v>21620.419000000002</v>
      </c>
      <c r="I20" s="412">
        <v>1.7144985513281197</v>
      </c>
      <c r="J20" s="372">
        <v>17.510316368638243</v>
      </c>
      <c r="K20" s="295">
        <v>17.688845046270643</v>
      </c>
      <c r="L20" s="295">
        <v>21.55764500964095</v>
      </c>
      <c r="M20" s="296">
        <v>18.133723265870216</v>
      </c>
      <c r="O20" s="430">
        <v>19348</v>
      </c>
      <c r="P20" s="295">
        <v>8.750632790422932</v>
      </c>
      <c r="Q20" s="451">
        <v>15677.516</v>
      </c>
      <c r="R20" s="412">
        <v>3.2544321607234838</v>
      </c>
      <c r="S20" s="372">
        <v>28.986666666666679</v>
      </c>
      <c r="T20" s="295">
        <v>28.461373958597818</v>
      </c>
      <c r="U20" s="295">
        <v>25.494501061108849</v>
      </c>
      <c r="V20" s="296">
        <v>21.228913106521773</v>
      </c>
      <c r="X20" s="430">
        <v>96</v>
      </c>
      <c r="Y20" s="295">
        <v>17.75268293584994</v>
      </c>
      <c r="Z20" s="451">
        <v>25.675999999999998</v>
      </c>
      <c r="AA20" s="412">
        <v>1.8414129542081727</v>
      </c>
      <c r="AB20" s="372">
        <v>-1.0309278350515427</v>
      </c>
      <c r="AC20" s="295">
        <v>5.8025396580489996E-2</v>
      </c>
      <c r="AD20" s="295">
        <v>40.283013713598848</v>
      </c>
      <c r="AE20" s="296">
        <v>39.833890917599092</v>
      </c>
    </row>
    <row r="21" spans="1:44" ht="45.75" customHeight="1">
      <c r="A21" s="644"/>
      <c r="B21" s="634"/>
      <c r="C21" s="657"/>
      <c r="D21" s="114"/>
      <c r="E21" s="241" t="s">
        <v>8</v>
      </c>
      <c r="F21" s="451">
        <v>51387</v>
      </c>
      <c r="G21" s="295">
        <v>9.3849783425801085</v>
      </c>
      <c r="H21" s="451">
        <v>33782.902999999998</v>
      </c>
      <c r="I21" s="412">
        <v>2.6789831526002521</v>
      </c>
      <c r="J21" s="372">
        <v>-13.803341384863117</v>
      </c>
      <c r="K21" s="295">
        <v>-13.672386282754317</v>
      </c>
      <c r="L21" s="295">
        <v>4.9085563556172644</v>
      </c>
      <c r="M21" s="296">
        <v>1.953590526976015</v>
      </c>
      <c r="O21" s="430">
        <v>18403</v>
      </c>
      <c r="P21" s="295">
        <v>8.3232321295303517</v>
      </c>
      <c r="Q21" s="451">
        <v>24514.843000000001</v>
      </c>
      <c r="R21" s="412">
        <v>5.0889371424839869</v>
      </c>
      <c r="S21" s="372">
        <v>-7.2102052135330013</v>
      </c>
      <c r="T21" s="295">
        <v>-7.5880877020424151</v>
      </c>
      <c r="U21" s="295">
        <v>2.7333532976339399</v>
      </c>
      <c r="V21" s="296">
        <v>-0.75857782807599961</v>
      </c>
      <c r="X21" s="430">
        <v>196</v>
      </c>
      <c r="Y21" s="295">
        <v>36.245060994026964</v>
      </c>
      <c r="Z21" s="451">
        <v>93.063000000000002</v>
      </c>
      <c r="AA21" s="412">
        <v>6.6742254929691232</v>
      </c>
      <c r="AB21" s="372">
        <v>13.294797687861276</v>
      </c>
      <c r="AC21" s="295">
        <v>14.541376375228126</v>
      </c>
      <c r="AD21" s="295">
        <v>182.0090909090909</v>
      </c>
      <c r="AE21" s="296">
        <v>181.10622528014864</v>
      </c>
    </row>
    <row r="22" spans="1:44" ht="45.75" customHeight="1">
      <c r="A22" s="644"/>
      <c r="B22" s="634"/>
      <c r="C22" s="657"/>
      <c r="D22" s="641" t="s">
        <v>20</v>
      </c>
      <c r="E22" s="643"/>
      <c r="F22" s="451">
        <v>3415</v>
      </c>
      <c r="G22" s="295">
        <v>0.6236927829978608</v>
      </c>
      <c r="H22" s="451">
        <v>70388.114000000001</v>
      </c>
      <c r="I22" s="412">
        <v>5.5817752414381303</v>
      </c>
      <c r="J22" s="372">
        <v>2.861445783132524</v>
      </c>
      <c r="K22" s="295">
        <v>3.0177190233254549</v>
      </c>
      <c r="L22" s="295">
        <v>8.4237565326524617</v>
      </c>
      <c r="M22" s="296">
        <v>5.369777842097804</v>
      </c>
      <c r="O22" s="430">
        <v>1229</v>
      </c>
      <c r="P22" s="295">
        <v>0.55584699707617236</v>
      </c>
      <c r="Q22" s="451">
        <v>32794.904000000002</v>
      </c>
      <c r="R22" s="412">
        <v>6.8077615283849333</v>
      </c>
      <c r="S22" s="372">
        <v>12.752293577981646</v>
      </c>
      <c r="T22" s="295">
        <v>12.293114663097285</v>
      </c>
      <c r="U22" s="295">
        <v>16.894516887929868</v>
      </c>
      <c r="V22" s="296">
        <v>12.921244441899532</v>
      </c>
      <c r="X22" s="430">
        <v>3</v>
      </c>
      <c r="Y22" s="295">
        <v>0.55477134174531062</v>
      </c>
      <c r="Z22" s="451">
        <v>2.544</v>
      </c>
      <c r="AA22" s="412">
        <v>0.18244876754578562</v>
      </c>
      <c r="AB22" s="372">
        <v>-25</v>
      </c>
      <c r="AC22" s="295">
        <v>-24.174777629153851</v>
      </c>
      <c r="AD22" s="295">
        <v>-44.935064935064936</v>
      </c>
      <c r="AE22" s="296">
        <v>-45.111357965441378</v>
      </c>
    </row>
    <row r="23" spans="1:44" ht="45.75" customHeight="1">
      <c r="A23" s="644"/>
      <c r="B23" s="634"/>
      <c r="C23" s="657"/>
      <c r="D23" s="113"/>
      <c r="E23" s="241" t="s">
        <v>7</v>
      </c>
      <c r="F23" s="451">
        <v>623</v>
      </c>
      <c r="G23" s="295">
        <v>0.11378055748394356</v>
      </c>
      <c r="H23" s="451">
        <v>19852.526999999998</v>
      </c>
      <c r="I23" s="412">
        <v>1.5743047709529763</v>
      </c>
      <c r="J23" s="372">
        <v>-11.126961483594869</v>
      </c>
      <c r="K23" s="295">
        <v>-10.991940265596142</v>
      </c>
      <c r="L23" s="295">
        <v>-14.18299338130349</v>
      </c>
      <c r="M23" s="296">
        <v>-16.600206341654655</v>
      </c>
      <c r="O23" s="430">
        <v>292</v>
      </c>
      <c r="P23" s="295">
        <v>0.13206454283664959</v>
      </c>
      <c r="Q23" s="451">
        <v>13004.462</v>
      </c>
      <c r="R23" s="412">
        <v>2.6995436882798551</v>
      </c>
      <c r="S23" s="372">
        <v>-11.515151515151516</v>
      </c>
      <c r="T23" s="295">
        <v>-11.875502293141494</v>
      </c>
      <c r="U23" s="295">
        <v>-5.3260159437439398</v>
      </c>
      <c r="V23" s="296">
        <v>-8.5440071910774549</v>
      </c>
      <c r="X23" s="430">
        <v>1</v>
      </c>
      <c r="Y23" s="295">
        <v>0.1849237805817702</v>
      </c>
      <c r="Z23" s="451">
        <v>1.1870000000000001</v>
      </c>
      <c r="AA23" s="412">
        <v>8.5128414731465235E-2</v>
      </c>
      <c r="AB23" s="540" t="s">
        <v>22</v>
      </c>
      <c r="AC23" s="541" t="s">
        <v>22</v>
      </c>
      <c r="AD23" s="541" t="s">
        <v>22</v>
      </c>
      <c r="AE23" s="542" t="s">
        <v>22</v>
      </c>
    </row>
    <row r="24" spans="1:44" ht="45.75" customHeight="1">
      <c r="A24" s="644"/>
      <c r="B24" s="634"/>
      <c r="C24" s="657"/>
      <c r="D24" s="113"/>
      <c r="E24" s="241" t="s">
        <v>125</v>
      </c>
      <c r="F24" s="451">
        <v>471</v>
      </c>
      <c r="G24" s="295">
        <v>8.6020293057684466E-2</v>
      </c>
      <c r="H24" s="451">
        <v>1678.3440000000001</v>
      </c>
      <c r="I24" s="412">
        <v>0.13309262677241554</v>
      </c>
      <c r="J24" s="372">
        <v>32.676056338028161</v>
      </c>
      <c r="K24" s="295">
        <v>32.877625711879631</v>
      </c>
      <c r="L24" s="295">
        <v>52.949367550030985</v>
      </c>
      <c r="M24" s="296">
        <v>48.641233205959111</v>
      </c>
      <c r="O24" s="430">
        <v>355</v>
      </c>
      <c r="P24" s="295">
        <v>0.16055792022948837</v>
      </c>
      <c r="Q24" s="451">
        <v>867.43700000000001</v>
      </c>
      <c r="R24" s="412">
        <v>0.1800677396981446</v>
      </c>
      <c r="S24" s="372">
        <v>40.873015873015873</v>
      </c>
      <c r="T24" s="295">
        <v>40.29931651389532</v>
      </c>
      <c r="U24" s="295">
        <v>27.307590138118584</v>
      </c>
      <c r="V24" s="296">
        <v>22.980374854349009</v>
      </c>
      <c r="X24" s="543" t="s">
        <v>22</v>
      </c>
      <c r="Y24" s="541" t="s">
        <v>22</v>
      </c>
      <c r="Z24" s="544" t="s">
        <v>22</v>
      </c>
      <c r="AA24" s="545" t="s">
        <v>22</v>
      </c>
      <c r="AB24" s="546" t="s">
        <v>22</v>
      </c>
      <c r="AC24" s="541" t="s">
        <v>22</v>
      </c>
      <c r="AD24" s="541" t="s">
        <v>22</v>
      </c>
      <c r="AE24" s="542" t="s">
        <v>22</v>
      </c>
    </row>
    <row r="25" spans="1:44" ht="45.75" customHeight="1">
      <c r="A25" s="644"/>
      <c r="B25" s="634"/>
      <c r="C25" s="657"/>
      <c r="D25" s="8"/>
      <c r="E25" s="16" t="s">
        <v>8</v>
      </c>
      <c r="F25" s="451">
        <v>2321</v>
      </c>
      <c r="G25" s="295">
        <v>0.42389193245623269</v>
      </c>
      <c r="H25" s="451">
        <v>48857.243000000002</v>
      </c>
      <c r="I25" s="412">
        <v>3.8743778437127383</v>
      </c>
      <c r="J25" s="372">
        <v>2.5176678445229612</v>
      </c>
      <c r="K25" s="295">
        <v>2.6734187967783214</v>
      </c>
      <c r="L25" s="295">
        <v>20.076061147281663</v>
      </c>
      <c r="M25" s="296">
        <v>16.693871268266534</v>
      </c>
      <c r="O25" s="430">
        <v>582</v>
      </c>
      <c r="P25" s="295">
        <v>0.26322453401003443</v>
      </c>
      <c r="Q25" s="451">
        <v>18923.005000000001</v>
      </c>
      <c r="R25" s="412">
        <v>3.928150100406933</v>
      </c>
      <c r="S25" s="372">
        <v>14.566929133858267</v>
      </c>
      <c r="T25" s="295">
        <v>14.100360192935256</v>
      </c>
      <c r="U25" s="295">
        <v>38.755013763675407</v>
      </c>
      <c r="V25" s="296">
        <v>34.03869782676685</v>
      </c>
      <c r="X25" s="430">
        <v>2</v>
      </c>
      <c r="Y25" s="295">
        <v>0.36984756116354039</v>
      </c>
      <c r="Z25" s="451">
        <v>1.357</v>
      </c>
      <c r="AA25" s="412">
        <v>9.7320352814320402E-2</v>
      </c>
      <c r="AB25" s="372">
        <v>-50</v>
      </c>
      <c r="AC25" s="295">
        <v>-49.449851752769234</v>
      </c>
      <c r="AD25" s="295">
        <v>-70.627705627705623</v>
      </c>
      <c r="AE25" s="296">
        <v>-70.721742436754695</v>
      </c>
    </row>
    <row r="26" spans="1:44" ht="45.75" customHeight="1">
      <c r="A26" s="644"/>
      <c r="B26" s="634"/>
      <c r="C26" s="658"/>
      <c r="D26" s="636" t="s">
        <v>9</v>
      </c>
      <c r="E26" s="637"/>
      <c r="F26" s="451">
        <v>743347</v>
      </c>
      <c r="G26" s="295">
        <v>135.75992947675277</v>
      </c>
      <c r="H26" s="423" t="s">
        <v>22</v>
      </c>
      <c r="I26" s="406" t="s">
        <v>22</v>
      </c>
      <c r="J26" s="372">
        <v>-10.146852800284307</v>
      </c>
      <c r="K26" s="295">
        <v>-10.010342542747836</v>
      </c>
      <c r="L26" s="533" t="s">
        <v>204</v>
      </c>
      <c r="M26" s="534" t="s">
        <v>204</v>
      </c>
      <c r="O26" s="430">
        <v>163797</v>
      </c>
      <c r="P26" s="295">
        <v>74.081424393885939</v>
      </c>
      <c r="Q26" s="423" t="s">
        <v>22</v>
      </c>
      <c r="R26" s="406" t="s">
        <v>22</v>
      </c>
      <c r="S26" s="372">
        <v>-6.3015908427862826</v>
      </c>
      <c r="T26" s="295">
        <v>-6.683173624634037</v>
      </c>
      <c r="U26" s="533" t="s">
        <v>204</v>
      </c>
      <c r="V26" s="534" t="s">
        <v>204</v>
      </c>
      <c r="X26" s="430">
        <v>2051</v>
      </c>
      <c r="Y26" s="295">
        <v>379.27867397321069</v>
      </c>
      <c r="Z26" s="423" t="s">
        <v>22</v>
      </c>
      <c r="AA26" s="406" t="s">
        <v>22</v>
      </c>
      <c r="AB26" s="372">
        <v>12.01529219006008</v>
      </c>
      <c r="AC26" s="295">
        <v>13.24779252328814</v>
      </c>
      <c r="AD26" s="533" t="s">
        <v>204</v>
      </c>
      <c r="AE26" s="534" t="s">
        <v>204</v>
      </c>
    </row>
    <row r="27" spans="1:44" ht="43.5" customHeight="1">
      <c r="A27" s="644"/>
      <c r="B27" s="634"/>
      <c r="C27" s="638" t="s">
        <v>10</v>
      </c>
      <c r="D27" s="636" t="s">
        <v>6</v>
      </c>
      <c r="E27" s="637"/>
      <c r="F27" s="451">
        <v>14483</v>
      </c>
      <c r="G27" s="295">
        <v>2.6450783531941484</v>
      </c>
      <c r="H27" s="423" t="s">
        <v>22</v>
      </c>
      <c r="I27" s="406" t="s">
        <v>22</v>
      </c>
      <c r="J27" s="372">
        <v>12.271317829457359</v>
      </c>
      <c r="K27" s="295">
        <v>12.441887108202778</v>
      </c>
      <c r="L27" s="533" t="s">
        <v>204</v>
      </c>
      <c r="M27" s="534" t="s">
        <v>204</v>
      </c>
      <c r="O27" s="430">
        <v>6931</v>
      </c>
      <c r="P27" s="295">
        <v>3.1347237890438984</v>
      </c>
      <c r="Q27" s="423" t="s">
        <v>22</v>
      </c>
      <c r="R27" s="406" t="s">
        <v>22</v>
      </c>
      <c r="S27" s="372">
        <v>8.500313087038208</v>
      </c>
      <c r="T27" s="295">
        <v>8.0584501816644405</v>
      </c>
      <c r="U27" s="533" t="s">
        <v>204</v>
      </c>
      <c r="V27" s="534" t="s">
        <v>204</v>
      </c>
      <c r="X27" s="430">
        <v>20</v>
      </c>
      <c r="Y27" s="295">
        <v>3.6984756116354043</v>
      </c>
      <c r="Z27" s="423" t="s">
        <v>22</v>
      </c>
      <c r="AA27" s="406" t="s">
        <v>22</v>
      </c>
      <c r="AB27" s="372">
        <v>5.2631578947368354</v>
      </c>
      <c r="AC27" s="295">
        <v>6.4213647310121331</v>
      </c>
      <c r="AD27" s="533" t="s">
        <v>204</v>
      </c>
      <c r="AE27" s="534" t="s">
        <v>204</v>
      </c>
      <c r="AR27" s="3"/>
    </row>
    <row r="28" spans="1:44" ht="45.75" customHeight="1">
      <c r="A28" s="644"/>
      <c r="B28" s="634"/>
      <c r="C28" s="634"/>
      <c r="D28" s="636" t="s">
        <v>3</v>
      </c>
      <c r="E28" s="637"/>
      <c r="F28" s="451">
        <v>7651</v>
      </c>
      <c r="G28" s="295">
        <v>1.3973275205612394</v>
      </c>
      <c r="H28" s="382">
        <v>-24471.262999999999</v>
      </c>
      <c r="I28" s="412">
        <v>-1.9405703914743473</v>
      </c>
      <c r="J28" s="372">
        <v>10.547608727062567</v>
      </c>
      <c r="K28" s="295">
        <v>10.715559244186153</v>
      </c>
      <c r="L28" s="295">
        <v>30.499253067654053</v>
      </c>
      <c r="M28" s="296">
        <v>26.823472493846936</v>
      </c>
      <c r="O28" s="430">
        <v>3561</v>
      </c>
      <c r="P28" s="295">
        <v>1.6105542364428398</v>
      </c>
      <c r="Q28" s="382">
        <v>-15114.736999999999</v>
      </c>
      <c r="R28" s="412">
        <v>-3.1376071434835207</v>
      </c>
      <c r="S28" s="372">
        <v>-1.4392471630224151</v>
      </c>
      <c r="T28" s="295">
        <v>-1.8406316324795</v>
      </c>
      <c r="U28" s="295">
        <v>29.569244843757247</v>
      </c>
      <c r="V28" s="296">
        <v>25.165155378344366</v>
      </c>
      <c r="X28" s="430">
        <v>5</v>
      </c>
      <c r="Y28" s="295">
        <v>0.92461890290885107</v>
      </c>
      <c r="Z28" s="382">
        <v>-16.315000000000001</v>
      </c>
      <c r="AA28" s="412">
        <v>-1.1700674695398949</v>
      </c>
      <c r="AB28" s="372">
        <v>-70.588235294117652</v>
      </c>
      <c r="AC28" s="295">
        <v>-70.264618678099538</v>
      </c>
      <c r="AD28" s="295">
        <v>-8.9970995091477022</v>
      </c>
      <c r="AE28" s="296">
        <v>-9.288449659323291</v>
      </c>
    </row>
    <row r="29" spans="1:44" ht="42.75" customHeight="1" thickBot="1">
      <c r="A29" s="644"/>
      <c r="B29" s="635"/>
      <c r="C29" s="635"/>
      <c r="D29" s="639" t="s">
        <v>9</v>
      </c>
      <c r="E29" s="640"/>
      <c r="F29" s="452">
        <v>22134</v>
      </c>
      <c r="G29" s="385">
        <v>4.0424058737553876</v>
      </c>
      <c r="H29" s="424" t="s">
        <v>22</v>
      </c>
      <c r="I29" s="407" t="s">
        <v>22</v>
      </c>
      <c r="J29" s="373">
        <v>11.669441501437873</v>
      </c>
      <c r="K29" s="380">
        <v>11.839096373786774</v>
      </c>
      <c r="L29" s="535" t="s">
        <v>204</v>
      </c>
      <c r="M29" s="536" t="s">
        <v>204</v>
      </c>
      <c r="O29" s="436">
        <v>10492</v>
      </c>
      <c r="P29" s="385">
        <v>4.7452780254867379</v>
      </c>
      <c r="Q29" s="424" t="s">
        <v>22</v>
      </c>
      <c r="R29" s="407" t="s">
        <v>22</v>
      </c>
      <c r="S29" s="373">
        <v>4.9095090490950781</v>
      </c>
      <c r="T29" s="380">
        <v>4.4822695402783665</v>
      </c>
      <c r="U29" s="535" t="s">
        <v>204</v>
      </c>
      <c r="V29" s="536" t="s">
        <v>204</v>
      </c>
      <c r="X29" s="436">
        <v>25</v>
      </c>
      <c r="Y29" s="385">
        <v>4.6230945145442552</v>
      </c>
      <c r="Z29" s="424" t="s">
        <v>22</v>
      </c>
      <c r="AA29" s="407" t="s">
        <v>22</v>
      </c>
      <c r="AB29" s="373">
        <v>-30.555555555555557</v>
      </c>
      <c r="AC29" s="380">
        <v>-29.791460767735046</v>
      </c>
      <c r="AD29" s="535" t="s">
        <v>204</v>
      </c>
      <c r="AE29" s="536" t="s">
        <v>204</v>
      </c>
    </row>
    <row r="30" spans="1:44" ht="47.25" customHeight="1">
      <c r="A30" s="644"/>
      <c r="B30" s="647" t="s">
        <v>24</v>
      </c>
      <c r="C30" s="636" t="s">
        <v>11</v>
      </c>
      <c r="D30" s="668"/>
      <c r="E30" s="637"/>
      <c r="F30" s="441">
        <v>76111</v>
      </c>
      <c r="G30" s="442">
        <v>13.118448241197024</v>
      </c>
      <c r="H30" s="443">
        <v>285424.51199999999</v>
      </c>
      <c r="I30" s="444">
        <v>23.099870630144054</v>
      </c>
      <c r="J30" s="372">
        <v>8.6384333204870103</v>
      </c>
      <c r="K30" s="295">
        <v>1.441210221872069</v>
      </c>
      <c r="L30" s="295">
        <v>1.5973327800705306</v>
      </c>
      <c r="M30" s="389">
        <v>-3.854622255352524</v>
      </c>
      <c r="O30" s="460">
        <v>39113</v>
      </c>
      <c r="P30" s="442">
        <v>17.081215759123634</v>
      </c>
      <c r="Q30" s="443">
        <v>119474.935</v>
      </c>
      <c r="R30" s="444">
        <v>25.356404133732021</v>
      </c>
      <c r="S30" s="372">
        <v>16.709933458657829</v>
      </c>
      <c r="T30" s="295">
        <v>9.9373101571541156</v>
      </c>
      <c r="U30" s="295">
        <v>17.107630022768333</v>
      </c>
      <c r="V30" s="389">
        <v>10.767422959606975</v>
      </c>
      <c r="X30" s="460">
        <v>75</v>
      </c>
      <c r="Y30" s="442">
        <v>13.538639276495118</v>
      </c>
      <c r="Z30" s="443">
        <v>123.65600000000001</v>
      </c>
      <c r="AA30" s="444">
        <v>9.2808904779344132</v>
      </c>
      <c r="AB30" s="372">
        <v>-25</v>
      </c>
      <c r="AC30" s="295">
        <v>-27.759174684549706</v>
      </c>
      <c r="AD30" s="295">
        <v>-14.464573519544572</v>
      </c>
      <c r="AE30" s="389">
        <v>-18.781107867953608</v>
      </c>
    </row>
    <row r="31" spans="1:44" ht="50.25" customHeight="1">
      <c r="A31" s="644"/>
      <c r="B31" s="634"/>
      <c r="C31" s="636" t="s">
        <v>21</v>
      </c>
      <c r="D31" s="668"/>
      <c r="E31" s="637"/>
      <c r="F31" s="441">
        <v>8182</v>
      </c>
      <c r="G31" s="442">
        <v>1.4102448201899074</v>
      </c>
      <c r="H31" s="443">
        <v>62097.451000000001</v>
      </c>
      <c r="I31" s="444">
        <v>5.0256478482188296</v>
      </c>
      <c r="J31" s="372">
        <v>-5.682997118155626</v>
      </c>
      <c r="K31" s="295">
        <v>-11.931435087900638</v>
      </c>
      <c r="L31" s="295">
        <v>-5.4037024621715517</v>
      </c>
      <c r="M31" s="296">
        <v>-10.479965259445578</v>
      </c>
      <c r="O31" s="460">
        <v>4176</v>
      </c>
      <c r="P31" s="442">
        <v>1.8237199143532914</v>
      </c>
      <c r="Q31" s="443">
        <v>24938.645</v>
      </c>
      <c r="R31" s="444">
        <v>5.2927784490334764</v>
      </c>
      <c r="S31" s="372">
        <v>-7.1787508973443437E-2</v>
      </c>
      <c r="T31" s="295">
        <v>-5.8705753270992886</v>
      </c>
      <c r="U31" s="295">
        <v>18.251627245498241</v>
      </c>
      <c r="V31" s="296">
        <v>11.849484172954945</v>
      </c>
      <c r="X31" s="539" t="s">
        <v>22</v>
      </c>
      <c r="Y31" s="112" t="s">
        <v>22</v>
      </c>
      <c r="Z31" s="423" t="s">
        <v>22</v>
      </c>
      <c r="AA31" s="406" t="s">
        <v>22</v>
      </c>
      <c r="AB31" s="540" t="s">
        <v>22</v>
      </c>
      <c r="AC31" s="541" t="s">
        <v>22</v>
      </c>
      <c r="AD31" s="541" t="s">
        <v>22</v>
      </c>
      <c r="AE31" s="542" t="s">
        <v>22</v>
      </c>
    </row>
    <row r="32" spans="1:44" ht="45" customHeight="1" thickBot="1">
      <c r="A32" s="645"/>
      <c r="B32" s="635"/>
      <c r="C32" s="654" t="s">
        <v>12</v>
      </c>
      <c r="D32" s="655"/>
      <c r="E32" s="656"/>
      <c r="F32" s="455">
        <v>59836</v>
      </c>
      <c r="G32" s="456">
        <v>10.313298589694854</v>
      </c>
      <c r="H32" s="453">
        <v>959847.33600000001</v>
      </c>
      <c r="I32" s="454">
        <v>77.682008216198369</v>
      </c>
      <c r="J32" s="373">
        <v>-2.4471363125030621</v>
      </c>
      <c r="K32" s="295">
        <v>-8.9099478830311654</v>
      </c>
      <c r="L32" s="295">
        <v>10.354004061316857</v>
      </c>
      <c r="M32" s="386">
        <v>4.4321451733125201</v>
      </c>
      <c r="O32" s="462">
        <v>23490</v>
      </c>
      <c r="P32" s="456">
        <v>10.258424518237266</v>
      </c>
      <c r="Q32" s="453">
        <v>402991.22899999999</v>
      </c>
      <c r="R32" s="454">
        <v>85.527633598405785</v>
      </c>
      <c r="S32" s="373">
        <v>15.708585783951534</v>
      </c>
      <c r="T32" s="295">
        <v>8.9940702235255827</v>
      </c>
      <c r="U32" s="295">
        <v>18.592132374913035</v>
      </c>
      <c r="V32" s="386">
        <v>12.171554354739598</v>
      </c>
      <c r="X32" s="462">
        <v>65</v>
      </c>
      <c r="Y32" s="456">
        <v>11.733487372962434</v>
      </c>
      <c r="Z32" s="453">
        <v>1032.1289999999999</v>
      </c>
      <c r="AA32" s="454">
        <v>77.46551892427351</v>
      </c>
      <c r="AB32" s="373">
        <v>-14.473684210526315</v>
      </c>
      <c r="AC32" s="295">
        <v>-17.620111482381233</v>
      </c>
      <c r="AD32" s="295">
        <v>17.919192034594445</v>
      </c>
      <c r="AE32" s="386">
        <v>11.968415102766386</v>
      </c>
    </row>
    <row r="33" spans="1:62" s="207" customFormat="1" ht="15" customHeight="1" thickBot="1">
      <c r="A33" s="29"/>
      <c r="B33" s="30"/>
      <c r="C33" s="30"/>
      <c r="D33" s="30"/>
      <c r="E33" s="30"/>
      <c r="F33" s="457"/>
      <c r="G33" s="458"/>
      <c r="H33" s="457"/>
      <c r="I33" s="458"/>
      <c r="J33" s="297"/>
      <c r="K33" s="297"/>
      <c r="L33" s="297"/>
      <c r="M33" s="297"/>
      <c r="N33" s="33"/>
      <c r="O33" s="457"/>
      <c r="P33" s="458"/>
      <c r="Q33" s="457"/>
      <c r="R33" s="458"/>
      <c r="S33" s="297"/>
      <c r="T33" s="297"/>
      <c r="U33" s="297"/>
      <c r="V33" s="297"/>
      <c r="W33" s="33"/>
      <c r="X33" s="457"/>
      <c r="Y33" s="458"/>
      <c r="Z33" s="457"/>
      <c r="AA33" s="458"/>
      <c r="AB33" s="297"/>
      <c r="AC33" s="297"/>
      <c r="AD33" s="297"/>
      <c r="AE33" s="297"/>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69" t="s">
        <v>29</v>
      </c>
      <c r="B34" s="670"/>
      <c r="C34" s="670"/>
      <c r="D34" s="670"/>
      <c r="E34" s="671"/>
      <c r="F34" s="418" t="s">
        <v>22</v>
      </c>
      <c r="G34" s="180" t="s">
        <v>22</v>
      </c>
      <c r="H34" s="459">
        <v>1967118.912</v>
      </c>
      <c r="I34" s="407" t="s">
        <v>22</v>
      </c>
      <c r="J34" s="537" t="s">
        <v>204</v>
      </c>
      <c r="K34" s="535" t="s">
        <v>204</v>
      </c>
      <c r="L34" s="387">
        <v>9.0580130094497093</v>
      </c>
      <c r="M34" s="538" t="s">
        <v>204</v>
      </c>
      <c r="O34" s="420" t="s">
        <v>22</v>
      </c>
      <c r="P34" s="180" t="s">
        <v>22</v>
      </c>
      <c r="Q34" s="459">
        <v>835022.39899999998</v>
      </c>
      <c r="R34" s="407" t="s">
        <v>22</v>
      </c>
      <c r="S34" s="537" t="s">
        <v>204</v>
      </c>
      <c r="T34" s="535" t="s">
        <v>204</v>
      </c>
      <c r="U34" s="387">
        <v>15.614303285546711</v>
      </c>
      <c r="V34" s="538" t="s">
        <v>204</v>
      </c>
      <c r="X34" s="420" t="s">
        <v>22</v>
      </c>
      <c r="Y34" s="180" t="s">
        <v>22</v>
      </c>
      <c r="Z34" s="459">
        <v>1874.1289999999999</v>
      </c>
      <c r="AA34" s="407" t="s">
        <v>22</v>
      </c>
      <c r="AB34" s="537" t="s">
        <v>204</v>
      </c>
      <c r="AC34" s="535" t="s">
        <v>204</v>
      </c>
      <c r="AD34" s="387">
        <v>10.663141908329507</v>
      </c>
      <c r="AE34" s="538" t="s">
        <v>204</v>
      </c>
    </row>
    <row r="35" spans="1:62" ht="15" customHeight="1">
      <c r="A35" s="186"/>
      <c r="B35" s="186"/>
      <c r="C35" s="186"/>
      <c r="D35" s="186"/>
      <c r="E35" s="186"/>
      <c r="F35" s="419"/>
      <c r="G35" s="187"/>
      <c r="H35" s="425"/>
      <c r="I35" s="187"/>
      <c r="J35" s="187"/>
      <c r="K35" s="187"/>
      <c r="L35" s="188"/>
      <c r="M35" s="187"/>
      <c r="O35" s="481"/>
      <c r="P35" s="480"/>
      <c r="Q35" s="481"/>
      <c r="R35" s="480"/>
      <c r="S35" s="480"/>
      <c r="T35" s="480"/>
      <c r="U35" s="480"/>
      <c r="V35" s="480"/>
      <c r="X35" s="419"/>
      <c r="Y35" s="187"/>
      <c r="Z35" s="425"/>
      <c r="AA35" s="187"/>
      <c r="AB35" s="187"/>
      <c r="AC35" s="187"/>
      <c r="AD35" s="188"/>
      <c r="AE35" s="187"/>
    </row>
    <row r="36" spans="1:62" ht="15" customHeight="1">
      <c r="A36" s="3" t="s">
        <v>19</v>
      </c>
      <c r="B36" s="1" t="s">
        <v>160</v>
      </c>
      <c r="O36" s="479"/>
      <c r="P36" s="409"/>
      <c r="Q36" s="479"/>
      <c r="R36" s="409"/>
      <c r="S36" s="409"/>
      <c r="T36" s="409"/>
      <c r="U36" s="409"/>
      <c r="V36" s="409"/>
    </row>
    <row r="37" spans="1:62" ht="15" customHeight="1">
      <c r="A37" s="27"/>
      <c r="B37" s="1" t="s">
        <v>136</v>
      </c>
      <c r="O37" s="479"/>
      <c r="P37" s="409"/>
      <c r="Q37" s="479"/>
      <c r="R37" s="409"/>
      <c r="S37" s="409"/>
      <c r="T37" s="409"/>
      <c r="U37" s="409"/>
      <c r="V37" s="409"/>
    </row>
    <row r="38" spans="1:62" ht="15" customHeight="1">
      <c r="A38" s="19"/>
      <c r="C38" s="10"/>
      <c r="D38" s="10"/>
      <c r="E38" s="10"/>
      <c r="F38" s="413"/>
      <c r="G38" s="390"/>
      <c r="H38" s="413"/>
      <c r="I38" s="390"/>
      <c r="J38" s="390"/>
      <c r="K38" s="390"/>
      <c r="L38" s="390"/>
      <c r="M38" s="390"/>
      <c r="N38" s="10"/>
      <c r="O38" s="479"/>
      <c r="P38" s="409"/>
      <c r="Q38" s="479"/>
      <c r="R38" s="409"/>
      <c r="S38" s="409"/>
      <c r="T38" s="409"/>
      <c r="U38" s="409"/>
      <c r="V38" s="409"/>
      <c r="W38" s="10"/>
      <c r="X38" s="413"/>
      <c r="Y38" s="390"/>
      <c r="Z38" s="413"/>
      <c r="AA38" s="390"/>
      <c r="AB38" s="390"/>
      <c r="AC38" s="390"/>
      <c r="AD38" s="390"/>
      <c r="AE38" s="390"/>
    </row>
    <row r="39" spans="1:62" ht="15" customHeight="1">
      <c r="A39" s="19"/>
      <c r="B39" s="19"/>
      <c r="C39" s="10"/>
      <c r="D39" s="10"/>
      <c r="E39" s="10"/>
      <c r="F39" s="413"/>
      <c r="G39" s="390"/>
      <c r="H39" s="413"/>
      <c r="I39" s="390"/>
      <c r="J39" s="390"/>
      <c r="K39" s="390"/>
      <c r="L39" s="390"/>
      <c r="M39" s="390"/>
      <c r="N39" s="10"/>
      <c r="O39" s="479"/>
      <c r="P39" s="409"/>
      <c r="Q39" s="479"/>
      <c r="R39" s="409"/>
      <c r="S39" s="409"/>
      <c r="T39" s="409"/>
      <c r="U39" s="409"/>
      <c r="V39" s="409"/>
      <c r="W39" s="10"/>
      <c r="X39" s="413"/>
      <c r="Y39" s="390"/>
      <c r="Z39" s="413"/>
      <c r="AA39" s="390"/>
      <c r="AB39" s="390"/>
      <c r="AC39" s="390"/>
      <c r="AD39" s="390"/>
      <c r="AE39" s="390"/>
    </row>
    <row r="40" spans="1:62" ht="15" customHeight="1">
      <c r="A40" s="9"/>
      <c r="B40" s="9"/>
      <c r="C40" s="10"/>
      <c r="D40" s="10"/>
      <c r="E40" s="10"/>
      <c r="F40" s="413"/>
      <c r="G40" s="390"/>
      <c r="H40" s="413"/>
      <c r="I40" s="390"/>
      <c r="J40" s="390"/>
      <c r="K40" s="390"/>
      <c r="L40" s="390"/>
      <c r="M40" s="390"/>
      <c r="N40" s="10"/>
      <c r="O40" s="479"/>
      <c r="P40" s="409"/>
      <c r="Q40" s="479"/>
      <c r="R40" s="409"/>
      <c r="S40" s="409"/>
      <c r="T40" s="409"/>
      <c r="U40" s="409"/>
      <c r="V40" s="409"/>
      <c r="W40" s="10"/>
      <c r="X40" s="413"/>
      <c r="Y40" s="390"/>
      <c r="Z40" s="413"/>
      <c r="AA40" s="390"/>
      <c r="AB40" s="390"/>
      <c r="AC40" s="390"/>
      <c r="AD40" s="390"/>
      <c r="AE40" s="390"/>
    </row>
    <row r="41" spans="1:62" ht="12.75" customHeight="1">
      <c r="O41" s="479"/>
      <c r="P41" s="409"/>
      <c r="Q41" s="479"/>
      <c r="R41" s="409"/>
      <c r="S41" s="409"/>
      <c r="T41" s="409"/>
      <c r="U41" s="409"/>
      <c r="V41" s="409"/>
    </row>
    <row r="42" spans="1:62" s="209" customFormat="1" ht="21" customHeight="1" thickBot="1">
      <c r="A42" s="208" t="s">
        <v>198</v>
      </c>
      <c r="B42" s="208"/>
      <c r="C42" s="208"/>
      <c r="D42" s="208"/>
      <c r="E42" s="208"/>
      <c r="F42" s="415"/>
      <c r="G42" s="392"/>
      <c r="H42" s="415"/>
      <c r="I42" s="392"/>
      <c r="J42" s="392"/>
      <c r="K42" s="392"/>
      <c r="L42" s="392"/>
      <c r="M42" s="392"/>
      <c r="N42" s="208"/>
      <c r="O42" s="478"/>
      <c r="P42" s="408"/>
      <c r="Q42" s="478"/>
      <c r="R42" s="408"/>
      <c r="S42" s="408"/>
      <c r="T42" s="408"/>
      <c r="U42" s="408"/>
      <c r="V42" s="408"/>
      <c r="W42" s="208"/>
      <c r="X42" s="415"/>
      <c r="Y42" s="392"/>
      <c r="Z42" s="415"/>
      <c r="AA42" s="392"/>
      <c r="AB42" s="392"/>
      <c r="AC42" s="392"/>
      <c r="AD42" s="392"/>
      <c r="AE42" s="408" t="s">
        <v>206</v>
      </c>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row>
    <row r="43" spans="1:62" ht="27" customHeight="1">
      <c r="A43" s="659" t="s">
        <v>0</v>
      </c>
      <c r="B43" s="660"/>
      <c r="C43" s="660"/>
      <c r="D43" s="660"/>
      <c r="E43" s="661"/>
      <c r="F43" s="416" t="s">
        <v>28</v>
      </c>
      <c r="G43" s="393"/>
      <c r="H43" s="421"/>
      <c r="I43" s="393"/>
      <c r="J43" s="393"/>
      <c r="K43" s="393"/>
      <c r="L43" s="393"/>
      <c r="M43" s="395"/>
      <c r="O43" s="683" t="s">
        <v>27</v>
      </c>
      <c r="P43" s="684"/>
      <c r="Q43" s="684"/>
      <c r="R43" s="684"/>
      <c r="S43" s="684"/>
      <c r="T43" s="684"/>
      <c r="U43" s="684"/>
      <c r="V43" s="685"/>
      <c r="X43" s="426" t="s">
        <v>123</v>
      </c>
      <c r="Y43" s="393"/>
      <c r="Z43" s="421"/>
      <c r="AA43" s="393"/>
      <c r="AB43" s="393"/>
      <c r="AC43" s="393"/>
      <c r="AD43" s="393"/>
      <c r="AE43" s="395"/>
    </row>
    <row r="44" spans="1:62" ht="21" customHeight="1">
      <c r="A44" s="662"/>
      <c r="B44" s="652"/>
      <c r="C44" s="652"/>
      <c r="D44" s="652"/>
      <c r="E44" s="653"/>
      <c r="F44" s="680" t="s">
        <v>13</v>
      </c>
      <c r="G44" s="676" t="s">
        <v>131</v>
      </c>
      <c r="H44" s="678" t="s">
        <v>14</v>
      </c>
      <c r="I44" s="672" t="s">
        <v>130</v>
      </c>
      <c r="J44" s="396" t="s">
        <v>128</v>
      </c>
      <c r="K44" s="397"/>
      <c r="L44" s="397"/>
      <c r="M44" s="398"/>
      <c r="O44" s="674" t="s">
        <v>13</v>
      </c>
      <c r="P44" s="676" t="s">
        <v>131</v>
      </c>
      <c r="Q44" s="678" t="s">
        <v>14</v>
      </c>
      <c r="R44" s="672" t="s">
        <v>130</v>
      </c>
      <c r="S44" s="686" t="s">
        <v>128</v>
      </c>
      <c r="T44" s="687"/>
      <c r="U44" s="687"/>
      <c r="V44" s="688"/>
      <c r="X44" s="674" t="s">
        <v>13</v>
      </c>
      <c r="Y44" s="676" t="s">
        <v>131</v>
      </c>
      <c r="Z44" s="678" t="s">
        <v>14</v>
      </c>
      <c r="AA44" s="672" t="s">
        <v>130</v>
      </c>
      <c r="AB44" s="396" t="s">
        <v>128</v>
      </c>
      <c r="AC44" s="397"/>
      <c r="AD44" s="397"/>
      <c r="AE44" s="398"/>
    </row>
    <row r="45" spans="1:62" ht="31.5" customHeight="1" thickBot="1">
      <c r="A45" s="663"/>
      <c r="B45" s="664"/>
      <c r="C45" s="664"/>
      <c r="D45" s="664"/>
      <c r="E45" s="665"/>
      <c r="F45" s="681"/>
      <c r="G45" s="677"/>
      <c r="H45" s="679"/>
      <c r="I45" s="673"/>
      <c r="J45" s="399" t="s">
        <v>13</v>
      </c>
      <c r="K45" s="400" t="s">
        <v>131</v>
      </c>
      <c r="L45" s="401" t="s">
        <v>14</v>
      </c>
      <c r="M45" s="402" t="s">
        <v>132</v>
      </c>
      <c r="O45" s="675"/>
      <c r="P45" s="682"/>
      <c r="Q45" s="679"/>
      <c r="R45" s="673"/>
      <c r="S45" s="399" t="s">
        <v>13</v>
      </c>
      <c r="T45" s="400" t="s">
        <v>131</v>
      </c>
      <c r="U45" s="401" t="s">
        <v>14</v>
      </c>
      <c r="V45" s="402" t="s">
        <v>132</v>
      </c>
      <c r="X45" s="675"/>
      <c r="Y45" s="677"/>
      <c r="Z45" s="679"/>
      <c r="AA45" s="673"/>
      <c r="AB45" s="399" t="s">
        <v>13</v>
      </c>
      <c r="AC45" s="400" t="s">
        <v>131</v>
      </c>
      <c r="AD45" s="401" t="s">
        <v>14</v>
      </c>
      <c r="AE45" s="402" t="s">
        <v>132</v>
      </c>
    </row>
    <row r="46" spans="1:62" ht="12" customHeight="1" thickTop="1">
      <c r="A46" s="666" t="s">
        <v>1</v>
      </c>
      <c r="B46" s="28"/>
      <c r="C46" s="11"/>
      <c r="D46" s="11"/>
      <c r="E46" s="12"/>
      <c r="F46" s="417" t="s">
        <v>15</v>
      </c>
      <c r="G46" s="394" t="s">
        <v>15</v>
      </c>
      <c r="H46" s="422" t="s">
        <v>16</v>
      </c>
      <c r="I46" s="403" t="s">
        <v>129</v>
      </c>
      <c r="J46" s="404" t="s">
        <v>23</v>
      </c>
      <c r="K46" s="394" t="s">
        <v>23</v>
      </c>
      <c r="L46" s="394" t="s">
        <v>192</v>
      </c>
      <c r="M46" s="405" t="s">
        <v>192</v>
      </c>
      <c r="O46" s="427" t="s">
        <v>15</v>
      </c>
      <c r="P46" s="394" t="s">
        <v>15</v>
      </c>
      <c r="Q46" s="422" t="s">
        <v>16</v>
      </c>
      <c r="R46" s="403" t="s">
        <v>129</v>
      </c>
      <c r="S46" s="404" t="s">
        <v>23</v>
      </c>
      <c r="T46" s="394" t="s">
        <v>23</v>
      </c>
      <c r="U46" s="394" t="s">
        <v>23</v>
      </c>
      <c r="V46" s="405" t="s">
        <v>23</v>
      </c>
      <c r="X46" s="427" t="s">
        <v>15</v>
      </c>
      <c r="Y46" s="394" t="s">
        <v>15</v>
      </c>
      <c r="Z46" s="422" t="s">
        <v>16</v>
      </c>
      <c r="AA46" s="403" t="s">
        <v>129</v>
      </c>
      <c r="AB46" s="404" t="s">
        <v>23</v>
      </c>
      <c r="AC46" s="394" t="s">
        <v>23</v>
      </c>
      <c r="AD46" s="394" t="s">
        <v>192</v>
      </c>
      <c r="AE46" s="405" t="s">
        <v>23</v>
      </c>
    </row>
    <row r="47" spans="1:62" ht="49.5" customHeight="1">
      <c r="A47" s="644"/>
      <c r="B47" s="4" t="s">
        <v>2</v>
      </c>
      <c r="C47" s="4"/>
      <c r="D47" s="5"/>
      <c r="E47" s="13"/>
      <c r="F47" s="441">
        <v>6225577</v>
      </c>
      <c r="G47" s="112" t="s">
        <v>22</v>
      </c>
      <c r="H47" s="443">
        <v>11022710.357999999</v>
      </c>
      <c r="I47" s="406" t="s">
        <v>22</v>
      </c>
      <c r="J47" s="372">
        <v>6.8541117427363076</v>
      </c>
      <c r="K47" s="533" t="s">
        <v>204</v>
      </c>
      <c r="L47" s="372">
        <v>7.1433412605781115</v>
      </c>
      <c r="M47" s="534" t="s">
        <v>204</v>
      </c>
      <c r="O47" s="460">
        <v>16405338</v>
      </c>
      <c r="P47" s="112" t="s">
        <v>22</v>
      </c>
      <c r="Q47" s="443">
        <v>29733388.463</v>
      </c>
      <c r="R47" s="406" t="s">
        <v>22</v>
      </c>
      <c r="S47" s="372">
        <v>6.7858138766493994</v>
      </c>
      <c r="T47" s="533" t="s">
        <v>204</v>
      </c>
      <c r="U47" s="372">
        <v>6.085041069663589</v>
      </c>
      <c r="V47" s="534" t="s">
        <v>204</v>
      </c>
      <c r="X47" s="460">
        <v>1968761</v>
      </c>
      <c r="Y47" s="112" t="s">
        <v>22</v>
      </c>
      <c r="Z47" s="443">
        <v>11486092.753</v>
      </c>
      <c r="AA47" s="406" t="s">
        <v>22</v>
      </c>
      <c r="AB47" s="372">
        <v>-0.74868472261712782</v>
      </c>
      <c r="AC47" s="533" t="s">
        <v>204</v>
      </c>
      <c r="AD47" s="372">
        <v>0.18859876031733336</v>
      </c>
      <c r="AE47" s="534" t="s">
        <v>204</v>
      </c>
    </row>
    <row r="48" spans="1:62" ht="49.5" customHeight="1">
      <c r="A48" s="644"/>
      <c r="B48" s="237" t="s">
        <v>3</v>
      </c>
      <c r="C48" s="237"/>
      <c r="D48" s="238"/>
      <c r="E48" s="239"/>
      <c r="F48" s="445">
        <v>82359</v>
      </c>
      <c r="G48" s="446">
        <v>132.29135227144408</v>
      </c>
      <c r="H48" s="447">
        <v>43967.722000000002</v>
      </c>
      <c r="I48" s="448">
        <v>39.888303849052299</v>
      </c>
      <c r="J48" s="378">
        <v>6.0630255888526818</v>
      </c>
      <c r="K48" s="383">
        <v>-0.74034226758466559</v>
      </c>
      <c r="L48" s="378">
        <v>15.513712046150701</v>
      </c>
      <c r="M48" s="388">
        <v>7.8123107671389675</v>
      </c>
      <c r="O48" s="461">
        <v>236745</v>
      </c>
      <c r="P48" s="446">
        <v>144.30973625779609</v>
      </c>
      <c r="Q48" s="447">
        <v>121470.788</v>
      </c>
      <c r="R48" s="448">
        <v>40.853328288216233</v>
      </c>
      <c r="S48" s="378">
        <v>4.513950203072568</v>
      </c>
      <c r="T48" s="383">
        <v>-2.1274957703661812</v>
      </c>
      <c r="U48" s="378">
        <v>15.453836277409238</v>
      </c>
      <c r="V48" s="388">
        <v>8.8314008396277046</v>
      </c>
      <c r="X48" s="461">
        <v>79459</v>
      </c>
      <c r="Y48" s="446">
        <v>403.59901481185375</v>
      </c>
      <c r="Z48" s="447">
        <v>61846.67</v>
      </c>
      <c r="AA48" s="448">
        <v>53.84482898577199</v>
      </c>
      <c r="AB48" s="378">
        <v>1.6333682944923424</v>
      </c>
      <c r="AC48" s="383">
        <v>2.4000216122599625</v>
      </c>
      <c r="AD48" s="378">
        <v>12.688589315252869</v>
      </c>
      <c r="AE48" s="388">
        <v>12.476460105844424</v>
      </c>
    </row>
    <row r="49" spans="1:31" ht="49.5" customHeight="1">
      <c r="A49" s="644"/>
      <c r="B49" s="113"/>
      <c r="C49" s="641" t="s">
        <v>7</v>
      </c>
      <c r="D49" s="667"/>
      <c r="E49" s="642"/>
      <c r="F49" s="449">
        <v>51690</v>
      </c>
      <c r="G49" s="433">
        <v>83.028448608056735</v>
      </c>
      <c r="H49" s="434">
        <v>36613.629000000001</v>
      </c>
      <c r="I49" s="435">
        <v>33.216539136789322</v>
      </c>
      <c r="J49" s="375">
        <v>5.4467564259485783</v>
      </c>
      <c r="K49" s="376">
        <v>-1.317081106037449</v>
      </c>
      <c r="L49" s="375">
        <v>15.991651709788584</v>
      </c>
      <c r="M49" s="377">
        <v>8.2583857709747122</v>
      </c>
      <c r="O49" s="432">
        <v>148308</v>
      </c>
      <c r="P49" s="433">
        <v>90.402282476593911</v>
      </c>
      <c r="Q49" s="434">
        <v>99195.413</v>
      </c>
      <c r="R49" s="435">
        <v>33.361624129533034</v>
      </c>
      <c r="S49" s="375">
        <v>3.9022544802365076</v>
      </c>
      <c r="T49" s="376">
        <v>-2.7003206622030547</v>
      </c>
      <c r="U49" s="375">
        <v>15.092868692456719</v>
      </c>
      <c r="V49" s="377">
        <v>8.4911383659435131</v>
      </c>
      <c r="X49" s="432">
        <v>46094</v>
      </c>
      <c r="Y49" s="433">
        <v>234.12694583039791</v>
      </c>
      <c r="Z49" s="434">
        <v>52484.409</v>
      </c>
      <c r="AA49" s="435">
        <v>45.69387530523975</v>
      </c>
      <c r="AB49" s="375">
        <v>-1.8064845980145634</v>
      </c>
      <c r="AC49" s="376">
        <v>-1.0657792014555696</v>
      </c>
      <c r="AD49" s="375">
        <v>13.53298332001394</v>
      </c>
      <c r="AE49" s="377">
        <v>13.319264591793072</v>
      </c>
    </row>
    <row r="50" spans="1:31" ht="49.5" customHeight="1">
      <c r="A50" s="644"/>
      <c r="B50" s="463"/>
      <c r="C50" s="649" t="s">
        <v>125</v>
      </c>
      <c r="D50" s="650"/>
      <c r="E50" s="643"/>
      <c r="F50" s="449">
        <v>16247</v>
      </c>
      <c r="G50" s="433">
        <v>26.097179426099782</v>
      </c>
      <c r="H50" s="434">
        <v>3734.6950000000002</v>
      </c>
      <c r="I50" s="435">
        <v>3.3881821064902198</v>
      </c>
      <c r="J50" s="375">
        <v>6.3424532006807226</v>
      </c>
      <c r="K50" s="376">
        <v>-0.47883842157378353</v>
      </c>
      <c r="L50" s="375">
        <v>11.774011901387823</v>
      </c>
      <c r="M50" s="377">
        <v>4.3219397363646266</v>
      </c>
      <c r="O50" s="432">
        <v>45667</v>
      </c>
      <c r="P50" s="433">
        <v>27.836671210309717</v>
      </c>
      <c r="Q50" s="434">
        <v>10609.734</v>
      </c>
      <c r="R50" s="435">
        <v>3.5682895722439008</v>
      </c>
      <c r="S50" s="375">
        <v>5.923967248857636</v>
      </c>
      <c r="T50" s="376">
        <v>-0.80707970141735075</v>
      </c>
      <c r="U50" s="375">
        <v>14.802056707145582</v>
      </c>
      <c r="V50" s="377">
        <v>8.2170073646460082</v>
      </c>
      <c r="X50" s="432">
        <v>19856</v>
      </c>
      <c r="Y50" s="433">
        <v>100.85530950684212</v>
      </c>
      <c r="Z50" s="434">
        <v>5000.902</v>
      </c>
      <c r="AA50" s="435">
        <v>4.3538756890970056</v>
      </c>
      <c r="AB50" s="375">
        <v>9.5080520626516574</v>
      </c>
      <c r="AC50" s="376">
        <v>10.334106663074166</v>
      </c>
      <c r="AD50" s="375">
        <v>3.2410820438955454</v>
      </c>
      <c r="AE50" s="377">
        <v>3.046737175035986</v>
      </c>
    </row>
    <row r="51" spans="1:31" ht="49.5" customHeight="1" thickBot="1">
      <c r="A51" s="645"/>
      <c r="B51" s="464"/>
      <c r="C51" s="654" t="s">
        <v>8</v>
      </c>
      <c r="D51" s="655"/>
      <c r="E51" s="656"/>
      <c r="F51" s="450">
        <v>14422</v>
      </c>
      <c r="G51" s="410">
        <v>23.165724237287563</v>
      </c>
      <c r="H51" s="431">
        <v>3619.3980000000001</v>
      </c>
      <c r="I51" s="411">
        <v>3.2835826057727573</v>
      </c>
      <c r="J51" s="379">
        <v>8.0056916048827986</v>
      </c>
      <c r="K51" s="380">
        <v>1.077712259607793</v>
      </c>
      <c r="L51" s="379">
        <v>14.692637567706043</v>
      </c>
      <c r="M51" s="381">
        <v>7.0459780498796079</v>
      </c>
      <c r="O51" s="429">
        <v>42770</v>
      </c>
      <c r="P51" s="410">
        <v>26.070782570892476</v>
      </c>
      <c r="Q51" s="431">
        <v>11665.641</v>
      </c>
      <c r="R51" s="411">
        <v>3.9234145864392929</v>
      </c>
      <c r="S51" s="379">
        <v>5.1660970272197488</v>
      </c>
      <c r="T51" s="380">
        <v>-1.5167902838672944</v>
      </c>
      <c r="U51" s="379">
        <v>19.249831485173232</v>
      </c>
      <c r="V51" s="381">
        <v>12.409657650850761</v>
      </c>
      <c r="X51" s="429">
        <v>13509</v>
      </c>
      <c r="Y51" s="410">
        <v>68.61675947461373</v>
      </c>
      <c r="Z51" s="431">
        <v>4361.3590000000004</v>
      </c>
      <c r="AA51" s="411">
        <v>3.7970779914352306</v>
      </c>
      <c r="AB51" s="379">
        <v>3.059200488251463</v>
      </c>
      <c r="AC51" s="380">
        <v>3.8366093187042054</v>
      </c>
      <c r="AD51" s="379">
        <v>14.454181681910242</v>
      </c>
      <c r="AE51" s="381">
        <v>14.238728855486499</v>
      </c>
    </row>
    <row r="52" spans="1:31" ht="49.5" customHeight="1">
      <c r="A52" s="644" t="s">
        <v>30</v>
      </c>
      <c r="B52" s="634" t="s">
        <v>4</v>
      </c>
      <c r="C52" s="634" t="s">
        <v>5</v>
      </c>
      <c r="D52" s="25" t="s">
        <v>6</v>
      </c>
      <c r="E52" s="240"/>
      <c r="F52" s="451">
        <v>92205</v>
      </c>
      <c r="G52" s="295">
        <v>158.14478667905377</v>
      </c>
      <c r="H52" s="423" t="s">
        <v>22</v>
      </c>
      <c r="I52" s="406" t="s">
        <v>22</v>
      </c>
      <c r="J52" s="372">
        <v>-7.1263094278807415</v>
      </c>
      <c r="K52" s="295">
        <v>-6.7703349856118535</v>
      </c>
      <c r="L52" s="533" t="s">
        <v>204</v>
      </c>
      <c r="M52" s="534" t="s">
        <v>204</v>
      </c>
      <c r="O52" s="430">
        <v>320483</v>
      </c>
      <c r="P52" s="295">
        <v>207.12329071673932</v>
      </c>
      <c r="Q52" s="423" t="s">
        <v>22</v>
      </c>
      <c r="R52" s="406" t="s">
        <v>22</v>
      </c>
      <c r="S52" s="372">
        <v>-14.265115420524495</v>
      </c>
      <c r="T52" s="295">
        <v>-13.711956616175286</v>
      </c>
      <c r="U52" s="533" t="s">
        <v>204</v>
      </c>
      <c r="V52" s="534" t="s">
        <v>204</v>
      </c>
      <c r="X52" s="430">
        <v>45621</v>
      </c>
      <c r="Y52" s="295">
        <v>223.420979171666</v>
      </c>
      <c r="Z52" s="423" t="s">
        <v>22</v>
      </c>
      <c r="AA52" s="406" t="s">
        <v>22</v>
      </c>
      <c r="AB52" s="372">
        <v>-16.984805750159225</v>
      </c>
      <c r="AC52" s="295">
        <v>-16.155533316443666</v>
      </c>
      <c r="AD52" s="533" t="s">
        <v>204</v>
      </c>
      <c r="AE52" s="534" t="s">
        <v>204</v>
      </c>
    </row>
    <row r="53" spans="1:31" ht="49.5" customHeight="1">
      <c r="A53" s="644"/>
      <c r="B53" s="634"/>
      <c r="C53" s="634"/>
      <c r="D53" s="350"/>
      <c r="E53" s="16" t="s">
        <v>7</v>
      </c>
      <c r="F53" s="451">
        <v>42112</v>
      </c>
      <c r="G53" s="295">
        <v>72.228114057028492</v>
      </c>
      <c r="H53" s="423" t="s">
        <v>22</v>
      </c>
      <c r="I53" s="406" t="s">
        <v>22</v>
      </c>
      <c r="J53" s="372">
        <v>-6.1863708258147909</v>
      </c>
      <c r="K53" s="295">
        <v>-5.8267937042771507</v>
      </c>
      <c r="L53" s="533" t="s">
        <v>204</v>
      </c>
      <c r="M53" s="534" t="s">
        <v>204</v>
      </c>
      <c r="O53" s="430">
        <v>169322</v>
      </c>
      <c r="P53" s="295">
        <v>109.43023446092222</v>
      </c>
      <c r="Q53" s="423" t="s">
        <v>22</v>
      </c>
      <c r="R53" s="406" t="s">
        <v>22</v>
      </c>
      <c r="S53" s="372">
        <v>-12.033207954946903</v>
      </c>
      <c r="T53" s="295">
        <v>-11.465648953161931</v>
      </c>
      <c r="U53" s="533" t="s">
        <v>204</v>
      </c>
      <c r="V53" s="534" t="s">
        <v>204</v>
      </c>
      <c r="X53" s="430">
        <v>21030</v>
      </c>
      <c r="Y53" s="295">
        <v>102.99079792157418</v>
      </c>
      <c r="Z53" s="423" t="s">
        <v>22</v>
      </c>
      <c r="AA53" s="406" t="s">
        <v>22</v>
      </c>
      <c r="AB53" s="372">
        <v>-20.907142051224199</v>
      </c>
      <c r="AC53" s="295">
        <v>-20.117051425123847</v>
      </c>
      <c r="AD53" s="533" t="s">
        <v>204</v>
      </c>
      <c r="AE53" s="534" t="s">
        <v>204</v>
      </c>
    </row>
    <row r="54" spans="1:31" ht="49.5" customHeight="1">
      <c r="A54" s="644"/>
      <c r="B54" s="634"/>
      <c r="C54" s="634"/>
      <c r="D54" s="350"/>
      <c r="E54" s="16" t="s">
        <v>125</v>
      </c>
      <c r="F54" s="451">
        <v>23373</v>
      </c>
      <c r="G54" s="295">
        <v>40.088044022010997</v>
      </c>
      <c r="H54" s="423" t="s">
        <v>22</v>
      </c>
      <c r="I54" s="406" t="s">
        <v>22</v>
      </c>
      <c r="J54" s="372">
        <v>-9.7044620436546296</v>
      </c>
      <c r="K54" s="295">
        <v>-9.3583693712802045</v>
      </c>
      <c r="L54" s="533" t="s">
        <v>204</v>
      </c>
      <c r="M54" s="534" t="s">
        <v>204</v>
      </c>
      <c r="O54" s="430">
        <v>70025</v>
      </c>
      <c r="P54" s="295">
        <v>45.256092936098554</v>
      </c>
      <c r="Q54" s="423" t="s">
        <v>22</v>
      </c>
      <c r="R54" s="406" t="s">
        <v>22</v>
      </c>
      <c r="S54" s="372">
        <v>-20.483063261528685</v>
      </c>
      <c r="T54" s="295">
        <v>-19.970022462937635</v>
      </c>
      <c r="U54" s="533" t="s">
        <v>204</v>
      </c>
      <c r="V54" s="534" t="s">
        <v>204</v>
      </c>
      <c r="X54" s="430">
        <v>13036</v>
      </c>
      <c r="Y54" s="295">
        <v>63.841561659802238</v>
      </c>
      <c r="Z54" s="423" t="s">
        <v>22</v>
      </c>
      <c r="AA54" s="406" t="s">
        <v>22</v>
      </c>
      <c r="AB54" s="372">
        <v>-15.548069448043535</v>
      </c>
      <c r="AC54" s="295">
        <v>-14.704444872884125</v>
      </c>
      <c r="AD54" s="533" t="s">
        <v>204</v>
      </c>
      <c r="AE54" s="534" t="s">
        <v>204</v>
      </c>
    </row>
    <row r="55" spans="1:31" ht="49.5" customHeight="1">
      <c r="A55" s="644"/>
      <c r="B55" s="634"/>
      <c r="C55" s="634"/>
      <c r="D55" s="351"/>
      <c r="E55" s="16" t="s">
        <v>8</v>
      </c>
      <c r="F55" s="451">
        <v>26720</v>
      </c>
      <c r="G55" s="295">
        <v>45.828628600014284</v>
      </c>
      <c r="H55" s="423" t="s">
        <v>22</v>
      </c>
      <c r="I55" s="406" t="s">
        <v>22</v>
      </c>
      <c r="J55" s="372">
        <v>-6.2653476461095892</v>
      </c>
      <c r="K55" s="295">
        <v>-5.9060732338686535</v>
      </c>
      <c r="L55" s="533" t="s">
        <v>204</v>
      </c>
      <c r="M55" s="534" t="s">
        <v>204</v>
      </c>
      <c r="O55" s="430">
        <v>81136</v>
      </c>
      <c r="P55" s="295">
        <v>52.436963319718551</v>
      </c>
      <c r="Q55" s="423" t="s">
        <v>22</v>
      </c>
      <c r="R55" s="406" t="s">
        <v>22</v>
      </c>
      <c r="S55" s="372">
        <v>-13.000214454214017</v>
      </c>
      <c r="T55" s="295">
        <v>-12.438894548236519</v>
      </c>
      <c r="U55" s="533" t="s">
        <v>204</v>
      </c>
      <c r="V55" s="534" t="s">
        <v>204</v>
      </c>
      <c r="X55" s="430">
        <v>11555</v>
      </c>
      <c r="Y55" s="295">
        <v>56.588619590289575</v>
      </c>
      <c r="Z55" s="423" t="s">
        <v>22</v>
      </c>
      <c r="AA55" s="406" t="s">
        <v>22</v>
      </c>
      <c r="AB55" s="372">
        <v>-10.634184068058786</v>
      </c>
      <c r="AC55" s="295">
        <v>-9.7414726995131389</v>
      </c>
      <c r="AD55" s="533" t="s">
        <v>204</v>
      </c>
      <c r="AE55" s="534" t="s">
        <v>204</v>
      </c>
    </row>
    <row r="56" spans="1:31" ht="49.5" customHeight="1">
      <c r="A56" s="644"/>
      <c r="B56" s="634"/>
      <c r="C56" s="634"/>
      <c r="D56" s="22" t="s">
        <v>3</v>
      </c>
      <c r="E56" s="15"/>
      <c r="F56" s="451">
        <v>18744</v>
      </c>
      <c r="G56" s="295">
        <v>32.148645751447141</v>
      </c>
      <c r="H56" s="451">
        <v>5028.4989999999998</v>
      </c>
      <c r="I56" s="412">
        <v>4.5232957576788788</v>
      </c>
      <c r="J56" s="372">
        <v>-7.033032437258214</v>
      </c>
      <c r="K56" s="295">
        <v>-6.6767004747431855</v>
      </c>
      <c r="L56" s="295">
        <v>3.5370196651399795</v>
      </c>
      <c r="M56" s="377">
        <v>0.6837641433135957</v>
      </c>
      <c r="O56" s="430">
        <v>75289</v>
      </c>
      <c r="P56" s="295">
        <v>48.6581361094741</v>
      </c>
      <c r="Q56" s="451">
        <v>21949.409</v>
      </c>
      <c r="R56" s="412">
        <v>7.2379607499737784</v>
      </c>
      <c r="S56" s="372">
        <v>0.12101385675151732</v>
      </c>
      <c r="T56" s="295">
        <v>0.76699151901675577</v>
      </c>
      <c r="U56" s="295">
        <v>10.53157045419124</v>
      </c>
      <c r="V56" s="377">
        <v>7.10502370817197</v>
      </c>
      <c r="X56" s="430">
        <v>20402</v>
      </c>
      <c r="Y56" s="295">
        <v>99.915276233759215</v>
      </c>
      <c r="Z56" s="451">
        <v>7475.9750000000004</v>
      </c>
      <c r="AA56" s="412">
        <v>6.1246156231986602</v>
      </c>
      <c r="AB56" s="372">
        <v>-7.691611618858019</v>
      </c>
      <c r="AC56" s="295">
        <v>-6.7695057010569002</v>
      </c>
      <c r="AD56" s="295">
        <v>7.697951470357097</v>
      </c>
      <c r="AE56" s="377">
        <v>6.4672102011709427</v>
      </c>
    </row>
    <row r="57" spans="1:31" ht="49.5" customHeight="1">
      <c r="A57" s="644"/>
      <c r="B57" s="634"/>
      <c r="C57" s="634"/>
      <c r="D57" s="23"/>
      <c r="E57" s="16" t="s">
        <v>7</v>
      </c>
      <c r="F57" s="451">
        <v>10133</v>
      </c>
      <c r="G57" s="295">
        <v>17.379546916315299</v>
      </c>
      <c r="H57" s="451">
        <v>2896.9720000000002</v>
      </c>
      <c r="I57" s="412">
        <v>2.6059190143449369</v>
      </c>
      <c r="J57" s="372">
        <v>2.8835414762920237</v>
      </c>
      <c r="K57" s="295">
        <v>3.2778825546971149</v>
      </c>
      <c r="L57" s="295">
        <v>0.6757888547314792</v>
      </c>
      <c r="M57" s="296">
        <v>-2.0986173566220003</v>
      </c>
      <c r="O57" s="430">
        <v>40238</v>
      </c>
      <c r="P57" s="295">
        <v>26.005207676725934</v>
      </c>
      <c r="Q57" s="451">
        <v>12952.403</v>
      </c>
      <c r="R57" s="412">
        <v>4.2711393519453136</v>
      </c>
      <c r="S57" s="372">
        <v>6.3596954958765224</v>
      </c>
      <c r="T57" s="295">
        <v>7.0459249377194908</v>
      </c>
      <c r="U57" s="295">
        <v>9.8089991575524493</v>
      </c>
      <c r="V57" s="296">
        <v>6.4048525666661646</v>
      </c>
      <c r="X57" s="430">
        <v>8557</v>
      </c>
      <c r="Y57" s="295">
        <v>41.906431660243001</v>
      </c>
      <c r="Z57" s="451">
        <v>3634.2550000000001</v>
      </c>
      <c r="AA57" s="412">
        <v>2.9773260279345299</v>
      </c>
      <c r="AB57" s="372">
        <v>-9.2673099353196875</v>
      </c>
      <c r="AC57" s="295">
        <v>-8.3609443068656049</v>
      </c>
      <c r="AD57" s="295">
        <v>4.3396387299707868</v>
      </c>
      <c r="AE57" s="296">
        <v>3.1472752946059614</v>
      </c>
    </row>
    <row r="58" spans="1:31" ht="49.5" customHeight="1">
      <c r="A58" s="644"/>
      <c r="B58" s="634"/>
      <c r="C58" s="634"/>
      <c r="D58" s="23"/>
      <c r="E58" s="16" t="s">
        <v>125</v>
      </c>
      <c r="F58" s="451">
        <v>3762</v>
      </c>
      <c r="G58" s="295">
        <v>6.4523690416636867</v>
      </c>
      <c r="H58" s="451">
        <v>949.45699999999999</v>
      </c>
      <c r="I58" s="412">
        <v>0.85406695321974124</v>
      </c>
      <c r="J58" s="372">
        <v>2.0341741253051282</v>
      </c>
      <c r="K58" s="295">
        <v>2.4252596738913041</v>
      </c>
      <c r="L58" s="295">
        <v>8.1593061086859393</v>
      </c>
      <c r="M58" s="296">
        <v>5.1786704057304576</v>
      </c>
      <c r="O58" s="430">
        <v>13387</v>
      </c>
      <c r="P58" s="295">
        <v>8.6518145824427179</v>
      </c>
      <c r="Q58" s="451">
        <v>3294.8359999999998</v>
      </c>
      <c r="R58" s="412">
        <v>1.0864936566447236</v>
      </c>
      <c r="S58" s="372">
        <v>12.704158949318071</v>
      </c>
      <c r="T58" s="295">
        <v>13.431322671709239</v>
      </c>
      <c r="U58" s="295">
        <v>14.185924731961606</v>
      </c>
      <c r="V58" s="296">
        <v>10.646090753092579</v>
      </c>
      <c r="X58" s="430">
        <v>5784</v>
      </c>
      <c r="Y58" s="295">
        <v>28.326142424079176</v>
      </c>
      <c r="Z58" s="451">
        <v>1610.52</v>
      </c>
      <c r="AA58" s="412">
        <v>1.3194019446926863</v>
      </c>
      <c r="AB58" s="372">
        <v>7.5892857142857224</v>
      </c>
      <c r="AC58" s="295">
        <v>8.6640387111586108</v>
      </c>
      <c r="AD58" s="295">
        <v>10.5853707773976</v>
      </c>
      <c r="AE58" s="296">
        <v>9.3216329093522887</v>
      </c>
    </row>
    <row r="59" spans="1:31" ht="49.5" customHeight="1">
      <c r="A59" s="644"/>
      <c r="B59" s="634"/>
      <c r="C59" s="634"/>
      <c r="D59" s="24"/>
      <c r="E59" s="16" t="s">
        <v>8</v>
      </c>
      <c r="F59" s="451">
        <v>4849</v>
      </c>
      <c r="G59" s="295">
        <v>8.316729793468161</v>
      </c>
      <c r="H59" s="451">
        <v>1182.07</v>
      </c>
      <c r="I59" s="412">
        <v>1.0633097901142017</v>
      </c>
      <c r="J59" s="372">
        <v>-26.818593419861145</v>
      </c>
      <c r="K59" s="295">
        <v>-26.538097294087109</v>
      </c>
      <c r="L59" s="295">
        <v>7.3284072935412468</v>
      </c>
      <c r="M59" s="296">
        <v>4.3706693583606153</v>
      </c>
      <c r="O59" s="430">
        <v>21664</v>
      </c>
      <c r="P59" s="295">
        <v>14.001113850305448</v>
      </c>
      <c r="Q59" s="451">
        <v>5702.17</v>
      </c>
      <c r="R59" s="412">
        <v>1.8803277413837423</v>
      </c>
      <c r="S59" s="372">
        <v>-15.003138731952291</v>
      </c>
      <c r="T59" s="295">
        <v>-14.454741631016276</v>
      </c>
      <c r="U59" s="295">
        <v>10.141079524240254</v>
      </c>
      <c r="V59" s="296">
        <v>6.7266382375017741</v>
      </c>
      <c r="X59" s="430">
        <v>6061</v>
      </c>
      <c r="Y59" s="295">
        <v>29.682702149437052</v>
      </c>
      <c r="Z59" s="451">
        <v>2231.1999999999998</v>
      </c>
      <c r="AA59" s="412">
        <v>1.8278876505714436</v>
      </c>
      <c r="AB59" s="372">
        <v>-16.915695681973958</v>
      </c>
      <c r="AC59" s="295">
        <v>-16.085732879766752</v>
      </c>
      <c r="AD59" s="295">
        <v>11.440034802535052</v>
      </c>
      <c r="AE59" s="296">
        <v>10.166530079385566</v>
      </c>
    </row>
    <row r="60" spans="1:31" ht="49.5" customHeight="1">
      <c r="A60" s="644"/>
      <c r="B60" s="634"/>
      <c r="C60" s="634"/>
      <c r="D60" s="25" t="s">
        <v>20</v>
      </c>
      <c r="E60" s="15"/>
      <c r="F60" s="451">
        <v>283</v>
      </c>
      <c r="G60" s="295">
        <v>0.48538554991781591</v>
      </c>
      <c r="H60" s="451">
        <v>4345.2269999999999</v>
      </c>
      <c r="I60" s="412">
        <v>3.9086707296256247</v>
      </c>
      <c r="J60" s="372">
        <v>18.410041841004187</v>
      </c>
      <c r="K60" s="295">
        <v>18.863894254359678</v>
      </c>
      <c r="L60" s="295">
        <v>30.534179843571422</v>
      </c>
      <c r="M60" s="296">
        <v>26.936941187964763</v>
      </c>
      <c r="O60" s="430">
        <v>1194</v>
      </c>
      <c r="P60" s="295">
        <v>0.77166404806428657</v>
      </c>
      <c r="Q60" s="451">
        <v>18134.912</v>
      </c>
      <c r="R60" s="412">
        <v>5.9801054898666512</v>
      </c>
      <c r="S60" s="372">
        <v>-0.74812967581047474</v>
      </c>
      <c r="T60" s="295">
        <v>-0.10775970054027084</v>
      </c>
      <c r="U60" s="295">
        <v>-5.7139299440961793</v>
      </c>
      <c r="V60" s="296">
        <v>-8.6368561742893633</v>
      </c>
      <c r="X60" s="430">
        <v>654</v>
      </c>
      <c r="Y60" s="295">
        <v>3.2028522035525211</v>
      </c>
      <c r="Z60" s="451">
        <v>14646.933000000001</v>
      </c>
      <c r="AA60" s="412">
        <v>11.999349206457222</v>
      </c>
      <c r="AB60" s="372">
        <v>-7.8873239436619684</v>
      </c>
      <c r="AC60" s="295">
        <v>-6.9671730756244727</v>
      </c>
      <c r="AD60" s="295">
        <v>7.2796854325796403</v>
      </c>
      <c r="AE60" s="296">
        <v>6.0537239875884978</v>
      </c>
    </row>
    <row r="61" spans="1:31" ht="49.5" customHeight="1">
      <c r="A61" s="644"/>
      <c r="B61" s="634"/>
      <c r="C61" s="634"/>
      <c r="D61" s="25"/>
      <c r="E61" s="16" t="s">
        <v>7</v>
      </c>
      <c r="F61" s="451">
        <v>37</v>
      </c>
      <c r="G61" s="295">
        <v>6.3460301579361098E-2</v>
      </c>
      <c r="H61" s="451">
        <v>725.73099999999999</v>
      </c>
      <c r="I61" s="412">
        <v>0.65281825720081688</v>
      </c>
      <c r="J61" s="372">
        <v>60.869565217391312</v>
      </c>
      <c r="K61" s="295">
        <v>61.486160222968579</v>
      </c>
      <c r="L61" s="295">
        <v>-24.514519178962743</v>
      </c>
      <c r="M61" s="296">
        <v>-26.594735179644687</v>
      </c>
      <c r="O61" s="430">
        <v>173</v>
      </c>
      <c r="P61" s="295">
        <v>0.11180726994566295</v>
      </c>
      <c r="Q61" s="451">
        <v>3583.6680000000001</v>
      </c>
      <c r="R61" s="412">
        <v>1.1817378921198758</v>
      </c>
      <c r="S61" s="372">
        <v>-1.7045454545454533</v>
      </c>
      <c r="T61" s="295">
        <v>-1.0703462440837939</v>
      </c>
      <c r="U61" s="295">
        <v>-37.575916564155563</v>
      </c>
      <c r="V61" s="296">
        <v>-39.511101589496157</v>
      </c>
      <c r="X61" s="430">
        <v>77</v>
      </c>
      <c r="Y61" s="295">
        <v>0.37709421968431822</v>
      </c>
      <c r="Z61" s="451">
        <v>2126.7429999999999</v>
      </c>
      <c r="AA61" s="412">
        <v>1.7423123277336252</v>
      </c>
      <c r="AB61" s="372">
        <v>-25.961538461538453</v>
      </c>
      <c r="AC61" s="295">
        <v>-25.221938250476228</v>
      </c>
      <c r="AD61" s="295">
        <v>-3.3464265441785699</v>
      </c>
      <c r="AE61" s="296">
        <v>-4.4509558322694005</v>
      </c>
    </row>
    <row r="62" spans="1:31" ht="49.5" customHeight="1">
      <c r="A62" s="644"/>
      <c r="B62" s="634"/>
      <c r="C62" s="634"/>
      <c r="D62" s="25"/>
      <c r="E62" s="16" t="s">
        <v>125</v>
      </c>
      <c r="F62" s="451">
        <v>15</v>
      </c>
      <c r="G62" s="295">
        <v>2.5727149288930173E-2</v>
      </c>
      <c r="H62" s="451">
        <v>73.400999999999996</v>
      </c>
      <c r="I62" s="412">
        <v>6.6026548262093199E-2</v>
      </c>
      <c r="J62" s="372">
        <v>0</v>
      </c>
      <c r="K62" s="295">
        <v>0.38328878725073423</v>
      </c>
      <c r="L62" s="295">
        <v>120.64207773469201</v>
      </c>
      <c r="M62" s="296">
        <v>114.56166100375032</v>
      </c>
      <c r="O62" s="430">
        <v>52</v>
      </c>
      <c r="P62" s="295">
        <v>3.360680946343627E-2</v>
      </c>
      <c r="Q62" s="451">
        <v>578.83699999999999</v>
      </c>
      <c r="R62" s="412">
        <v>0.19087527534944437</v>
      </c>
      <c r="S62" s="372">
        <v>13.043478260869563</v>
      </c>
      <c r="T62" s="295">
        <v>13.772831260887813</v>
      </c>
      <c r="U62" s="295">
        <v>281.56690837178644</v>
      </c>
      <c r="V62" s="296">
        <v>269.7380992551021</v>
      </c>
      <c r="X62" s="430">
        <v>49</v>
      </c>
      <c r="Y62" s="295">
        <v>0.23996904889002069</v>
      </c>
      <c r="Z62" s="451">
        <v>158.66900000000001</v>
      </c>
      <c r="AA62" s="412">
        <v>0.12998794623006474</v>
      </c>
      <c r="AB62" s="372">
        <v>22.500000000000014</v>
      </c>
      <c r="AC62" s="295">
        <v>23.723702167393881</v>
      </c>
      <c r="AD62" s="295">
        <v>-16.452183619954283</v>
      </c>
      <c r="AE62" s="296">
        <v>-17.40694407886248</v>
      </c>
    </row>
    <row r="63" spans="1:31" ht="49.5" customHeight="1">
      <c r="A63" s="644"/>
      <c r="B63" s="634"/>
      <c r="C63" s="634"/>
      <c r="D63" s="25"/>
      <c r="E63" s="16" t="s">
        <v>8</v>
      </c>
      <c r="F63" s="451">
        <v>231</v>
      </c>
      <c r="G63" s="295">
        <v>0.39619809904952463</v>
      </c>
      <c r="H63" s="451">
        <v>3546.0949999999998</v>
      </c>
      <c r="I63" s="412">
        <v>3.1898259241627143</v>
      </c>
      <c r="J63" s="372">
        <v>14.925373134328353</v>
      </c>
      <c r="K63" s="295">
        <v>15.365869203258313</v>
      </c>
      <c r="L63" s="295">
        <v>51.924344902723448</v>
      </c>
      <c r="M63" s="296">
        <v>47.737639728134582</v>
      </c>
      <c r="O63" s="430">
        <v>969</v>
      </c>
      <c r="P63" s="295">
        <v>0.62624996865518734</v>
      </c>
      <c r="Q63" s="451">
        <v>13972.406999999999</v>
      </c>
      <c r="R63" s="412">
        <v>4.6074923223973308</v>
      </c>
      <c r="S63" s="372">
        <v>-1.2232415902140588</v>
      </c>
      <c r="T63" s="295">
        <v>-0.58593702221413935</v>
      </c>
      <c r="U63" s="295">
        <v>4.7298244867117489</v>
      </c>
      <c r="V63" s="296">
        <v>1.4831354382209554</v>
      </c>
      <c r="X63" s="430">
        <v>528</v>
      </c>
      <c r="Y63" s="295">
        <v>2.585788934978182</v>
      </c>
      <c r="Z63" s="451">
        <v>12361.521000000001</v>
      </c>
      <c r="AA63" s="412">
        <v>10.127048932493532</v>
      </c>
      <c r="AB63" s="372">
        <v>-6.7137809187279203</v>
      </c>
      <c r="AC63" s="295">
        <v>-5.7819070536035611</v>
      </c>
      <c r="AD63" s="295">
        <v>9.7558552338577584</v>
      </c>
      <c r="AE63" s="296">
        <v>8.5015968312890635</v>
      </c>
    </row>
    <row r="64" spans="1:31" ht="49.5" customHeight="1">
      <c r="A64" s="644"/>
      <c r="B64" s="634"/>
      <c r="C64" s="646"/>
      <c r="D64" s="6" t="s">
        <v>9</v>
      </c>
      <c r="E64" s="15"/>
      <c r="F64" s="451">
        <v>111232</v>
      </c>
      <c r="G64" s="295">
        <v>190.77881798041872</v>
      </c>
      <c r="H64" s="423" t="s">
        <v>22</v>
      </c>
      <c r="I64" s="406" t="s">
        <v>22</v>
      </c>
      <c r="J64" s="372">
        <v>-7.0596001036087586</v>
      </c>
      <c r="K64" s="295">
        <v>-6.703369971979896</v>
      </c>
      <c r="L64" s="533" t="s">
        <v>204</v>
      </c>
      <c r="M64" s="534" t="s">
        <v>204</v>
      </c>
      <c r="O64" s="430">
        <v>396966</v>
      </c>
      <c r="P64" s="295">
        <v>256.5530908742777</v>
      </c>
      <c r="Q64" s="423" t="s">
        <v>22</v>
      </c>
      <c r="R64" s="406" t="s">
        <v>22</v>
      </c>
      <c r="S64" s="372">
        <v>-11.826089274290993</v>
      </c>
      <c r="T64" s="295">
        <v>-11.257193949230953</v>
      </c>
      <c r="U64" s="533" t="s">
        <v>204</v>
      </c>
      <c r="V64" s="534" t="s">
        <v>204</v>
      </c>
      <c r="X64" s="430">
        <v>66677</v>
      </c>
      <c r="Y64" s="295">
        <v>326.53910760897776</v>
      </c>
      <c r="Z64" s="423" t="s">
        <v>22</v>
      </c>
      <c r="AA64" s="406" t="s">
        <v>22</v>
      </c>
      <c r="AB64" s="372">
        <v>-14.260547533015284</v>
      </c>
      <c r="AC64" s="295">
        <v>-13.404061379423339</v>
      </c>
      <c r="AD64" s="533" t="s">
        <v>204</v>
      </c>
      <c r="AE64" s="534" t="s">
        <v>204</v>
      </c>
    </row>
    <row r="65" spans="1:62" ht="49.5" customHeight="1">
      <c r="A65" s="644"/>
      <c r="B65" s="634"/>
      <c r="C65" s="638" t="s">
        <v>10</v>
      </c>
      <c r="D65" s="6" t="s">
        <v>6</v>
      </c>
      <c r="E65" s="15"/>
      <c r="F65" s="451">
        <v>1536</v>
      </c>
      <c r="G65" s="295">
        <v>2.6344600871864499</v>
      </c>
      <c r="H65" s="423" t="s">
        <v>22</v>
      </c>
      <c r="I65" s="406" t="s">
        <v>22</v>
      </c>
      <c r="J65" s="372">
        <v>15.924528301886795</v>
      </c>
      <c r="K65" s="295">
        <v>16.368854020541221</v>
      </c>
      <c r="L65" s="533" t="s">
        <v>204</v>
      </c>
      <c r="M65" s="534" t="s">
        <v>204</v>
      </c>
      <c r="O65" s="430">
        <v>4552</v>
      </c>
      <c r="P65" s="295">
        <v>2.9418883976454211</v>
      </c>
      <c r="Q65" s="423" t="s">
        <v>22</v>
      </c>
      <c r="R65" s="406" t="s">
        <v>22</v>
      </c>
      <c r="S65" s="372">
        <v>18.572544933576452</v>
      </c>
      <c r="T65" s="295">
        <v>19.337571299516227</v>
      </c>
      <c r="U65" s="533" t="s">
        <v>204</v>
      </c>
      <c r="V65" s="534" t="s">
        <v>204</v>
      </c>
      <c r="X65" s="430">
        <v>1321</v>
      </c>
      <c r="Y65" s="295">
        <v>6.469369664973823</v>
      </c>
      <c r="Z65" s="423" t="s">
        <v>22</v>
      </c>
      <c r="AA65" s="406" t="s">
        <v>22</v>
      </c>
      <c r="AB65" s="372">
        <v>11.854360711261648</v>
      </c>
      <c r="AC65" s="295">
        <v>12.971719271545965</v>
      </c>
      <c r="AD65" s="533" t="s">
        <v>204</v>
      </c>
      <c r="AE65" s="534" t="s">
        <v>204</v>
      </c>
    </row>
    <row r="66" spans="1:62" ht="49.5" customHeight="1">
      <c r="A66" s="644"/>
      <c r="B66" s="634"/>
      <c r="C66" s="634"/>
      <c r="D66" s="6" t="s">
        <v>3</v>
      </c>
      <c r="E66" s="15"/>
      <c r="F66" s="451">
        <v>804</v>
      </c>
      <c r="G66" s="295">
        <v>1.3789752018866575</v>
      </c>
      <c r="H66" s="382">
        <v>-1563.28</v>
      </c>
      <c r="I66" s="412">
        <v>-1.4062203834711389</v>
      </c>
      <c r="J66" s="372">
        <v>36.040609137055839</v>
      </c>
      <c r="K66" s="295">
        <v>36.562037537985788</v>
      </c>
      <c r="L66" s="295">
        <v>16.028082227874549</v>
      </c>
      <c r="M66" s="296">
        <v>12.830600135244111</v>
      </c>
      <c r="O66" s="430">
        <v>2427</v>
      </c>
      <c r="P66" s="295">
        <v>1.5685332032261505</v>
      </c>
      <c r="Q66" s="382">
        <v>-5505.0219999999999</v>
      </c>
      <c r="R66" s="412">
        <v>-1.8153169027804872</v>
      </c>
      <c r="S66" s="372">
        <v>22.390317700453849</v>
      </c>
      <c r="T66" s="295">
        <v>23.179976217347814</v>
      </c>
      <c r="U66" s="295">
        <v>36.94442267770674</v>
      </c>
      <c r="V66" s="296">
        <v>32.699061248536964</v>
      </c>
      <c r="X66" s="430">
        <v>761</v>
      </c>
      <c r="Y66" s="295">
        <v>3.7268662490878719</v>
      </c>
      <c r="Z66" s="382">
        <v>-2171.2399999999998</v>
      </c>
      <c r="AA66" s="412">
        <v>-1.7787660373013363</v>
      </c>
      <c r="AB66" s="372">
        <v>29.642248722316879</v>
      </c>
      <c r="AC66" s="295">
        <v>30.937297708009226</v>
      </c>
      <c r="AD66" s="295">
        <v>45.551906546028107</v>
      </c>
      <c r="AE66" s="296">
        <v>43.888581146155218</v>
      </c>
    </row>
    <row r="67" spans="1:62" ht="49.5" customHeight="1" thickBot="1">
      <c r="A67" s="644"/>
      <c r="B67" s="635"/>
      <c r="C67" s="635"/>
      <c r="D67" s="26" t="s">
        <v>9</v>
      </c>
      <c r="E67" s="18"/>
      <c r="F67" s="452">
        <v>2340</v>
      </c>
      <c r="G67" s="385">
        <v>4.0134352890731071</v>
      </c>
      <c r="H67" s="424" t="s">
        <v>22</v>
      </c>
      <c r="I67" s="407" t="s">
        <v>22</v>
      </c>
      <c r="J67" s="373">
        <v>22.129436325678498</v>
      </c>
      <c r="K67" s="380">
        <v>22.597544761047359</v>
      </c>
      <c r="L67" s="535" t="s">
        <v>204</v>
      </c>
      <c r="M67" s="536" t="s">
        <v>204</v>
      </c>
      <c r="O67" s="436">
        <v>6979</v>
      </c>
      <c r="P67" s="385">
        <v>4.5104216008715712</v>
      </c>
      <c r="Q67" s="424" t="s">
        <v>22</v>
      </c>
      <c r="R67" s="407" t="s">
        <v>22</v>
      </c>
      <c r="S67" s="373">
        <v>19.872895912057714</v>
      </c>
      <c r="T67" s="380">
        <v>20.646312101999897</v>
      </c>
      <c r="U67" s="535" t="s">
        <v>204</v>
      </c>
      <c r="V67" s="536" t="s">
        <v>204</v>
      </c>
      <c r="X67" s="436">
        <v>2082</v>
      </c>
      <c r="Y67" s="385">
        <v>10.196235914061695</v>
      </c>
      <c r="Z67" s="424" t="s">
        <v>22</v>
      </c>
      <c r="AA67" s="407" t="s">
        <v>22</v>
      </c>
      <c r="AB67" s="373">
        <v>17.76018099547511</v>
      </c>
      <c r="AC67" s="380">
        <v>18.936535189082122</v>
      </c>
      <c r="AD67" s="535" t="s">
        <v>204</v>
      </c>
      <c r="AE67" s="536" t="s">
        <v>204</v>
      </c>
    </row>
    <row r="68" spans="1:62" ht="49.5" customHeight="1">
      <c r="A68" s="644"/>
      <c r="B68" s="647" t="s">
        <v>24</v>
      </c>
      <c r="C68" s="7" t="s">
        <v>11</v>
      </c>
      <c r="D68" s="21"/>
      <c r="E68" s="14"/>
      <c r="F68" s="441">
        <v>6732</v>
      </c>
      <c r="G68" s="442">
        <v>10.813455523881562</v>
      </c>
      <c r="H68" s="443">
        <v>17931.332999999999</v>
      </c>
      <c r="I68" s="444">
        <v>16.267626035356994</v>
      </c>
      <c r="J68" s="372">
        <v>-5.7934508816120882</v>
      </c>
      <c r="K68" s="295">
        <v>-11.836290076322825</v>
      </c>
      <c r="L68" s="295">
        <v>-9.5898842181084518</v>
      </c>
      <c r="M68" s="389">
        <v>-15.61760654634665</v>
      </c>
      <c r="O68" s="460">
        <v>13330</v>
      </c>
      <c r="P68" s="442">
        <v>8.1254040605563862</v>
      </c>
      <c r="Q68" s="443">
        <v>43742.398999999998</v>
      </c>
      <c r="R68" s="444">
        <v>14.7115418931928</v>
      </c>
      <c r="S68" s="372">
        <v>8.5328122455626101</v>
      </c>
      <c r="T68" s="295">
        <v>1.635983568876668</v>
      </c>
      <c r="U68" s="295">
        <v>-12.866446069250244</v>
      </c>
      <c r="V68" s="389">
        <v>-17.864429280343884</v>
      </c>
      <c r="X68" s="460">
        <v>12401</v>
      </c>
      <c r="Y68" s="442">
        <v>62.988854411480112</v>
      </c>
      <c r="Z68" s="443">
        <v>86247.771999999997</v>
      </c>
      <c r="AA68" s="444">
        <v>75.088869517855258</v>
      </c>
      <c r="AB68" s="372">
        <v>-4.4238921001926883</v>
      </c>
      <c r="AC68" s="295">
        <v>-3.7029306536686875</v>
      </c>
      <c r="AD68" s="295">
        <v>-3.0034800776203525</v>
      </c>
      <c r="AE68" s="389">
        <v>-3.1860699495100988</v>
      </c>
    </row>
    <row r="69" spans="1:62" ht="49.5" customHeight="1">
      <c r="A69" s="644"/>
      <c r="B69" s="634"/>
      <c r="C69" s="2" t="s">
        <v>21</v>
      </c>
      <c r="D69" s="6"/>
      <c r="E69" s="15"/>
      <c r="F69" s="441">
        <v>654</v>
      </c>
      <c r="G69" s="442">
        <v>1.0505050375250358</v>
      </c>
      <c r="H69" s="443">
        <v>5131.2349999999997</v>
      </c>
      <c r="I69" s="444">
        <v>4.6551481744014813</v>
      </c>
      <c r="J69" s="372">
        <v>-0.45662100456621602</v>
      </c>
      <c r="K69" s="295">
        <v>-6.8417888914784584</v>
      </c>
      <c r="L69" s="295">
        <v>-36.626555455955447</v>
      </c>
      <c r="M69" s="296">
        <v>-40.851719016380983</v>
      </c>
      <c r="O69" s="460">
        <v>1837</v>
      </c>
      <c r="P69" s="442">
        <v>1.1197574838141098</v>
      </c>
      <c r="Q69" s="443">
        <v>16109.537</v>
      </c>
      <c r="R69" s="444">
        <v>5.4179956717837872</v>
      </c>
      <c r="S69" s="372">
        <v>-24.278647980214345</v>
      </c>
      <c r="T69" s="295">
        <v>-29.090438822470361</v>
      </c>
      <c r="U69" s="295">
        <v>-0.65439247551640278</v>
      </c>
      <c r="V69" s="296">
        <v>-6.3528594392062843</v>
      </c>
      <c r="X69" s="460">
        <v>929</v>
      </c>
      <c r="Y69" s="442">
        <v>4.7187037939089604</v>
      </c>
      <c r="Z69" s="443">
        <v>12828.427</v>
      </c>
      <c r="AA69" s="444">
        <v>11.168660462583675</v>
      </c>
      <c r="AB69" s="372">
        <v>-4.7179487179487154</v>
      </c>
      <c r="AC69" s="295">
        <v>-3.9992054354529216</v>
      </c>
      <c r="AD69" s="295">
        <v>-24.562897765605996</v>
      </c>
      <c r="AE69" s="296">
        <v>-24.704903384402783</v>
      </c>
    </row>
    <row r="70" spans="1:62" ht="49.5" customHeight="1" thickBot="1">
      <c r="A70" s="645"/>
      <c r="B70" s="635"/>
      <c r="C70" s="17" t="s">
        <v>12</v>
      </c>
      <c r="D70" s="26"/>
      <c r="E70" s="18"/>
      <c r="F70" s="455">
        <v>5129</v>
      </c>
      <c r="G70" s="456">
        <v>8.2385937881741729</v>
      </c>
      <c r="H70" s="453">
        <v>65827.100999999995</v>
      </c>
      <c r="I70" s="454">
        <v>59.719523476568888</v>
      </c>
      <c r="J70" s="373">
        <v>-6.0278490289483244</v>
      </c>
      <c r="K70" s="295">
        <v>-12.055652853770809</v>
      </c>
      <c r="L70" s="295">
        <v>-5.5125322555134773</v>
      </c>
      <c r="M70" s="386">
        <v>-11.812095242868949</v>
      </c>
      <c r="O70" s="462">
        <v>14145</v>
      </c>
      <c r="P70" s="456">
        <v>8.6221935811380419</v>
      </c>
      <c r="Q70" s="453">
        <v>179626.3</v>
      </c>
      <c r="R70" s="454">
        <v>60.412320722720715</v>
      </c>
      <c r="S70" s="373">
        <v>-8.8066533427889908</v>
      </c>
      <c r="T70" s="295">
        <v>-14.601627925456071</v>
      </c>
      <c r="U70" s="295">
        <v>9.0112822598614031</v>
      </c>
      <c r="V70" s="386">
        <v>2.7583919096342981</v>
      </c>
      <c r="X70" s="462">
        <v>4384</v>
      </c>
      <c r="Y70" s="456">
        <v>22.267812090954667</v>
      </c>
      <c r="Z70" s="453">
        <v>87894.043000000005</v>
      </c>
      <c r="AA70" s="454">
        <v>76.52214281226604</v>
      </c>
      <c r="AB70" s="373">
        <v>17.786136485760352</v>
      </c>
      <c r="AC70" s="295">
        <v>18.674635350249247</v>
      </c>
      <c r="AD70" s="295">
        <v>7.7805663103625733</v>
      </c>
      <c r="AE70" s="386">
        <v>7.5776761467715374</v>
      </c>
    </row>
    <row r="71" spans="1:62" s="207" customFormat="1" ht="15" customHeight="1" thickBot="1">
      <c r="A71" s="29"/>
      <c r="B71" s="30"/>
      <c r="C71" s="30"/>
      <c r="D71" s="30"/>
      <c r="E71" s="20"/>
      <c r="F71" s="457"/>
      <c r="G71" s="458"/>
      <c r="H71" s="457"/>
      <c r="I71" s="458"/>
      <c r="J71" s="297"/>
      <c r="K71" s="297"/>
      <c r="L71" s="297"/>
      <c r="M71" s="297"/>
      <c r="N71" s="33"/>
      <c r="O71" s="457"/>
      <c r="P71" s="458"/>
      <c r="Q71" s="457"/>
      <c r="R71" s="458"/>
      <c r="S71" s="297"/>
      <c r="T71" s="297"/>
      <c r="U71" s="297"/>
      <c r="V71" s="297"/>
      <c r="W71" s="33"/>
      <c r="X71" s="457"/>
      <c r="Y71" s="458"/>
      <c r="Z71" s="457"/>
      <c r="AA71" s="458"/>
      <c r="AB71" s="297"/>
      <c r="AC71" s="297"/>
      <c r="AD71" s="297"/>
      <c r="AE71" s="297"/>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18" t="s">
        <v>22</v>
      </c>
      <c r="G72" s="180" t="s">
        <v>22</v>
      </c>
      <c r="H72" s="459">
        <v>140667.837</v>
      </c>
      <c r="I72" s="407" t="s">
        <v>22</v>
      </c>
      <c r="J72" s="537" t="s">
        <v>204</v>
      </c>
      <c r="K72" s="535" t="s">
        <v>204</v>
      </c>
      <c r="L72" s="387">
        <v>-1.2847994590601814</v>
      </c>
      <c r="M72" s="536" t="s">
        <v>204</v>
      </c>
      <c r="O72" s="428" t="s">
        <v>22</v>
      </c>
      <c r="P72" s="180" t="s">
        <v>22</v>
      </c>
      <c r="Q72" s="459">
        <v>395528.32299999997</v>
      </c>
      <c r="R72" s="407" t="s">
        <v>22</v>
      </c>
      <c r="S72" s="537" t="s">
        <v>204</v>
      </c>
      <c r="T72" s="535" t="s">
        <v>204</v>
      </c>
      <c r="U72" s="387">
        <v>6.4740645961530987</v>
      </c>
      <c r="V72" s="536" t="s">
        <v>204</v>
      </c>
      <c r="X72" s="428" t="s">
        <v>22</v>
      </c>
      <c r="Y72" s="180" t="s">
        <v>22</v>
      </c>
      <c r="Z72" s="459">
        <v>268768.58</v>
      </c>
      <c r="AA72" s="407" t="s">
        <v>22</v>
      </c>
      <c r="AB72" s="537" t="s">
        <v>204</v>
      </c>
      <c r="AC72" s="535" t="s">
        <v>204</v>
      </c>
      <c r="AD72" s="387">
        <v>2.7958154060581535</v>
      </c>
      <c r="AE72" s="536" t="s">
        <v>204</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52:A70"/>
    <mergeCell ref="B52:B67"/>
    <mergeCell ref="C52:C64"/>
    <mergeCell ref="C65:C67"/>
    <mergeCell ref="B68:B70"/>
    <mergeCell ref="B14:B29"/>
    <mergeCell ref="D27:E27"/>
    <mergeCell ref="C27:C29"/>
    <mergeCell ref="D28:E28"/>
    <mergeCell ref="D29:E29"/>
    <mergeCell ref="D18:E18"/>
    <mergeCell ref="D22:E22"/>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RowHeight="13.5"/>
  <cols>
    <col min="1" max="1" width="15.625" style="94" customWidth="1"/>
    <col min="2" max="2" width="14.625" style="42" customWidth="1"/>
    <col min="3" max="3" width="12.875" style="42" customWidth="1"/>
    <col min="4" max="4" width="7.625" style="42"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2.75" style="42" customWidth="1"/>
    <col min="12" max="12" width="7.625" style="42" customWidth="1"/>
    <col min="13" max="13" width="12.75" style="42" customWidth="1"/>
    <col min="14" max="14" width="7.625" style="42" customWidth="1"/>
    <col min="15" max="15" width="12.75" style="42" customWidth="1"/>
    <col min="16" max="16" width="7.625" style="42" customWidth="1"/>
    <col min="17" max="17" width="12.75" style="42" customWidth="1"/>
    <col min="18" max="18" width="7.625" style="42" customWidth="1"/>
    <col min="19" max="19" width="12.75" style="42" customWidth="1"/>
    <col min="20" max="20" width="7.625" style="42" customWidth="1"/>
    <col min="21" max="21" width="12.75" style="42" customWidth="1"/>
    <col min="22" max="22" width="7.625" style="42" customWidth="1"/>
    <col min="23" max="23" width="12.75" style="42" customWidth="1"/>
    <col min="24" max="24" width="7.625" style="42" customWidth="1"/>
    <col min="25" max="25" width="12.75" style="42" customWidth="1"/>
    <col min="26" max="26" width="7.625" style="42" customWidth="1"/>
    <col min="27" max="27" width="12.75" style="42" customWidth="1"/>
    <col min="28" max="28" width="7.625" style="42" customWidth="1"/>
    <col min="29" max="29" width="12.75" style="42" customWidth="1"/>
    <col min="30" max="30" width="7.625" style="42" customWidth="1"/>
    <col min="31" max="31" width="12.75" style="42" customWidth="1"/>
    <col min="32" max="32" width="7.625" style="42" customWidth="1"/>
    <col min="33" max="33" width="12.75" style="42" customWidth="1"/>
    <col min="34" max="34" width="7.625" style="42" customWidth="1"/>
    <col min="35" max="35" width="12.75" style="42" customWidth="1"/>
    <col min="36" max="36" width="7.625" style="42" customWidth="1"/>
    <col min="37" max="37" width="12.75" style="42" customWidth="1"/>
    <col min="38" max="38" width="7.625" style="42" customWidth="1"/>
    <col min="39" max="39" width="12.75" style="42" customWidth="1"/>
    <col min="40" max="40" width="7.625" style="42" customWidth="1"/>
    <col min="41" max="41" width="12.75" style="42" customWidth="1"/>
    <col min="42" max="42" width="7.625" style="42" customWidth="1"/>
    <col min="43" max="43" width="12.75" style="42" customWidth="1"/>
    <col min="44" max="44" width="7.625" style="42" customWidth="1"/>
    <col min="45" max="45" width="12.75" style="42" customWidth="1"/>
    <col min="46" max="46" width="7.625" style="42" customWidth="1"/>
    <col min="47" max="47" width="12.75" style="42" customWidth="1"/>
    <col min="48" max="48" width="7.625" style="42" customWidth="1"/>
    <col min="49" max="49" width="15.625" style="42" customWidth="1"/>
    <col min="50" max="16384" width="9" style="42"/>
  </cols>
  <sheetData>
    <row r="1" spans="1:49" s="213" customFormat="1" ht="37.5">
      <c r="A1" s="210" t="s">
        <v>35</v>
      </c>
      <c r="B1" s="211"/>
      <c r="C1" s="211"/>
      <c r="D1" s="210"/>
      <c r="E1" s="210"/>
      <c r="F1" s="210"/>
      <c r="G1" s="210"/>
      <c r="H1" s="210"/>
      <c r="I1" s="210"/>
      <c r="J1" s="210"/>
      <c r="K1" s="211"/>
      <c r="L1" s="211"/>
      <c r="M1" s="211"/>
      <c r="N1" s="211"/>
      <c r="O1" s="211"/>
      <c r="P1" s="211"/>
      <c r="Q1" s="211"/>
      <c r="R1" s="211"/>
      <c r="S1" s="211"/>
      <c r="T1" s="210"/>
      <c r="U1" s="211"/>
      <c r="V1" s="210"/>
      <c r="W1" s="210"/>
      <c r="X1" s="210"/>
      <c r="Y1" s="211"/>
      <c r="Z1" s="210"/>
      <c r="AA1" s="211"/>
      <c r="AB1" s="210"/>
      <c r="AC1" s="210"/>
      <c r="AD1" s="210"/>
      <c r="AE1" s="210"/>
      <c r="AF1" s="210"/>
      <c r="AG1" s="210"/>
      <c r="AH1" s="210"/>
      <c r="AI1" s="211"/>
      <c r="AJ1" s="210"/>
      <c r="AK1" s="211"/>
      <c r="AL1" s="210"/>
      <c r="AM1" s="211"/>
      <c r="AN1" s="210"/>
      <c r="AO1" s="211"/>
      <c r="AP1" s="210"/>
      <c r="AQ1" s="211"/>
      <c r="AR1" s="210"/>
      <c r="AS1" s="211"/>
      <c r="AT1" s="210"/>
      <c r="AU1" s="211"/>
      <c r="AV1" s="210"/>
      <c r="AW1" s="212"/>
    </row>
    <row r="2" spans="1:49" s="190" customFormat="1" ht="25.5" customHeight="1">
      <c r="AW2" s="43"/>
    </row>
    <row r="3" spans="1:49" s="193" customFormat="1" ht="25.5" customHeight="1" thickBot="1">
      <c r="A3" s="191" t="s">
        <v>199</v>
      </c>
      <c r="B3" s="191"/>
      <c r="C3" s="191"/>
      <c r="D3" s="191"/>
      <c r="E3" s="191"/>
      <c r="F3" s="191"/>
      <c r="G3" s="191"/>
      <c r="H3" s="191"/>
      <c r="I3" s="191"/>
      <c r="J3" s="191"/>
      <c r="K3" s="44"/>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44" t="s">
        <v>206</v>
      </c>
    </row>
    <row r="4" spans="1:49" s="53" customFormat="1" ht="36.75" customHeight="1" thickBot="1">
      <c r="A4" s="689" t="s">
        <v>205</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689" t="s">
        <v>205</v>
      </c>
    </row>
    <row r="5" spans="1:49" s="53" customFormat="1" ht="36.75" customHeight="1" thickBot="1">
      <c r="A5" s="690"/>
      <c r="B5" s="711" t="s">
        <v>85</v>
      </c>
      <c r="C5" s="723" t="s">
        <v>86</v>
      </c>
      <c r="D5" s="724"/>
      <c r="E5" s="273"/>
      <c r="F5" s="273"/>
      <c r="G5" s="273"/>
      <c r="H5" s="273"/>
      <c r="I5" s="273"/>
      <c r="J5" s="274"/>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690"/>
    </row>
    <row r="6" spans="1:49" s="53" customFormat="1" ht="36.75" customHeight="1" thickBot="1">
      <c r="A6" s="690"/>
      <c r="B6" s="712"/>
      <c r="C6" s="725"/>
      <c r="D6" s="726"/>
      <c r="E6" s="275"/>
      <c r="F6" s="275"/>
      <c r="G6" s="275"/>
      <c r="H6" s="275"/>
      <c r="I6" s="275"/>
      <c r="J6" s="276"/>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690"/>
    </row>
    <row r="7" spans="1:49" s="53" customFormat="1" ht="36.75" customHeight="1">
      <c r="A7" s="690"/>
      <c r="B7" s="712"/>
      <c r="C7" s="725"/>
      <c r="D7" s="726"/>
      <c r="E7" s="719" t="s">
        <v>97</v>
      </c>
      <c r="F7" s="719"/>
      <c r="G7" s="719" t="s">
        <v>124</v>
      </c>
      <c r="H7" s="719"/>
      <c r="I7" s="719" t="s">
        <v>98</v>
      </c>
      <c r="J7" s="721"/>
      <c r="K7" s="692" t="s">
        <v>91</v>
      </c>
      <c r="L7" s="697"/>
      <c r="M7" s="468"/>
      <c r="N7" s="468"/>
      <c r="O7" s="468"/>
      <c r="P7" s="468"/>
      <c r="Q7" s="468"/>
      <c r="R7" s="471"/>
      <c r="S7" s="714" t="s">
        <v>86</v>
      </c>
      <c r="T7" s="715"/>
      <c r="U7" s="251"/>
      <c r="V7" s="252"/>
      <c r="W7" s="252"/>
      <c r="X7" s="252"/>
      <c r="Y7" s="251"/>
      <c r="Z7" s="59"/>
      <c r="AA7" s="714" t="s">
        <v>92</v>
      </c>
      <c r="AB7" s="715"/>
      <c r="AC7" s="468"/>
      <c r="AD7" s="468"/>
      <c r="AE7" s="468"/>
      <c r="AF7" s="468"/>
      <c r="AG7" s="468"/>
      <c r="AH7" s="468"/>
      <c r="AI7" s="702" t="s">
        <v>93</v>
      </c>
      <c r="AJ7" s="703"/>
      <c r="AK7" s="692" t="s">
        <v>91</v>
      </c>
      <c r="AL7" s="693"/>
      <c r="AM7" s="696" t="s">
        <v>86</v>
      </c>
      <c r="AN7" s="697"/>
      <c r="AO7" s="692" t="s">
        <v>93</v>
      </c>
      <c r="AP7" s="700"/>
      <c r="AQ7" s="60" t="s">
        <v>94</v>
      </c>
      <c r="AR7" s="61"/>
      <c r="AS7" s="60" t="s">
        <v>95</v>
      </c>
      <c r="AT7" s="61"/>
      <c r="AU7" s="60" t="s">
        <v>96</v>
      </c>
      <c r="AV7" s="61"/>
      <c r="AW7" s="690"/>
    </row>
    <row r="8" spans="1:49" s="53" customFormat="1" ht="36.75" customHeight="1" thickBot="1">
      <c r="A8" s="691"/>
      <c r="B8" s="713"/>
      <c r="C8" s="727"/>
      <c r="D8" s="728"/>
      <c r="E8" s="720"/>
      <c r="F8" s="720"/>
      <c r="G8" s="720"/>
      <c r="H8" s="720"/>
      <c r="I8" s="720"/>
      <c r="J8" s="722"/>
      <c r="K8" s="694"/>
      <c r="L8" s="695"/>
      <c r="M8" s="706" t="s">
        <v>138</v>
      </c>
      <c r="N8" s="706"/>
      <c r="O8" s="706" t="s">
        <v>124</v>
      </c>
      <c r="P8" s="706"/>
      <c r="Q8" s="706" t="s">
        <v>98</v>
      </c>
      <c r="R8" s="706"/>
      <c r="S8" s="716"/>
      <c r="T8" s="718"/>
      <c r="U8" s="707" t="s">
        <v>97</v>
      </c>
      <c r="V8" s="708"/>
      <c r="W8" s="709" t="s">
        <v>124</v>
      </c>
      <c r="X8" s="710"/>
      <c r="Y8" s="62" t="s">
        <v>98</v>
      </c>
      <c r="Z8" s="63"/>
      <c r="AA8" s="716"/>
      <c r="AB8" s="717"/>
      <c r="AC8" s="706" t="s">
        <v>138</v>
      </c>
      <c r="AD8" s="706"/>
      <c r="AE8" s="706" t="s">
        <v>124</v>
      </c>
      <c r="AF8" s="706"/>
      <c r="AG8" s="706" t="s">
        <v>98</v>
      </c>
      <c r="AH8" s="706"/>
      <c r="AI8" s="704"/>
      <c r="AJ8" s="705"/>
      <c r="AK8" s="694"/>
      <c r="AL8" s="695"/>
      <c r="AM8" s="698"/>
      <c r="AN8" s="699"/>
      <c r="AO8" s="694"/>
      <c r="AP8" s="701"/>
      <c r="AQ8" s="469"/>
      <c r="AR8" s="470"/>
      <c r="AS8" s="469"/>
      <c r="AT8" s="470"/>
      <c r="AU8" s="469"/>
      <c r="AV8" s="470"/>
      <c r="AW8" s="691"/>
    </row>
    <row r="9" spans="1:49" s="53" customFormat="1" ht="12" customHeight="1">
      <c r="A9" s="465"/>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5"/>
    </row>
    <row r="10" spans="1:49" s="76" customFormat="1" ht="36.75" customHeight="1" thickBot="1">
      <c r="A10" s="54" t="s">
        <v>99</v>
      </c>
      <c r="B10" s="70">
        <v>58018295</v>
      </c>
      <c r="C10" s="71">
        <v>912727</v>
      </c>
      <c r="D10" s="490">
        <v>157.31710144188139</v>
      </c>
      <c r="E10" s="229">
        <v>563960</v>
      </c>
      <c r="F10" s="490">
        <v>97.203821656599871</v>
      </c>
      <c r="G10" s="229">
        <v>188494</v>
      </c>
      <c r="H10" s="490">
        <v>32.48871756745006</v>
      </c>
      <c r="I10" s="229">
        <v>160273</v>
      </c>
      <c r="J10" s="491">
        <v>27.62456221783146</v>
      </c>
      <c r="K10" s="228">
        <v>559091</v>
      </c>
      <c r="L10" s="326">
        <v>102.10864472593177</v>
      </c>
      <c r="M10" s="352">
        <v>284963</v>
      </c>
      <c r="N10" s="326">
        <v>52.043738366447847</v>
      </c>
      <c r="O10" s="352">
        <v>130294</v>
      </c>
      <c r="P10" s="326">
        <v>23.796025612861865</v>
      </c>
      <c r="Q10" s="352">
        <v>143834</v>
      </c>
      <c r="R10" s="326">
        <v>26.268880746622049</v>
      </c>
      <c r="S10" s="73">
        <v>180841</v>
      </c>
      <c r="T10" s="326">
        <v>33.02759196782317</v>
      </c>
      <c r="U10" s="74">
        <v>86739</v>
      </c>
      <c r="V10" s="326">
        <v>15.841431421508474</v>
      </c>
      <c r="W10" s="352">
        <v>42715</v>
      </c>
      <c r="X10" s="326">
        <v>7.8011822037345881</v>
      </c>
      <c r="Y10" s="72">
        <v>51387</v>
      </c>
      <c r="Z10" s="326">
        <v>9.3849783425801085</v>
      </c>
      <c r="AA10" s="75">
        <v>3415</v>
      </c>
      <c r="AB10" s="326">
        <v>0.6236927829978608</v>
      </c>
      <c r="AC10" s="229">
        <v>623</v>
      </c>
      <c r="AD10" s="326">
        <v>0.11378055748394356</v>
      </c>
      <c r="AE10" s="229">
        <v>471</v>
      </c>
      <c r="AF10" s="326">
        <v>8.6020293057684466E-2</v>
      </c>
      <c r="AG10" s="229">
        <v>2321</v>
      </c>
      <c r="AH10" s="326">
        <v>0.42389193245623269</v>
      </c>
      <c r="AI10" s="70">
        <v>743347</v>
      </c>
      <c r="AJ10" s="319">
        <v>135.75992947675277</v>
      </c>
      <c r="AK10" s="495">
        <v>14483</v>
      </c>
      <c r="AL10" s="326">
        <v>2.6450783531941484</v>
      </c>
      <c r="AM10" s="74">
        <v>7651</v>
      </c>
      <c r="AN10" s="326">
        <v>1.3973275205612394</v>
      </c>
      <c r="AO10" s="70">
        <v>22134</v>
      </c>
      <c r="AP10" s="326">
        <v>4.0424058737553876</v>
      </c>
      <c r="AQ10" s="70">
        <v>76111</v>
      </c>
      <c r="AR10" s="491">
        <v>13.118448241197024</v>
      </c>
      <c r="AS10" s="74">
        <v>8182</v>
      </c>
      <c r="AT10" s="490">
        <v>1.4102448201899074</v>
      </c>
      <c r="AU10" s="70">
        <v>59836</v>
      </c>
      <c r="AV10" s="490">
        <v>10.313298589694854</v>
      </c>
      <c r="AW10" s="466" t="s">
        <v>99</v>
      </c>
    </row>
    <row r="11" spans="1:49" s="82" customFormat="1" ht="36.75" customHeight="1">
      <c r="A11" s="77" t="s">
        <v>100</v>
      </c>
      <c r="B11" s="487">
        <v>2063716</v>
      </c>
      <c r="C11" s="79">
        <v>43049</v>
      </c>
      <c r="D11" s="327">
        <v>208.59943907010461</v>
      </c>
      <c r="E11" s="230">
        <v>25674</v>
      </c>
      <c r="F11" s="327">
        <v>124.40665285339649</v>
      </c>
      <c r="G11" s="230">
        <v>6965</v>
      </c>
      <c r="H11" s="327">
        <v>33.749798906438677</v>
      </c>
      <c r="I11" s="230">
        <v>10410</v>
      </c>
      <c r="J11" s="323">
        <v>50.442987310269437</v>
      </c>
      <c r="K11" s="492">
        <v>23626</v>
      </c>
      <c r="L11" s="327">
        <v>108.87990781814516</v>
      </c>
      <c r="M11" s="353">
        <v>12331</v>
      </c>
      <c r="N11" s="327">
        <v>56.827145657561495</v>
      </c>
      <c r="O11" s="353">
        <v>4990</v>
      </c>
      <c r="P11" s="327">
        <v>22.99630661189132</v>
      </c>
      <c r="Q11" s="353">
        <v>6305</v>
      </c>
      <c r="R11" s="327">
        <v>29.056455548692341</v>
      </c>
      <c r="S11" s="230">
        <v>10062</v>
      </c>
      <c r="T11" s="327">
        <v>46.370508442655407</v>
      </c>
      <c r="U11" s="81">
        <v>4760</v>
      </c>
      <c r="V11" s="327">
        <v>21.936356607736009</v>
      </c>
      <c r="W11" s="353">
        <v>1878</v>
      </c>
      <c r="X11" s="327">
        <v>8.6547222078420631</v>
      </c>
      <c r="Y11" s="353">
        <v>3424</v>
      </c>
      <c r="Z11" s="327">
        <v>15.779429627077331</v>
      </c>
      <c r="AA11" s="81">
        <v>185</v>
      </c>
      <c r="AB11" s="327">
        <v>0.85256848160318521</v>
      </c>
      <c r="AC11" s="230">
        <v>38</v>
      </c>
      <c r="AD11" s="327">
        <v>0.17512217459957316</v>
      </c>
      <c r="AE11" s="230">
        <v>46</v>
      </c>
      <c r="AF11" s="327">
        <v>0.21199000083106226</v>
      </c>
      <c r="AG11" s="230">
        <v>101</v>
      </c>
      <c r="AH11" s="327">
        <v>0.46545630617254979</v>
      </c>
      <c r="AI11" s="78">
        <v>33873</v>
      </c>
      <c r="AJ11" s="320">
        <v>156.10298474240375</v>
      </c>
      <c r="AK11" s="492">
        <v>775</v>
      </c>
      <c r="AL11" s="327">
        <v>3.5715706661755053</v>
      </c>
      <c r="AM11" s="80">
        <v>472</v>
      </c>
      <c r="AN11" s="327">
        <v>2.1752017476578565</v>
      </c>
      <c r="AO11" s="79">
        <v>1247</v>
      </c>
      <c r="AP11" s="327">
        <v>5.7467724138333613</v>
      </c>
      <c r="AQ11" s="78">
        <v>2933</v>
      </c>
      <c r="AR11" s="323">
        <v>14.212226876178699</v>
      </c>
      <c r="AS11" s="80">
        <v>332</v>
      </c>
      <c r="AT11" s="327">
        <v>1.608748490586883</v>
      </c>
      <c r="AU11" s="79">
        <v>2739</v>
      </c>
      <c r="AV11" s="327">
        <v>13.272175047341786</v>
      </c>
      <c r="AW11" s="77" t="s">
        <v>100</v>
      </c>
    </row>
    <row r="12" spans="1:49" s="82" customFormat="1" ht="36.75" customHeight="1">
      <c r="A12" s="83" t="s">
        <v>37</v>
      </c>
      <c r="B12" s="488">
        <v>496934</v>
      </c>
      <c r="C12" s="85">
        <v>7493</v>
      </c>
      <c r="D12" s="328">
        <v>150.78461123609975</v>
      </c>
      <c r="E12" s="231">
        <v>4506</v>
      </c>
      <c r="F12" s="328">
        <v>90.676025387677242</v>
      </c>
      <c r="G12" s="231">
        <v>1846</v>
      </c>
      <c r="H12" s="328">
        <v>37.147790249811848</v>
      </c>
      <c r="I12" s="231">
        <v>1141</v>
      </c>
      <c r="J12" s="324">
        <v>22.96079559861068</v>
      </c>
      <c r="K12" s="493">
        <v>4696</v>
      </c>
      <c r="L12" s="328">
        <v>91.246419089725009</v>
      </c>
      <c r="M12" s="354">
        <v>2221</v>
      </c>
      <c r="N12" s="328">
        <v>43.155514650400178</v>
      </c>
      <c r="O12" s="354">
        <v>1377</v>
      </c>
      <c r="P12" s="328">
        <v>26.756030469878901</v>
      </c>
      <c r="Q12" s="354">
        <v>1098</v>
      </c>
      <c r="R12" s="328">
        <v>21.334873969445923</v>
      </c>
      <c r="S12" s="231">
        <v>2529</v>
      </c>
      <c r="T12" s="328">
        <v>49.140160536182819</v>
      </c>
      <c r="U12" s="87">
        <v>1054</v>
      </c>
      <c r="V12" s="328">
        <v>20.479924557191257</v>
      </c>
      <c r="W12" s="354">
        <v>832</v>
      </c>
      <c r="X12" s="328">
        <v>16.166316158997272</v>
      </c>
      <c r="Y12" s="354">
        <v>643</v>
      </c>
      <c r="Z12" s="328">
        <v>12.493919819994288</v>
      </c>
      <c r="AA12" s="87">
        <v>14</v>
      </c>
      <c r="AB12" s="328">
        <v>0.27202935844466569</v>
      </c>
      <c r="AC12" s="231">
        <v>4</v>
      </c>
      <c r="AD12" s="328">
        <v>7.7722673841333051E-2</v>
      </c>
      <c r="AE12" s="231">
        <v>0</v>
      </c>
      <c r="AF12" s="328">
        <v>0</v>
      </c>
      <c r="AG12" s="231">
        <v>10</v>
      </c>
      <c r="AH12" s="328">
        <v>0.19430668460333261</v>
      </c>
      <c r="AI12" s="84">
        <v>7239</v>
      </c>
      <c r="AJ12" s="321">
        <v>140.6586089843525</v>
      </c>
      <c r="AK12" s="493">
        <v>85</v>
      </c>
      <c r="AL12" s="328">
        <v>1.6516068191283273</v>
      </c>
      <c r="AM12" s="86">
        <v>65</v>
      </c>
      <c r="AN12" s="328">
        <v>1.262993449921662</v>
      </c>
      <c r="AO12" s="85">
        <v>150</v>
      </c>
      <c r="AP12" s="328">
        <v>2.9146002690499895</v>
      </c>
      <c r="AQ12" s="84">
        <v>661</v>
      </c>
      <c r="AR12" s="324">
        <v>13.301565197792865</v>
      </c>
      <c r="AS12" s="86">
        <v>39</v>
      </c>
      <c r="AT12" s="328">
        <v>0.7848124700664475</v>
      </c>
      <c r="AU12" s="85">
        <v>320</v>
      </c>
      <c r="AV12" s="328">
        <v>6.439486933878543</v>
      </c>
      <c r="AW12" s="83" t="s">
        <v>101</v>
      </c>
    </row>
    <row r="13" spans="1:49" s="82" customFormat="1" ht="36.75" customHeight="1">
      <c r="A13" s="83" t="s">
        <v>38</v>
      </c>
      <c r="B13" s="488">
        <v>399221</v>
      </c>
      <c r="C13" s="85">
        <v>4874</v>
      </c>
      <c r="D13" s="328">
        <v>122.08776592413724</v>
      </c>
      <c r="E13" s="231">
        <v>3022</v>
      </c>
      <c r="F13" s="328">
        <v>75.697420726865573</v>
      </c>
      <c r="G13" s="231">
        <v>1221</v>
      </c>
      <c r="H13" s="328">
        <v>30.584563437294133</v>
      </c>
      <c r="I13" s="231">
        <v>631</v>
      </c>
      <c r="J13" s="324">
        <v>15.805781759977556</v>
      </c>
      <c r="K13" s="493">
        <v>4467</v>
      </c>
      <c r="L13" s="328">
        <v>113.01574343629929</v>
      </c>
      <c r="M13" s="354">
        <v>2085</v>
      </c>
      <c r="N13" s="328">
        <v>52.750800327889863</v>
      </c>
      <c r="O13" s="354">
        <v>912</v>
      </c>
      <c r="P13" s="328">
        <v>23.073731366443912</v>
      </c>
      <c r="Q13" s="354">
        <v>1470</v>
      </c>
      <c r="R13" s="328">
        <v>37.191211741965517</v>
      </c>
      <c r="S13" s="231">
        <v>1827</v>
      </c>
      <c r="T13" s="328">
        <v>46.223363165014284</v>
      </c>
      <c r="U13" s="87">
        <v>790</v>
      </c>
      <c r="V13" s="328">
        <v>19.987113793301198</v>
      </c>
      <c r="W13" s="354">
        <v>586</v>
      </c>
      <c r="X13" s="328">
        <v>14.825884408701899</v>
      </c>
      <c r="Y13" s="354">
        <v>451</v>
      </c>
      <c r="Z13" s="328">
        <v>11.410364963011189</v>
      </c>
      <c r="AA13" s="87">
        <v>7</v>
      </c>
      <c r="AB13" s="328">
        <v>0.17710100829507391</v>
      </c>
      <c r="AC13" s="231">
        <v>0</v>
      </c>
      <c r="AD13" s="328">
        <v>0</v>
      </c>
      <c r="AE13" s="231">
        <v>0</v>
      </c>
      <c r="AF13" s="328">
        <v>0</v>
      </c>
      <c r="AG13" s="231">
        <v>7</v>
      </c>
      <c r="AH13" s="328">
        <v>0.17710100829507391</v>
      </c>
      <c r="AI13" s="84">
        <v>6301</v>
      </c>
      <c r="AJ13" s="321">
        <v>159.41620760960865</v>
      </c>
      <c r="AK13" s="493">
        <v>118</v>
      </c>
      <c r="AL13" s="328">
        <v>2.9854169969741022</v>
      </c>
      <c r="AM13" s="86">
        <v>69</v>
      </c>
      <c r="AN13" s="328">
        <v>1.7457099389085853</v>
      </c>
      <c r="AO13" s="85">
        <v>187</v>
      </c>
      <c r="AP13" s="328">
        <v>4.7311269358826884</v>
      </c>
      <c r="AQ13" s="84">
        <v>568</v>
      </c>
      <c r="AR13" s="324">
        <v>14.227708462230192</v>
      </c>
      <c r="AS13" s="86">
        <v>109</v>
      </c>
      <c r="AT13" s="328">
        <v>2.7303172929279773</v>
      </c>
      <c r="AU13" s="85">
        <v>624</v>
      </c>
      <c r="AV13" s="328">
        <v>15.630440282450072</v>
      </c>
      <c r="AW13" s="83" t="s">
        <v>38</v>
      </c>
    </row>
    <row r="14" spans="1:49" s="82" customFormat="1" ht="36.75" customHeight="1">
      <c r="A14" s="83" t="s">
        <v>39</v>
      </c>
      <c r="B14" s="488">
        <v>968827</v>
      </c>
      <c r="C14" s="85">
        <v>10881</v>
      </c>
      <c r="D14" s="328">
        <v>112.31107308115897</v>
      </c>
      <c r="E14" s="231">
        <v>6248</v>
      </c>
      <c r="F14" s="328">
        <v>64.490357927679554</v>
      </c>
      <c r="G14" s="231">
        <v>2715</v>
      </c>
      <c r="H14" s="328">
        <v>28.0235790290733</v>
      </c>
      <c r="I14" s="231">
        <v>1918</v>
      </c>
      <c r="J14" s="324">
        <v>19.797136124406112</v>
      </c>
      <c r="K14" s="493">
        <v>11381</v>
      </c>
      <c r="L14" s="328">
        <v>119.52684969401506</v>
      </c>
      <c r="M14" s="354">
        <v>6106</v>
      </c>
      <c r="N14" s="328">
        <v>64.127136827313578</v>
      </c>
      <c r="O14" s="354">
        <v>2798</v>
      </c>
      <c r="P14" s="328">
        <v>29.385478028631411</v>
      </c>
      <c r="Q14" s="354">
        <v>2477</v>
      </c>
      <c r="R14" s="328">
        <v>26.014234838070053</v>
      </c>
      <c r="S14" s="231">
        <v>3625</v>
      </c>
      <c r="T14" s="328">
        <v>38.070892728301956</v>
      </c>
      <c r="U14" s="87">
        <v>1807</v>
      </c>
      <c r="V14" s="328">
        <v>18.977683630356314</v>
      </c>
      <c r="W14" s="354">
        <v>849</v>
      </c>
      <c r="X14" s="328">
        <v>8.9164656348492031</v>
      </c>
      <c r="Y14" s="354">
        <v>969</v>
      </c>
      <c r="Z14" s="328">
        <v>10.17674346309644</v>
      </c>
      <c r="AA14" s="87">
        <v>3</v>
      </c>
      <c r="AB14" s="328">
        <v>3.1506945706180928E-2</v>
      </c>
      <c r="AC14" s="231">
        <v>2</v>
      </c>
      <c r="AD14" s="328">
        <v>2.1004630470787287E-2</v>
      </c>
      <c r="AE14" s="231">
        <v>0</v>
      </c>
      <c r="AF14" s="328">
        <v>0</v>
      </c>
      <c r="AG14" s="231">
        <v>1</v>
      </c>
      <c r="AH14" s="328">
        <v>1.0502315235393644E-2</v>
      </c>
      <c r="AI14" s="84">
        <v>15009</v>
      </c>
      <c r="AJ14" s="321">
        <v>157.62924936802318</v>
      </c>
      <c r="AK14" s="493">
        <v>114</v>
      </c>
      <c r="AL14" s="328">
        <v>1.1972639368348752</v>
      </c>
      <c r="AM14" s="86">
        <v>89</v>
      </c>
      <c r="AN14" s="328">
        <v>0.9347060559500342</v>
      </c>
      <c r="AO14" s="85">
        <v>203</v>
      </c>
      <c r="AP14" s="328">
        <v>2.1319699927849096</v>
      </c>
      <c r="AQ14" s="84">
        <v>1331</v>
      </c>
      <c r="AR14" s="324">
        <v>13.738262868396525</v>
      </c>
      <c r="AS14" s="86">
        <v>109</v>
      </c>
      <c r="AT14" s="328">
        <v>1.1250718652556133</v>
      </c>
      <c r="AU14" s="85">
        <v>680</v>
      </c>
      <c r="AV14" s="328">
        <v>7.0187969575579539</v>
      </c>
      <c r="AW14" s="83" t="s">
        <v>39</v>
      </c>
    </row>
    <row r="15" spans="1:49" s="82" customFormat="1" ht="36.75" customHeight="1">
      <c r="A15" s="83" t="s">
        <v>40</v>
      </c>
      <c r="B15" s="488">
        <v>378778</v>
      </c>
      <c r="C15" s="85">
        <v>2869</v>
      </c>
      <c r="D15" s="328">
        <v>75.743575392446232</v>
      </c>
      <c r="E15" s="231">
        <v>1785</v>
      </c>
      <c r="F15" s="328">
        <v>47.125229025972999</v>
      </c>
      <c r="G15" s="231">
        <v>814</v>
      </c>
      <c r="H15" s="328">
        <v>21.490160463384886</v>
      </c>
      <c r="I15" s="231">
        <v>270</v>
      </c>
      <c r="J15" s="324">
        <v>7.1281859030883528</v>
      </c>
      <c r="K15" s="493">
        <v>4018</v>
      </c>
      <c r="L15" s="328">
        <v>102.68467524501975</v>
      </c>
      <c r="M15" s="354">
        <v>2157</v>
      </c>
      <c r="N15" s="328">
        <v>55.124650199976998</v>
      </c>
      <c r="O15" s="354">
        <v>1000</v>
      </c>
      <c r="P15" s="328">
        <v>25.556166063967083</v>
      </c>
      <c r="Q15" s="354">
        <v>861</v>
      </c>
      <c r="R15" s="328">
        <v>22.003858981075659</v>
      </c>
      <c r="S15" s="231">
        <v>1134</v>
      </c>
      <c r="T15" s="328">
        <v>28.980692316538672</v>
      </c>
      <c r="U15" s="87">
        <v>586</v>
      </c>
      <c r="V15" s="328">
        <v>14.975913313484712</v>
      </c>
      <c r="W15" s="354">
        <v>348</v>
      </c>
      <c r="X15" s="328">
        <v>8.8935457902605446</v>
      </c>
      <c r="Y15" s="354">
        <v>200</v>
      </c>
      <c r="Z15" s="328">
        <v>5.111233212793417</v>
      </c>
      <c r="AA15" s="87">
        <v>5</v>
      </c>
      <c r="AB15" s="328">
        <v>0.12778083031983542</v>
      </c>
      <c r="AC15" s="231">
        <v>2</v>
      </c>
      <c r="AD15" s="328">
        <v>5.1112332127934167E-2</v>
      </c>
      <c r="AE15" s="231">
        <v>0</v>
      </c>
      <c r="AF15" s="328">
        <v>0</v>
      </c>
      <c r="AG15" s="231">
        <v>3</v>
      </c>
      <c r="AH15" s="328">
        <v>7.666849819190126E-2</v>
      </c>
      <c r="AI15" s="84">
        <v>5157</v>
      </c>
      <c r="AJ15" s="321">
        <v>131.79314839187825</v>
      </c>
      <c r="AK15" s="493">
        <v>39</v>
      </c>
      <c r="AL15" s="328">
        <v>0.99669047649471632</v>
      </c>
      <c r="AM15" s="86">
        <v>36</v>
      </c>
      <c r="AN15" s="328">
        <v>0.92002197830281496</v>
      </c>
      <c r="AO15" s="85">
        <v>75</v>
      </c>
      <c r="AP15" s="328">
        <v>1.9167124547975312</v>
      </c>
      <c r="AQ15" s="84">
        <v>564</v>
      </c>
      <c r="AR15" s="324">
        <v>14.889988330895671</v>
      </c>
      <c r="AS15" s="86">
        <v>48</v>
      </c>
      <c r="AT15" s="328">
        <v>1.2672330494379294</v>
      </c>
      <c r="AU15" s="85">
        <v>890</v>
      </c>
      <c r="AV15" s="328">
        <v>23.496612791661605</v>
      </c>
      <c r="AW15" s="83" t="s">
        <v>40</v>
      </c>
    </row>
    <row r="16" spans="1:49" s="82" customFormat="1" ht="36.75" customHeight="1">
      <c r="A16" s="83" t="s">
        <v>41</v>
      </c>
      <c r="B16" s="488">
        <v>383468</v>
      </c>
      <c r="C16" s="85">
        <v>2973</v>
      </c>
      <c r="D16" s="328">
        <v>77.529285364098172</v>
      </c>
      <c r="E16" s="231">
        <v>1832</v>
      </c>
      <c r="F16" s="328">
        <v>47.77452095090073</v>
      </c>
      <c r="G16" s="231">
        <v>698</v>
      </c>
      <c r="H16" s="328">
        <v>18.202301104655408</v>
      </c>
      <c r="I16" s="231">
        <v>443</v>
      </c>
      <c r="J16" s="324">
        <v>11.552463308542043</v>
      </c>
      <c r="K16" s="493">
        <v>3297</v>
      </c>
      <c r="L16" s="328">
        <v>84.349576162780764</v>
      </c>
      <c r="M16" s="354">
        <v>1944</v>
      </c>
      <c r="N16" s="328">
        <v>49.734781941293853</v>
      </c>
      <c r="O16" s="354">
        <v>583</v>
      </c>
      <c r="P16" s="328">
        <v>14.915317835274852</v>
      </c>
      <c r="Q16" s="354">
        <v>770</v>
      </c>
      <c r="R16" s="328">
        <v>19.699476386212069</v>
      </c>
      <c r="S16" s="231">
        <v>1248</v>
      </c>
      <c r="T16" s="328">
        <v>31.928501987003457</v>
      </c>
      <c r="U16" s="87">
        <v>710</v>
      </c>
      <c r="V16" s="328">
        <v>18.164452252221519</v>
      </c>
      <c r="W16" s="354">
        <v>182</v>
      </c>
      <c r="X16" s="328">
        <v>4.6562398731046715</v>
      </c>
      <c r="Y16" s="354">
        <v>356</v>
      </c>
      <c r="Z16" s="328">
        <v>9.1078098616772678</v>
      </c>
      <c r="AA16" s="87">
        <v>1</v>
      </c>
      <c r="AB16" s="328">
        <v>2.5583735566509183E-2</v>
      </c>
      <c r="AC16" s="231">
        <v>1</v>
      </c>
      <c r="AD16" s="328">
        <v>2.5583735566509183E-2</v>
      </c>
      <c r="AE16" s="231">
        <v>0</v>
      </c>
      <c r="AF16" s="328">
        <v>0</v>
      </c>
      <c r="AG16" s="231">
        <v>0</v>
      </c>
      <c r="AH16" s="328">
        <v>0</v>
      </c>
      <c r="AI16" s="84">
        <v>4546</v>
      </c>
      <c r="AJ16" s="321">
        <v>116.30366188535075</v>
      </c>
      <c r="AK16" s="493">
        <v>77</v>
      </c>
      <c r="AL16" s="328">
        <v>1.9699476386212069</v>
      </c>
      <c r="AM16" s="86">
        <v>53</v>
      </c>
      <c r="AN16" s="328">
        <v>1.3559379850249866</v>
      </c>
      <c r="AO16" s="85">
        <v>130</v>
      </c>
      <c r="AP16" s="328">
        <v>3.3258856236461938</v>
      </c>
      <c r="AQ16" s="84">
        <v>507</v>
      </c>
      <c r="AR16" s="324">
        <v>13.221442206390103</v>
      </c>
      <c r="AS16" s="86">
        <v>49</v>
      </c>
      <c r="AT16" s="328">
        <v>1.2778119686649212</v>
      </c>
      <c r="AU16" s="85">
        <v>421</v>
      </c>
      <c r="AV16" s="328">
        <v>10.97875181240677</v>
      </c>
      <c r="AW16" s="83" t="s">
        <v>41</v>
      </c>
    </row>
    <row r="17" spans="1:49" s="82" customFormat="1" ht="36.75" customHeight="1">
      <c r="A17" s="83" t="s">
        <v>42</v>
      </c>
      <c r="B17" s="488">
        <v>737549</v>
      </c>
      <c r="C17" s="85">
        <v>9107</v>
      </c>
      <c r="D17" s="328">
        <v>123.47654189755528</v>
      </c>
      <c r="E17" s="231">
        <v>5207</v>
      </c>
      <c r="F17" s="328">
        <v>70.598699205069764</v>
      </c>
      <c r="G17" s="231">
        <v>2280</v>
      </c>
      <c r="H17" s="328">
        <v>30.913200343299224</v>
      </c>
      <c r="I17" s="231">
        <v>1620</v>
      </c>
      <c r="J17" s="324">
        <v>21.964642349186292</v>
      </c>
      <c r="K17" s="493">
        <v>6999</v>
      </c>
      <c r="L17" s="328">
        <v>99.252427895807884</v>
      </c>
      <c r="M17" s="354">
        <v>3795</v>
      </c>
      <c r="N17" s="328">
        <v>53.816682935360895</v>
      </c>
      <c r="O17" s="354">
        <v>1668</v>
      </c>
      <c r="P17" s="328">
        <v>23.653814792142814</v>
      </c>
      <c r="Q17" s="354">
        <v>1536</v>
      </c>
      <c r="R17" s="328">
        <v>21.781930168304175</v>
      </c>
      <c r="S17" s="231">
        <v>2238</v>
      </c>
      <c r="T17" s="328">
        <v>31.736952940536941</v>
      </c>
      <c r="U17" s="87">
        <v>944</v>
      </c>
      <c r="V17" s="328">
        <v>13.386811249270272</v>
      </c>
      <c r="W17" s="354">
        <v>603</v>
      </c>
      <c r="X17" s="328">
        <v>8.5511093043537869</v>
      </c>
      <c r="Y17" s="354">
        <v>691</v>
      </c>
      <c r="Z17" s="328">
        <v>9.799032386912879</v>
      </c>
      <c r="AA17" s="87">
        <v>9</v>
      </c>
      <c r="AB17" s="328">
        <v>0.12762849707990728</v>
      </c>
      <c r="AC17" s="231">
        <v>6</v>
      </c>
      <c r="AD17" s="328">
        <v>8.5085664719938184E-2</v>
      </c>
      <c r="AE17" s="231">
        <v>0</v>
      </c>
      <c r="AF17" s="328">
        <v>0</v>
      </c>
      <c r="AG17" s="231">
        <v>3</v>
      </c>
      <c r="AH17" s="328">
        <v>4.2542832359969092E-2</v>
      </c>
      <c r="AI17" s="84">
        <v>9246</v>
      </c>
      <c r="AJ17" s="321">
        <v>131.11700933342473</v>
      </c>
      <c r="AK17" s="493">
        <v>166</v>
      </c>
      <c r="AL17" s="328">
        <v>2.3540367239182896</v>
      </c>
      <c r="AM17" s="86">
        <v>141</v>
      </c>
      <c r="AN17" s="328">
        <v>1.9995131209185473</v>
      </c>
      <c r="AO17" s="85">
        <v>307</v>
      </c>
      <c r="AP17" s="328">
        <v>4.3535498448368362</v>
      </c>
      <c r="AQ17" s="84">
        <v>753</v>
      </c>
      <c r="AR17" s="324">
        <v>10.209491166010665</v>
      </c>
      <c r="AS17" s="86">
        <v>201</v>
      </c>
      <c r="AT17" s="328">
        <v>2.7252426618434846</v>
      </c>
      <c r="AU17" s="85">
        <v>973</v>
      </c>
      <c r="AV17" s="328">
        <v>13.192343830714975</v>
      </c>
      <c r="AW17" s="83" t="s">
        <v>42</v>
      </c>
    </row>
    <row r="18" spans="1:49" s="82" customFormat="1" ht="36.75" customHeight="1">
      <c r="A18" s="83" t="s">
        <v>43</v>
      </c>
      <c r="B18" s="488">
        <v>1227939</v>
      </c>
      <c r="C18" s="85">
        <v>18029</v>
      </c>
      <c r="D18" s="328">
        <v>146.82325424960035</v>
      </c>
      <c r="E18" s="231">
        <v>9920</v>
      </c>
      <c r="F18" s="328">
        <v>80.785771931667625</v>
      </c>
      <c r="G18" s="231">
        <v>5083</v>
      </c>
      <c r="H18" s="328">
        <v>41.394564387970412</v>
      </c>
      <c r="I18" s="231">
        <v>3026</v>
      </c>
      <c r="J18" s="324">
        <v>24.642917929962319</v>
      </c>
      <c r="K18" s="493">
        <v>11827</v>
      </c>
      <c r="L18" s="328">
        <v>105.34660520631525</v>
      </c>
      <c r="M18" s="354">
        <v>6025</v>
      </c>
      <c r="N18" s="328">
        <v>53.666466252477328</v>
      </c>
      <c r="O18" s="354">
        <v>3190</v>
      </c>
      <c r="P18" s="328">
        <v>28.41427839757721</v>
      </c>
      <c r="Q18" s="354">
        <v>2612</v>
      </c>
      <c r="R18" s="328">
        <v>23.265860556260712</v>
      </c>
      <c r="S18" s="231">
        <v>3797</v>
      </c>
      <c r="T18" s="328">
        <v>33.821007860689861</v>
      </c>
      <c r="U18" s="87">
        <v>1624</v>
      </c>
      <c r="V18" s="328">
        <v>14.465450820584762</v>
      </c>
      <c r="W18" s="354">
        <v>1192</v>
      </c>
      <c r="X18" s="328">
        <v>10.617498385552361</v>
      </c>
      <c r="Y18" s="354">
        <v>981</v>
      </c>
      <c r="Z18" s="328">
        <v>8.7380586545527397</v>
      </c>
      <c r="AA18" s="87">
        <v>71</v>
      </c>
      <c r="AB18" s="328">
        <v>0.63241810853541758</v>
      </c>
      <c r="AC18" s="231">
        <v>14</v>
      </c>
      <c r="AD18" s="328">
        <v>0.12470216224642035</v>
      </c>
      <c r="AE18" s="231">
        <v>0</v>
      </c>
      <c r="AF18" s="328">
        <v>0</v>
      </c>
      <c r="AG18" s="231">
        <v>57</v>
      </c>
      <c r="AH18" s="328">
        <v>0.50771594628899719</v>
      </c>
      <c r="AI18" s="84">
        <v>15695</v>
      </c>
      <c r="AJ18" s="321">
        <v>139.80003117554054</v>
      </c>
      <c r="AK18" s="493">
        <v>113</v>
      </c>
      <c r="AL18" s="328">
        <v>1.0065245952746786</v>
      </c>
      <c r="AM18" s="86">
        <v>110</v>
      </c>
      <c r="AN18" s="328">
        <v>0.9798027033647313</v>
      </c>
      <c r="AO18" s="85">
        <v>223</v>
      </c>
      <c r="AP18" s="328">
        <v>1.98632729863941</v>
      </c>
      <c r="AQ18" s="84">
        <v>1805</v>
      </c>
      <c r="AR18" s="324">
        <v>14.69942725167944</v>
      </c>
      <c r="AS18" s="86">
        <v>190</v>
      </c>
      <c r="AT18" s="328">
        <v>1.5473081317557305</v>
      </c>
      <c r="AU18" s="85">
        <v>1753</v>
      </c>
      <c r="AV18" s="328">
        <v>14.275953447198924</v>
      </c>
      <c r="AW18" s="83" t="s">
        <v>43</v>
      </c>
    </row>
    <row r="19" spans="1:49" s="82" customFormat="1" ht="36.75" customHeight="1">
      <c r="A19" s="83" t="s">
        <v>44</v>
      </c>
      <c r="B19" s="488">
        <v>961661</v>
      </c>
      <c r="C19" s="85">
        <v>10589</v>
      </c>
      <c r="D19" s="328">
        <v>110.11156738185285</v>
      </c>
      <c r="E19" s="231">
        <v>6074</v>
      </c>
      <c r="F19" s="328">
        <v>63.161550691979812</v>
      </c>
      <c r="G19" s="231">
        <v>2498</v>
      </c>
      <c r="H19" s="328">
        <v>25.975889632625218</v>
      </c>
      <c r="I19" s="231">
        <v>2017</v>
      </c>
      <c r="J19" s="324">
        <v>20.974127057247824</v>
      </c>
      <c r="K19" s="493">
        <v>8522</v>
      </c>
      <c r="L19" s="328">
        <v>96.960971748729776</v>
      </c>
      <c r="M19" s="354">
        <v>4118</v>
      </c>
      <c r="N19" s="328">
        <v>46.853471211132273</v>
      </c>
      <c r="O19" s="354">
        <v>2262</v>
      </c>
      <c r="P19" s="328">
        <v>25.736413763861389</v>
      </c>
      <c r="Q19" s="354">
        <v>2142</v>
      </c>
      <c r="R19" s="328">
        <v>24.371086773736117</v>
      </c>
      <c r="S19" s="231">
        <v>3056</v>
      </c>
      <c r="T19" s="328">
        <v>34.770327348523608</v>
      </c>
      <c r="U19" s="87">
        <v>1003</v>
      </c>
      <c r="V19" s="328">
        <v>11.411858092463737</v>
      </c>
      <c r="W19" s="354">
        <v>1339</v>
      </c>
      <c r="X19" s="328">
        <v>15.234773664814501</v>
      </c>
      <c r="Y19" s="354">
        <v>714</v>
      </c>
      <c r="Z19" s="328">
        <v>8.1236955912453723</v>
      </c>
      <c r="AA19" s="87">
        <v>23</v>
      </c>
      <c r="AB19" s="328">
        <v>0.26168767310734392</v>
      </c>
      <c r="AC19" s="231">
        <v>7</v>
      </c>
      <c r="AD19" s="328">
        <v>7.964407442397424E-2</v>
      </c>
      <c r="AE19" s="231">
        <v>0</v>
      </c>
      <c r="AF19" s="328">
        <v>0</v>
      </c>
      <c r="AG19" s="231">
        <v>16</v>
      </c>
      <c r="AH19" s="328">
        <v>0.1820435986833697</v>
      </c>
      <c r="AI19" s="84">
        <v>11601</v>
      </c>
      <c r="AJ19" s="321">
        <v>131.99298677036072</v>
      </c>
      <c r="AK19" s="493">
        <v>91</v>
      </c>
      <c r="AL19" s="328">
        <v>1.0353729675116652</v>
      </c>
      <c r="AM19" s="86">
        <v>72</v>
      </c>
      <c r="AN19" s="328">
        <v>0.81919619407516364</v>
      </c>
      <c r="AO19" s="85">
        <v>163</v>
      </c>
      <c r="AP19" s="328">
        <v>1.8545691615868287</v>
      </c>
      <c r="AQ19" s="84">
        <v>969</v>
      </c>
      <c r="AR19" s="324">
        <v>10.076315874304978</v>
      </c>
      <c r="AS19" s="86">
        <v>79</v>
      </c>
      <c r="AT19" s="328">
        <v>0.82149530863786713</v>
      </c>
      <c r="AU19" s="85">
        <v>706</v>
      </c>
      <c r="AV19" s="328">
        <v>7.3414644037763832</v>
      </c>
      <c r="AW19" s="83" t="s">
        <v>44</v>
      </c>
    </row>
    <row r="20" spans="1:49" s="82" customFormat="1" ht="36.75" customHeight="1">
      <c r="A20" s="83" t="s">
        <v>45</v>
      </c>
      <c r="B20" s="488">
        <v>725268</v>
      </c>
      <c r="C20" s="85">
        <v>9652</v>
      </c>
      <c r="D20" s="328">
        <v>133.08184009221421</v>
      </c>
      <c r="E20" s="231">
        <v>5977</v>
      </c>
      <c r="F20" s="328">
        <v>82.410915689096996</v>
      </c>
      <c r="G20" s="231">
        <v>2128</v>
      </c>
      <c r="H20" s="328">
        <v>29.340878130566907</v>
      </c>
      <c r="I20" s="231">
        <v>1547</v>
      </c>
      <c r="J20" s="324">
        <v>21.330046272550284</v>
      </c>
      <c r="K20" s="493">
        <v>6193</v>
      </c>
      <c r="L20" s="328">
        <v>88.743024484935574</v>
      </c>
      <c r="M20" s="354">
        <v>3330</v>
      </c>
      <c r="N20" s="328">
        <v>47.717466742263113</v>
      </c>
      <c r="O20" s="354">
        <v>1428</v>
      </c>
      <c r="P20" s="328">
        <v>20.462625377763278</v>
      </c>
      <c r="Q20" s="354">
        <v>1435</v>
      </c>
      <c r="R20" s="328">
        <v>20.562932364909177</v>
      </c>
      <c r="S20" s="231">
        <v>2885</v>
      </c>
      <c r="T20" s="328">
        <v>41.340808273702429</v>
      </c>
      <c r="U20" s="87">
        <v>1340</v>
      </c>
      <c r="V20" s="328">
        <v>19.201623253643415</v>
      </c>
      <c r="W20" s="354">
        <v>900</v>
      </c>
      <c r="X20" s="328">
        <v>12.896612633044084</v>
      </c>
      <c r="Y20" s="354">
        <v>645</v>
      </c>
      <c r="Z20" s="328">
        <v>9.2425723870149259</v>
      </c>
      <c r="AA20" s="87">
        <v>34</v>
      </c>
      <c r="AB20" s="328">
        <v>0.48720536613722093</v>
      </c>
      <c r="AC20" s="231">
        <v>14</v>
      </c>
      <c r="AD20" s="328">
        <v>0.20061397429179684</v>
      </c>
      <c r="AE20" s="231">
        <v>3</v>
      </c>
      <c r="AF20" s="328">
        <v>4.2988708776813614E-2</v>
      </c>
      <c r="AG20" s="231">
        <v>17</v>
      </c>
      <c r="AH20" s="328">
        <v>0.24360268306861046</v>
      </c>
      <c r="AI20" s="84">
        <v>9112</v>
      </c>
      <c r="AJ20" s="321">
        <v>130.57103812477521</v>
      </c>
      <c r="AK20" s="493">
        <v>140</v>
      </c>
      <c r="AL20" s="328">
        <v>2.0061397429179686</v>
      </c>
      <c r="AM20" s="86">
        <v>88</v>
      </c>
      <c r="AN20" s="328">
        <v>1.2610021241198661</v>
      </c>
      <c r="AO20" s="85">
        <v>228</v>
      </c>
      <c r="AP20" s="328">
        <v>3.2671418670378345</v>
      </c>
      <c r="AQ20" s="84">
        <v>1138</v>
      </c>
      <c r="AR20" s="324">
        <v>15.690751556665949</v>
      </c>
      <c r="AS20" s="86">
        <v>96</v>
      </c>
      <c r="AT20" s="328">
        <v>1.3236486374691838</v>
      </c>
      <c r="AU20" s="85">
        <v>617</v>
      </c>
      <c r="AV20" s="328">
        <v>8.5072000970675674</v>
      </c>
      <c r="AW20" s="83" t="s">
        <v>45</v>
      </c>
    </row>
    <row r="21" spans="1:49" s="82" customFormat="1" ht="36.75" customHeight="1">
      <c r="A21" s="83" t="s">
        <v>46</v>
      </c>
      <c r="B21" s="488">
        <v>3423731</v>
      </c>
      <c r="C21" s="85">
        <v>37622</v>
      </c>
      <c r="D21" s="328">
        <v>109.88596942925714</v>
      </c>
      <c r="E21" s="231">
        <v>21210</v>
      </c>
      <c r="F21" s="328">
        <v>61.949960437896557</v>
      </c>
      <c r="G21" s="231">
        <v>10492</v>
      </c>
      <c r="H21" s="328">
        <v>30.644930924771835</v>
      </c>
      <c r="I21" s="231">
        <v>5920</v>
      </c>
      <c r="J21" s="324">
        <v>17.29107806658876</v>
      </c>
      <c r="K21" s="493">
        <v>28885</v>
      </c>
      <c r="L21" s="328">
        <v>93.651122846216012</v>
      </c>
      <c r="M21" s="354">
        <v>15171</v>
      </c>
      <c r="N21" s="328">
        <v>49.187508558073155</v>
      </c>
      <c r="O21" s="354">
        <v>6444</v>
      </c>
      <c r="P21" s="328">
        <v>20.89277602980841</v>
      </c>
      <c r="Q21" s="354">
        <v>7270</v>
      </c>
      <c r="R21" s="328">
        <v>23.570838258334444</v>
      </c>
      <c r="S21" s="231">
        <v>7472</v>
      </c>
      <c r="T21" s="328">
        <v>24.225763888070833</v>
      </c>
      <c r="U21" s="87">
        <v>3542</v>
      </c>
      <c r="V21" s="328">
        <v>11.483893963001458</v>
      </c>
      <c r="W21" s="354">
        <v>1709</v>
      </c>
      <c r="X21" s="328">
        <v>5.5409302040568864</v>
      </c>
      <c r="Y21" s="354">
        <v>2221</v>
      </c>
      <c r="Z21" s="328">
        <v>7.2009397210124897</v>
      </c>
      <c r="AA21" s="87">
        <v>154</v>
      </c>
      <c r="AB21" s="328">
        <v>0.49929973752180251</v>
      </c>
      <c r="AC21" s="231">
        <v>38</v>
      </c>
      <c r="AD21" s="328">
        <v>0.12320383133654866</v>
      </c>
      <c r="AE21" s="231">
        <v>1</v>
      </c>
      <c r="AF21" s="328">
        <v>3.2422060878039127E-3</v>
      </c>
      <c r="AG21" s="231">
        <v>115</v>
      </c>
      <c r="AH21" s="328">
        <v>0.37285370009744989</v>
      </c>
      <c r="AI21" s="84">
        <v>36511</v>
      </c>
      <c r="AJ21" s="321">
        <v>118.37618647180864</v>
      </c>
      <c r="AK21" s="493">
        <v>424</v>
      </c>
      <c r="AL21" s="328">
        <v>1.3746953812288589</v>
      </c>
      <c r="AM21" s="86">
        <v>286</v>
      </c>
      <c r="AN21" s="328">
        <v>0.92727094111191899</v>
      </c>
      <c r="AO21" s="85">
        <v>710</v>
      </c>
      <c r="AP21" s="328">
        <v>2.3019663223407778</v>
      </c>
      <c r="AQ21" s="84">
        <v>3655</v>
      </c>
      <c r="AR21" s="324">
        <v>10.675488231990188</v>
      </c>
      <c r="AS21" s="86">
        <v>435</v>
      </c>
      <c r="AT21" s="328">
        <v>1.2705437430685997</v>
      </c>
      <c r="AU21" s="85">
        <v>2700</v>
      </c>
      <c r="AV21" s="328">
        <v>7.8861335776671702</v>
      </c>
      <c r="AW21" s="83" t="s">
        <v>46</v>
      </c>
    </row>
    <row r="22" spans="1:49" s="82" customFormat="1" ht="36.75" customHeight="1">
      <c r="A22" s="83" t="s">
        <v>47</v>
      </c>
      <c r="B22" s="488">
        <v>2852933</v>
      </c>
      <c r="C22" s="85">
        <v>49844</v>
      </c>
      <c r="D22" s="328">
        <v>174.71142855440348</v>
      </c>
      <c r="E22" s="231">
        <v>29781</v>
      </c>
      <c r="F22" s="328">
        <v>104.38730948115501</v>
      </c>
      <c r="G22" s="231">
        <v>10853</v>
      </c>
      <c r="H22" s="328">
        <v>38.041552325273678</v>
      </c>
      <c r="I22" s="231">
        <v>9210</v>
      </c>
      <c r="J22" s="324">
        <v>32.282566747974805</v>
      </c>
      <c r="K22" s="493">
        <v>26847</v>
      </c>
      <c r="L22" s="328">
        <v>103.64233825741998</v>
      </c>
      <c r="M22" s="354">
        <v>13624</v>
      </c>
      <c r="N22" s="328">
        <v>52.595195605434121</v>
      </c>
      <c r="O22" s="354">
        <v>5852</v>
      </c>
      <c r="P22" s="328">
        <v>22.591535869274843</v>
      </c>
      <c r="Q22" s="354">
        <v>7371</v>
      </c>
      <c r="R22" s="328">
        <v>28.455606782711016</v>
      </c>
      <c r="S22" s="231">
        <v>8730</v>
      </c>
      <c r="T22" s="328">
        <v>33.702000707240153</v>
      </c>
      <c r="U22" s="87">
        <v>4270</v>
      </c>
      <c r="V22" s="328">
        <v>16.484254641456523</v>
      </c>
      <c r="W22" s="354">
        <v>1900</v>
      </c>
      <c r="X22" s="328">
        <v>7.3349142432710535</v>
      </c>
      <c r="Y22" s="354">
        <v>2560</v>
      </c>
      <c r="Z22" s="328">
        <v>9.8828318225125766</v>
      </c>
      <c r="AA22" s="87">
        <v>126</v>
      </c>
      <c r="AB22" s="328">
        <v>0.48642062876429087</v>
      </c>
      <c r="AC22" s="231">
        <v>28</v>
      </c>
      <c r="AD22" s="328">
        <v>0.10809347305873129</v>
      </c>
      <c r="AE22" s="231">
        <v>10</v>
      </c>
      <c r="AF22" s="328">
        <v>3.8604811806689752E-2</v>
      </c>
      <c r="AG22" s="231">
        <v>88</v>
      </c>
      <c r="AH22" s="328">
        <v>0.33972234389886979</v>
      </c>
      <c r="AI22" s="84">
        <v>35703</v>
      </c>
      <c r="AJ22" s="321">
        <v>137.83075959342443</v>
      </c>
      <c r="AK22" s="493">
        <v>411</v>
      </c>
      <c r="AL22" s="328">
        <v>1.5866577652549489</v>
      </c>
      <c r="AM22" s="86">
        <v>316</v>
      </c>
      <c r="AN22" s="328">
        <v>1.2199120530913963</v>
      </c>
      <c r="AO22" s="85">
        <v>727</v>
      </c>
      <c r="AP22" s="328">
        <v>2.806569818346345</v>
      </c>
      <c r="AQ22" s="84">
        <v>3285</v>
      </c>
      <c r="AR22" s="324">
        <v>11.514465989912836</v>
      </c>
      <c r="AS22" s="86">
        <v>344</v>
      </c>
      <c r="AT22" s="328">
        <v>1.2057766516073107</v>
      </c>
      <c r="AU22" s="85">
        <v>1988</v>
      </c>
      <c r="AV22" s="328">
        <v>6.9682673935910868</v>
      </c>
      <c r="AW22" s="83" t="s">
        <v>47</v>
      </c>
    </row>
    <row r="23" spans="1:49" s="82" customFormat="1" ht="36.75" customHeight="1">
      <c r="A23" s="83" t="s">
        <v>48</v>
      </c>
      <c r="B23" s="488">
        <v>8223716</v>
      </c>
      <c r="C23" s="85">
        <v>165692</v>
      </c>
      <c r="D23" s="328">
        <v>201.48069315623255</v>
      </c>
      <c r="E23" s="231">
        <v>97420</v>
      </c>
      <c r="F23" s="328">
        <v>118.46226207227974</v>
      </c>
      <c r="G23" s="231">
        <v>34860</v>
      </c>
      <c r="H23" s="328">
        <v>42.389596138777165</v>
      </c>
      <c r="I23" s="231">
        <v>33412</v>
      </c>
      <c r="J23" s="324">
        <v>40.62883494517564</v>
      </c>
      <c r="K23" s="493">
        <v>93904</v>
      </c>
      <c r="L23" s="328">
        <v>122.89454448244017</v>
      </c>
      <c r="M23" s="354">
        <v>47748</v>
      </c>
      <c r="N23" s="328">
        <v>62.489017613174653</v>
      </c>
      <c r="O23" s="354">
        <v>21538</v>
      </c>
      <c r="P23" s="328">
        <v>28.187326408489483</v>
      </c>
      <c r="Q23" s="354">
        <v>24618</v>
      </c>
      <c r="R23" s="328">
        <v>32.218200460776025</v>
      </c>
      <c r="S23" s="231">
        <v>22214</v>
      </c>
      <c r="T23" s="328">
        <v>29.07202473944588</v>
      </c>
      <c r="U23" s="87">
        <v>11093</v>
      </c>
      <c r="V23" s="328">
        <v>14.517690214939819</v>
      </c>
      <c r="W23" s="354">
        <v>3721</v>
      </c>
      <c r="X23" s="328">
        <v>4.8697669962851409</v>
      </c>
      <c r="Y23" s="354">
        <v>7400</v>
      </c>
      <c r="Z23" s="328">
        <v>9.6845675282209189</v>
      </c>
      <c r="AA23" s="87">
        <v>560</v>
      </c>
      <c r="AB23" s="328">
        <v>0.73288619132482635</v>
      </c>
      <c r="AC23" s="231">
        <v>58</v>
      </c>
      <c r="AD23" s="328">
        <v>7.5906069815785585E-2</v>
      </c>
      <c r="AE23" s="231">
        <v>101</v>
      </c>
      <c r="AF23" s="328">
        <v>0.13218125950679904</v>
      </c>
      <c r="AG23" s="231">
        <v>401</v>
      </c>
      <c r="AH23" s="328">
        <v>0.52479886200224168</v>
      </c>
      <c r="AI23" s="84">
        <v>116678</v>
      </c>
      <c r="AJ23" s="321">
        <v>152.69945541321087</v>
      </c>
      <c r="AK23" s="493">
        <v>2045</v>
      </c>
      <c r="AL23" s="328">
        <v>2.6763433236772678</v>
      </c>
      <c r="AM23" s="86">
        <v>826</v>
      </c>
      <c r="AN23" s="328">
        <v>1.0810071322041188</v>
      </c>
      <c r="AO23" s="85">
        <v>2871</v>
      </c>
      <c r="AP23" s="328">
        <v>3.7573504558813862</v>
      </c>
      <c r="AQ23" s="84">
        <v>11452</v>
      </c>
      <c r="AR23" s="324">
        <v>13.925578169285028</v>
      </c>
      <c r="AS23" s="86">
        <v>1194</v>
      </c>
      <c r="AT23" s="328">
        <v>1.4518983875415929</v>
      </c>
      <c r="AU23" s="85">
        <v>6372</v>
      </c>
      <c r="AV23" s="328">
        <v>7.7483220480862904</v>
      </c>
      <c r="AW23" s="83" t="s">
        <v>48</v>
      </c>
    </row>
    <row r="24" spans="1:49" s="82" customFormat="1" ht="36.75" customHeight="1">
      <c r="A24" s="83" t="s">
        <v>49</v>
      </c>
      <c r="B24" s="488">
        <v>4646144</v>
      </c>
      <c r="C24" s="85">
        <v>73991</v>
      </c>
      <c r="D24" s="328">
        <v>159.25248980660092</v>
      </c>
      <c r="E24" s="231">
        <v>45257</v>
      </c>
      <c r="F24" s="328">
        <v>97.407656757948089</v>
      </c>
      <c r="G24" s="231">
        <v>15513</v>
      </c>
      <c r="H24" s="328">
        <v>33.388978042867372</v>
      </c>
      <c r="I24" s="231">
        <v>13221</v>
      </c>
      <c r="J24" s="324">
        <v>28.455855005785441</v>
      </c>
      <c r="K24" s="493">
        <v>47488</v>
      </c>
      <c r="L24" s="328">
        <v>111.06859552301502</v>
      </c>
      <c r="M24" s="354">
        <v>23915</v>
      </c>
      <c r="N24" s="328">
        <v>55.934245744880904</v>
      </c>
      <c r="O24" s="354">
        <v>11376</v>
      </c>
      <c r="P24" s="328">
        <v>26.607065841261345</v>
      </c>
      <c r="Q24" s="354">
        <v>12197</v>
      </c>
      <c r="R24" s="328">
        <v>28.527283936872774</v>
      </c>
      <c r="S24" s="231">
        <v>11072</v>
      </c>
      <c r="T24" s="328">
        <v>25.896047204153096</v>
      </c>
      <c r="U24" s="87">
        <v>4990</v>
      </c>
      <c r="V24" s="328">
        <v>11.670996707796599</v>
      </c>
      <c r="W24" s="354">
        <v>2287</v>
      </c>
      <c r="X24" s="328">
        <v>5.3490119179821294</v>
      </c>
      <c r="Y24" s="354">
        <v>3795</v>
      </c>
      <c r="Z24" s="328">
        <v>8.8760385783743683</v>
      </c>
      <c r="AA24" s="87">
        <v>391</v>
      </c>
      <c r="AB24" s="328">
        <v>0.91450094443857122</v>
      </c>
      <c r="AC24" s="231">
        <v>48</v>
      </c>
      <c r="AD24" s="328">
        <v>0.11226610059603945</v>
      </c>
      <c r="AE24" s="231">
        <v>38</v>
      </c>
      <c r="AF24" s="328">
        <v>8.8877329638531233E-2</v>
      </c>
      <c r="AG24" s="231">
        <v>305</v>
      </c>
      <c r="AH24" s="328">
        <v>0.71335751420400062</v>
      </c>
      <c r="AI24" s="84">
        <v>58951</v>
      </c>
      <c r="AJ24" s="321">
        <v>137.87914367160667</v>
      </c>
      <c r="AK24" s="493">
        <v>971</v>
      </c>
      <c r="AL24" s="328">
        <v>2.271049659974048</v>
      </c>
      <c r="AM24" s="86">
        <v>440</v>
      </c>
      <c r="AN24" s="328">
        <v>1.0291059221303616</v>
      </c>
      <c r="AO24" s="85">
        <v>1411</v>
      </c>
      <c r="AP24" s="328">
        <v>3.3001555821044093</v>
      </c>
      <c r="AQ24" s="84">
        <v>5443</v>
      </c>
      <c r="AR24" s="324">
        <v>11.715091051848587</v>
      </c>
      <c r="AS24" s="86">
        <v>621</v>
      </c>
      <c r="AT24" s="328">
        <v>1.336592236486859</v>
      </c>
      <c r="AU24" s="85">
        <v>2986</v>
      </c>
      <c r="AV24" s="328">
        <v>6.4268348118353629</v>
      </c>
      <c r="AW24" s="83" t="s">
        <v>49</v>
      </c>
    </row>
    <row r="25" spans="1:49" s="82" customFormat="1" ht="36.75" customHeight="1">
      <c r="A25" s="83" t="s">
        <v>50</v>
      </c>
      <c r="B25" s="488">
        <v>904676</v>
      </c>
      <c r="C25" s="85">
        <v>5925</v>
      </c>
      <c r="D25" s="328">
        <v>65.49306049900737</v>
      </c>
      <c r="E25" s="231">
        <v>3541</v>
      </c>
      <c r="F25" s="328">
        <v>39.141084764048124</v>
      </c>
      <c r="G25" s="231">
        <v>1614</v>
      </c>
      <c r="H25" s="328">
        <v>17.840641290362516</v>
      </c>
      <c r="I25" s="231">
        <v>770</v>
      </c>
      <c r="J25" s="324">
        <v>8.5113344445967396</v>
      </c>
      <c r="K25" s="493">
        <v>6733</v>
      </c>
      <c r="L25" s="328">
        <v>73.991612891881914</v>
      </c>
      <c r="M25" s="354">
        <v>3292</v>
      </c>
      <c r="N25" s="328">
        <v>36.177096337453627</v>
      </c>
      <c r="O25" s="354">
        <v>1739</v>
      </c>
      <c r="P25" s="328">
        <v>19.11056212965731</v>
      </c>
      <c r="Q25" s="354">
        <v>1702</v>
      </c>
      <c r="R25" s="328">
        <v>18.703954424770984</v>
      </c>
      <c r="S25" s="231">
        <v>2241</v>
      </c>
      <c r="T25" s="328">
        <v>24.627239639196109</v>
      </c>
      <c r="U25" s="87">
        <v>945</v>
      </c>
      <c r="V25" s="328">
        <v>10.384980570745347</v>
      </c>
      <c r="W25" s="354">
        <v>628</v>
      </c>
      <c r="X25" s="328">
        <v>6.9013415856381766</v>
      </c>
      <c r="Y25" s="354">
        <v>668</v>
      </c>
      <c r="Z25" s="328">
        <v>7.3409174828125829</v>
      </c>
      <c r="AA25" s="87">
        <v>11</v>
      </c>
      <c r="AB25" s="328">
        <v>0.12088337172296169</v>
      </c>
      <c r="AC25" s="231">
        <v>2</v>
      </c>
      <c r="AD25" s="328">
        <v>2.1978794858720306E-2</v>
      </c>
      <c r="AE25" s="231">
        <v>0</v>
      </c>
      <c r="AF25" s="328">
        <v>0</v>
      </c>
      <c r="AG25" s="231">
        <v>9</v>
      </c>
      <c r="AH25" s="328">
        <v>9.8904576864241381E-2</v>
      </c>
      <c r="AI25" s="84">
        <v>8985</v>
      </c>
      <c r="AJ25" s="321">
        <v>98.739735902800987</v>
      </c>
      <c r="AK25" s="493">
        <v>98</v>
      </c>
      <c r="AL25" s="328">
        <v>1.0769609480772953</v>
      </c>
      <c r="AM25" s="86">
        <v>135</v>
      </c>
      <c r="AN25" s="328">
        <v>1.4835686529636207</v>
      </c>
      <c r="AO25" s="85">
        <v>233</v>
      </c>
      <c r="AP25" s="328">
        <v>2.560529601040916</v>
      </c>
      <c r="AQ25" s="84">
        <v>875</v>
      </c>
      <c r="AR25" s="324">
        <v>9.6719709597690233</v>
      </c>
      <c r="AS25" s="86">
        <v>70</v>
      </c>
      <c r="AT25" s="328">
        <v>0.77375767678152174</v>
      </c>
      <c r="AU25" s="85">
        <v>872</v>
      </c>
      <c r="AV25" s="328">
        <v>9.6388099164783849</v>
      </c>
      <c r="AW25" s="83" t="s">
        <v>50</v>
      </c>
    </row>
    <row r="26" spans="1:49" s="82" customFormat="1" ht="36.75" customHeight="1">
      <c r="A26" s="83" t="s">
        <v>51</v>
      </c>
      <c r="B26" s="488">
        <v>436399</v>
      </c>
      <c r="C26" s="85">
        <v>2701</v>
      </c>
      <c r="D26" s="328">
        <v>61.892900762834017</v>
      </c>
      <c r="E26" s="231">
        <v>1561</v>
      </c>
      <c r="F26" s="328">
        <v>35.770017804807068</v>
      </c>
      <c r="G26" s="231">
        <v>747</v>
      </c>
      <c r="H26" s="328">
        <v>17.117362780391339</v>
      </c>
      <c r="I26" s="231">
        <v>393</v>
      </c>
      <c r="J26" s="324">
        <v>9.0055201776356029</v>
      </c>
      <c r="K26" s="493">
        <v>2414</v>
      </c>
      <c r="L26" s="328">
        <v>57.078408330515671</v>
      </c>
      <c r="M26" s="354">
        <v>1373</v>
      </c>
      <c r="N26" s="328">
        <v>32.464231415823541</v>
      </c>
      <c r="O26" s="354">
        <v>456</v>
      </c>
      <c r="P26" s="328">
        <v>10.782002567819033</v>
      </c>
      <c r="Q26" s="354">
        <v>585</v>
      </c>
      <c r="R26" s="328">
        <v>13.832174346873101</v>
      </c>
      <c r="S26" s="231">
        <v>806</v>
      </c>
      <c r="T26" s="328">
        <v>19.057662433469609</v>
      </c>
      <c r="U26" s="87">
        <v>435</v>
      </c>
      <c r="V26" s="328">
        <v>10.28546297588</v>
      </c>
      <c r="W26" s="354">
        <v>166</v>
      </c>
      <c r="X26" s="328">
        <v>3.9250272505657011</v>
      </c>
      <c r="Y26" s="354">
        <v>205</v>
      </c>
      <c r="Z26" s="328">
        <v>4.8471722070239078</v>
      </c>
      <c r="AA26" s="87">
        <v>5</v>
      </c>
      <c r="AB26" s="328">
        <v>0.11822371236643678</v>
      </c>
      <c r="AC26" s="231">
        <v>0</v>
      </c>
      <c r="AD26" s="328">
        <v>0</v>
      </c>
      <c r="AE26" s="231">
        <v>0</v>
      </c>
      <c r="AF26" s="328">
        <v>0</v>
      </c>
      <c r="AG26" s="231">
        <v>5</v>
      </c>
      <c r="AH26" s="328">
        <v>0.11822371236643678</v>
      </c>
      <c r="AI26" s="84">
        <v>3225</v>
      </c>
      <c r="AJ26" s="321">
        <v>76.254294476351717</v>
      </c>
      <c r="AK26" s="493">
        <v>23</v>
      </c>
      <c r="AL26" s="328">
        <v>0.54382907688560922</v>
      </c>
      <c r="AM26" s="86">
        <v>23</v>
      </c>
      <c r="AN26" s="328">
        <v>0.54382907688560922</v>
      </c>
      <c r="AO26" s="85">
        <v>46</v>
      </c>
      <c r="AP26" s="328">
        <v>1.0876581537712184</v>
      </c>
      <c r="AQ26" s="84">
        <v>416</v>
      </c>
      <c r="AR26" s="324">
        <v>9.5325607987186043</v>
      </c>
      <c r="AS26" s="86">
        <v>36</v>
      </c>
      <c r="AT26" s="328">
        <v>0.8249331460429562</v>
      </c>
      <c r="AU26" s="85">
        <v>716</v>
      </c>
      <c r="AV26" s="328">
        <v>16.407003682409904</v>
      </c>
      <c r="AW26" s="83" t="s">
        <v>51</v>
      </c>
    </row>
    <row r="27" spans="1:49" s="82" customFormat="1" ht="36.75" customHeight="1">
      <c r="A27" s="83" t="s">
        <v>52</v>
      </c>
      <c r="B27" s="488">
        <v>482362</v>
      </c>
      <c r="C27" s="85">
        <v>4665</v>
      </c>
      <c r="D27" s="328">
        <v>96.711598343153071</v>
      </c>
      <c r="E27" s="231">
        <v>3006</v>
      </c>
      <c r="F27" s="328">
        <v>62.318341826263264</v>
      </c>
      <c r="G27" s="231">
        <v>1045</v>
      </c>
      <c r="H27" s="328">
        <v>21.664227281585198</v>
      </c>
      <c r="I27" s="231">
        <v>614</v>
      </c>
      <c r="J27" s="324">
        <v>12.729029235304605</v>
      </c>
      <c r="K27" s="493">
        <v>2952</v>
      </c>
      <c r="L27" s="328">
        <v>62.079407806191114</v>
      </c>
      <c r="M27" s="354">
        <v>1753</v>
      </c>
      <c r="N27" s="328">
        <v>36.86490578734859</v>
      </c>
      <c r="O27" s="354">
        <v>602</v>
      </c>
      <c r="P27" s="328">
        <v>12.659825033647376</v>
      </c>
      <c r="Q27" s="354">
        <v>597</v>
      </c>
      <c r="R27" s="328">
        <v>12.554676985195156</v>
      </c>
      <c r="S27" s="231">
        <v>1221</v>
      </c>
      <c r="T27" s="328">
        <v>25.677153432032302</v>
      </c>
      <c r="U27" s="87">
        <v>666</v>
      </c>
      <c r="V27" s="328">
        <v>14.005720053835802</v>
      </c>
      <c r="W27" s="354">
        <v>282</v>
      </c>
      <c r="X27" s="328">
        <v>5.9303499327052496</v>
      </c>
      <c r="Y27" s="354">
        <v>273</v>
      </c>
      <c r="Z27" s="328">
        <v>5.7410834454912516</v>
      </c>
      <c r="AA27" s="87">
        <v>12</v>
      </c>
      <c r="AB27" s="328">
        <v>0.25235531628532976</v>
      </c>
      <c r="AC27" s="231">
        <v>0</v>
      </c>
      <c r="AD27" s="328">
        <v>0</v>
      </c>
      <c r="AE27" s="231">
        <v>1</v>
      </c>
      <c r="AF27" s="328">
        <v>2.1029609690444144E-2</v>
      </c>
      <c r="AG27" s="231">
        <v>11</v>
      </c>
      <c r="AH27" s="328">
        <v>0.23132570659488561</v>
      </c>
      <c r="AI27" s="84">
        <v>4185</v>
      </c>
      <c r="AJ27" s="321">
        <v>88.008916554508744</v>
      </c>
      <c r="AK27" s="493">
        <v>46</v>
      </c>
      <c r="AL27" s="328">
        <v>0.96736204576043072</v>
      </c>
      <c r="AM27" s="86">
        <v>49</v>
      </c>
      <c r="AN27" s="328">
        <v>1.0304508748317631</v>
      </c>
      <c r="AO27" s="85">
        <v>95</v>
      </c>
      <c r="AP27" s="328">
        <v>1.9978129205921937</v>
      </c>
      <c r="AQ27" s="84">
        <v>563</v>
      </c>
      <c r="AR27" s="324">
        <v>11.671732018691356</v>
      </c>
      <c r="AS27" s="86">
        <v>48</v>
      </c>
      <c r="AT27" s="328">
        <v>0.99510326269482252</v>
      </c>
      <c r="AU27" s="85">
        <v>1346</v>
      </c>
      <c r="AV27" s="328">
        <v>27.904353991400647</v>
      </c>
      <c r="AW27" s="83" t="s">
        <v>52</v>
      </c>
    </row>
    <row r="28" spans="1:49" s="82" customFormat="1" ht="36.75" customHeight="1">
      <c r="A28" s="83" t="s">
        <v>53</v>
      </c>
      <c r="B28" s="488">
        <v>346737</v>
      </c>
      <c r="C28" s="85">
        <v>3473</v>
      </c>
      <c r="D28" s="328">
        <v>100.16237090359552</v>
      </c>
      <c r="E28" s="231">
        <v>2262</v>
      </c>
      <c r="F28" s="328">
        <v>65.236764464132762</v>
      </c>
      <c r="G28" s="231">
        <v>779</v>
      </c>
      <c r="H28" s="328">
        <v>22.466595719522289</v>
      </c>
      <c r="I28" s="231">
        <v>432</v>
      </c>
      <c r="J28" s="324">
        <v>12.459010719940474</v>
      </c>
      <c r="K28" s="493">
        <v>2129</v>
      </c>
      <c r="L28" s="328">
        <v>64.254628204431725</v>
      </c>
      <c r="M28" s="354">
        <v>1114</v>
      </c>
      <c r="N28" s="328">
        <v>33.621256843464977</v>
      </c>
      <c r="O28" s="354">
        <v>401</v>
      </c>
      <c r="P28" s="328">
        <v>12.102445237189819</v>
      </c>
      <c r="Q28" s="354">
        <v>614</v>
      </c>
      <c r="R28" s="328">
        <v>18.530926123776929</v>
      </c>
      <c r="S28" s="231">
        <v>1074</v>
      </c>
      <c r="T28" s="328">
        <v>32.414030385889937</v>
      </c>
      <c r="U28" s="87">
        <v>531</v>
      </c>
      <c r="V28" s="328">
        <v>16.025931224308714</v>
      </c>
      <c r="W28" s="354">
        <v>299</v>
      </c>
      <c r="X28" s="328">
        <v>9.0240177703734545</v>
      </c>
      <c r="Y28" s="354">
        <v>244</v>
      </c>
      <c r="Z28" s="328">
        <v>7.3640813912077698</v>
      </c>
      <c r="AA28" s="87">
        <v>8</v>
      </c>
      <c r="AB28" s="328">
        <v>0.24144529151500885</v>
      </c>
      <c r="AC28" s="231">
        <v>2</v>
      </c>
      <c r="AD28" s="328">
        <v>6.0361322878752212E-2</v>
      </c>
      <c r="AE28" s="231">
        <v>0</v>
      </c>
      <c r="AF28" s="328">
        <v>0</v>
      </c>
      <c r="AG28" s="231">
        <v>6</v>
      </c>
      <c r="AH28" s="328">
        <v>0.18108396863625661</v>
      </c>
      <c r="AI28" s="84">
        <v>3211</v>
      </c>
      <c r="AJ28" s="321">
        <v>96.910103881836676</v>
      </c>
      <c r="AK28" s="493">
        <v>120</v>
      </c>
      <c r="AL28" s="328">
        <v>3.6216793727251329</v>
      </c>
      <c r="AM28" s="86">
        <v>63</v>
      </c>
      <c r="AN28" s="328">
        <v>1.9013816706806945</v>
      </c>
      <c r="AO28" s="85">
        <v>183</v>
      </c>
      <c r="AP28" s="328">
        <v>5.5230610434058276</v>
      </c>
      <c r="AQ28" s="84">
        <v>346</v>
      </c>
      <c r="AR28" s="324">
        <v>9.9787446969893612</v>
      </c>
      <c r="AS28" s="86">
        <v>62</v>
      </c>
      <c r="AT28" s="328">
        <v>1.7880987607321976</v>
      </c>
      <c r="AU28" s="85">
        <v>299</v>
      </c>
      <c r="AV28" s="328">
        <v>8.6232504751439851</v>
      </c>
      <c r="AW28" s="83" t="s">
        <v>53</v>
      </c>
    </row>
    <row r="29" spans="1:49" s="82" customFormat="1" ht="36.75" customHeight="1">
      <c r="A29" s="83" t="s">
        <v>54</v>
      </c>
      <c r="B29" s="488">
        <v>378253</v>
      </c>
      <c r="C29" s="85">
        <v>5091</v>
      </c>
      <c r="D29" s="328">
        <v>134.59245531430022</v>
      </c>
      <c r="E29" s="231">
        <v>2942</v>
      </c>
      <c r="F29" s="328">
        <v>77.778629647352432</v>
      </c>
      <c r="G29" s="231">
        <v>1197</v>
      </c>
      <c r="H29" s="328">
        <v>31.645485957811307</v>
      </c>
      <c r="I29" s="231">
        <v>952</v>
      </c>
      <c r="J29" s="324">
        <v>25.168339709136475</v>
      </c>
      <c r="K29" s="493">
        <v>3024</v>
      </c>
      <c r="L29" s="328">
        <v>88.003251619261775</v>
      </c>
      <c r="M29" s="354">
        <v>1606</v>
      </c>
      <c r="N29" s="328">
        <v>46.737176620547089</v>
      </c>
      <c r="O29" s="354">
        <v>687</v>
      </c>
      <c r="P29" s="328">
        <v>19.992802203185459</v>
      </c>
      <c r="Q29" s="354">
        <v>731</v>
      </c>
      <c r="R29" s="328">
        <v>21.273272795529216</v>
      </c>
      <c r="S29" s="231">
        <v>1070</v>
      </c>
      <c r="T29" s="328">
        <v>31.138716677450425</v>
      </c>
      <c r="U29" s="87">
        <v>419</v>
      </c>
      <c r="V29" s="328">
        <v>12.193572231637129</v>
      </c>
      <c r="W29" s="354">
        <v>297</v>
      </c>
      <c r="X29" s="328">
        <v>8.6431764983203507</v>
      </c>
      <c r="Y29" s="354">
        <v>354</v>
      </c>
      <c r="Z29" s="328">
        <v>10.301967947492946</v>
      </c>
      <c r="AA29" s="87">
        <v>30</v>
      </c>
      <c r="AB29" s="328">
        <v>0.87304813114346991</v>
      </c>
      <c r="AC29" s="231">
        <v>0</v>
      </c>
      <c r="AD29" s="328">
        <v>0</v>
      </c>
      <c r="AE29" s="231">
        <v>4</v>
      </c>
      <c r="AF29" s="328">
        <v>0.11640641748579597</v>
      </c>
      <c r="AG29" s="231">
        <v>26</v>
      </c>
      <c r="AH29" s="328">
        <v>0.75664171365767385</v>
      </c>
      <c r="AI29" s="84">
        <v>4124</v>
      </c>
      <c r="AJ29" s="321">
        <v>120.01501642785566</v>
      </c>
      <c r="AK29" s="493">
        <v>64</v>
      </c>
      <c r="AL29" s="328">
        <v>1.8625026797727355</v>
      </c>
      <c r="AM29" s="86">
        <v>29</v>
      </c>
      <c r="AN29" s="328">
        <v>0.84394652677202087</v>
      </c>
      <c r="AO29" s="85">
        <v>93</v>
      </c>
      <c r="AP29" s="328">
        <v>2.706449206544757</v>
      </c>
      <c r="AQ29" s="84">
        <v>382</v>
      </c>
      <c r="AR29" s="324">
        <v>10.099060681607284</v>
      </c>
      <c r="AS29" s="86">
        <v>74</v>
      </c>
      <c r="AT29" s="328">
        <v>1.9563625404160707</v>
      </c>
      <c r="AU29" s="85">
        <v>230</v>
      </c>
      <c r="AV29" s="328">
        <v>6.0805862742661656</v>
      </c>
      <c r="AW29" s="83" t="s">
        <v>54</v>
      </c>
    </row>
    <row r="30" spans="1:49" s="82" customFormat="1" ht="36.75" customHeight="1">
      <c r="A30" s="83" t="s">
        <v>55</v>
      </c>
      <c r="B30" s="488">
        <v>836230</v>
      </c>
      <c r="C30" s="85">
        <v>10560</v>
      </c>
      <c r="D30" s="328">
        <v>126.28104708034871</v>
      </c>
      <c r="E30" s="231">
        <v>6334</v>
      </c>
      <c r="F30" s="328">
        <v>75.744711383231888</v>
      </c>
      <c r="G30" s="231">
        <v>2697</v>
      </c>
      <c r="H30" s="328">
        <v>32.251892421941328</v>
      </c>
      <c r="I30" s="231">
        <v>1529</v>
      </c>
      <c r="J30" s="324">
        <v>18.284443275175491</v>
      </c>
      <c r="K30" s="493">
        <v>6887</v>
      </c>
      <c r="L30" s="328">
        <v>86.632490559360519</v>
      </c>
      <c r="M30" s="354">
        <v>3393</v>
      </c>
      <c r="N30" s="328">
        <v>42.680999051533362</v>
      </c>
      <c r="O30" s="354">
        <v>2065</v>
      </c>
      <c r="P30" s="328">
        <v>25.975910121254461</v>
      </c>
      <c r="Q30" s="354">
        <v>1429</v>
      </c>
      <c r="R30" s="328">
        <v>17.975581386572699</v>
      </c>
      <c r="S30" s="231">
        <v>3929</v>
      </c>
      <c r="T30" s="328">
        <v>49.42341446315195</v>
      </c>
      <c r="U30" s="87">
        <v>1583</v>
      </c>
      <c r="V30" s="328">
        <v>19.912767904089979</v>
      </c>
      <c r="W30" s="354">
        <v>1385</v>
      </c>
      <c r="X30" s="328">
        <v>17.422099524424905</v>
      </c>
      <c r="Y30" s="354">
        <v>961</v>
      </c>
      <c r="Z30" s="328">
        <v>12.088547034637065</v>
      </c>
      <c r="AA30" s="87">
        <v>32</v>
      </c>
      <c r="AB30" s="328">
        <v>0.40253226338021442</v>
      </c>
      <c r="AC30" s="231">
        <v>11</v>
      </c>
      <c r="AD30" s="328">
        <v>0.13837046553694871</v>
      </c>
      <c r="AE30" s="231">
        <v>4</v>
      </c>
      <c r="AF30" s="328">
        <v>5.0316532922526802E-2</v>
      </c>
      <c r="AG30" s="231">
        <v>17</v>
      </c>
      <c r="AH30" s="328">
        <v>0.21384526492073891</v>
      </c>
      <c r="AI30" s="84">
        <v>10848</v>
      </c>
      <c r="AJ30" s="321">
        <v>136.45843728589267</v>
      </c>
      <c r="AK30" s="493">
        <v>76</v>
      </c>
      <c r="AL30" s="328">
        <v>0.95601412552800913</v>
      </c>
      <c r="AM30" s="86">
        <v>65</v>
      </c>
      <c r="AN30" s="328">
        <v>0.81764365999106048</v>
      </c>
      <c r="AO30" s="85">
        <v>141</v>
      </c>
      <c r="AP30" s="328">
        <v>1.7736577855190696</v>
      </c>
      <c r="AQ30" s="84">
        <v>1107</v>
      </c>
      <c r="AR30" s="324">
        <v>13.237984764957009</v>
      </c>
      <c r="AS30" s="86">
        <v>106</v>
      </c>
      <c r="AT30" s="328">
        <v>1.2675938437989547</v>
      </c>
      <c r="AU30" s="85">
        <v>568</v>
      </c>
      <c r="AV30" s="328">
        <v>6.7923896535642108</v>
      </c>
      <c r="AW30" s="83" t="s">
        <v>55</v>
      </c>
    </row>
    <row r="31" spans="1:49" s="82" customFormat="1" ht="36.75" customHeight="1">
      <c r="A31" s="83" t="s">
        <v>56</v>
      </c>
      <c r="B31" s="488">
        <v>737244</v>
      </c>
      <c r="C31" s="85">
        <v>7004</v>
      </c>
      <c r="D31" s="328">
        <v>95.002468653525838</v>
      </c>
      <c r="E31" s="231">
        <v>4140</v>
      </c>
      <c r="F31" s="328">
        <v>56.155085697543825</v>
      </c>
      <c r="G31" s="231">
        <v>1512</v>
      </c>
      <c r="H31" s="328">
        <v>20.508813906929046</v>
      </c>
      <c r="I31" s="231">
        <v>1352</v>
      </c>
      <c r="J31" s="324">
        <v>18.33856904905296</v>
      </c>
      <c r="K31" s="493">
        <v>6854</v>
      </c>
      <c r="L31" s="328">
        <v>97.427519270388146</v>
      </c>
      <c r="M31" s="354">
        <v>3373</v>
      </c>
      <c r="N31" s="328">
        <v>47.946166107239449</v>
      </c>
      <c r="O31" s="354">
        <v>1701</v>
      </c>
      <c r="P31" s="328">
        <v>24.179196130570507</v>
      </c>
      <c r="Q31" s="354">
        <v>1780</v>
      </c>
      <c r="R31" s="328">
        <v>25.30215703257819</v>
      </c>
      <c r="S31" s="231">
        <v>1872</v>
      </c>
      <c r="T31" s="328">
        <v>26.609908969093464</v>
      </c>
      <c r="U31" s="87">
        <v>825</v>
      </c>
      <c r="V31" s="328">
        <v>11.727123343751126</v>
      </c>
      <c r="W31" s="354">
        <v>501</v>
      </c>
      <c r="X31" s="328">
        <v>7.1215621760234109</v>
      </c>
      <c r="Y31" s="354">
        <v>546</v>
      </c>
      <c r="Z31" s="328">
        <v>7.7612234493189272</v>
      </c>
      <c r="AA31" s="87">
        <v>66</v>
      </c>
      <c r="AB31" s="328">
        <v>0.93816986750009013</v>
      </c>
      <c r="AC31" s="231">
        <v>8</v>
      </c>
      <c r="AD31" s="328">
        <v>0.11371755969698062</v>
      </c>
      <c r="AE31" s="231">
        <v>16</v>
      </c>
      <c r="AF31" s="328">
        <v>0.22743511939396124</v>
      </c>
      <c r="AG31" s="231">
        <v>42</v>
      </c>
      <c r="AH31" s="328">
        <v>0.5970171884091483</v>
      </c>
      <c r="AI31" s="84">
        <v>8792</v>
      </c>
      <c r="AJ31" s="321">
        <v>124.97559810698171</v>
      </c>
      <c r="AK31" s="493">
        <v>56</v>
      </c>
      <c r="AL31" s="328">
        <v>0.79602291787886426</v>
      </c>
      <c r="AM31" s="86">
        <v>93</v>
      </c>
      <c r="AN31" s="328">
        <v>1.3219666314773997</v>
      </c>
      <c r="AO31" s="85">
        <v>149</v>
      </c>
      <c r="AP31" s="328">
        <v>2.1179895493562642</v>
      </c>
      <c r="AQ31" s="84">
        <v>941</v>
      </c>
      <c r="AR31" s="324">
        <v>12.763752570383753</v>
      </c>
      <c r="AS31" s="86">
        <v>67</v>
      </c>
      <c r="AT31" s="328">
        <v>0.90879003423561266</v>
      </c>
      <c r="AU31" s="85">
        <v>3412</v>
      </c>
      <c r="AV31" s="328">
        <v>46.280471594207619</v>
      </c>
      <c r="AW31" s="83" t="s">
        <v>56</v>
      </c>
    </row>
    <row r="32" spans="1:49" s="82" customFormat="1" ht="36.75" customHeight="1">
      <c r="A32" s="83" t="s">
        <v>57</v>
      </c>
      <c r="B32" s="488">
        <v>1400590</v>
      </c>
      <c r="C32" s="85">
        <v>19034</v>
      </c>
      <c r="D32" s="328">
        <v>135.89987076874746</v>
      </c>
      <c r="E32" s="231">
        <v>11778</v>
      </c>
      <c r="F32" s="328">
        <v>84.093132180009846</v>
      </c>
      <c r="G32" s="231">
        <v>3696</v>
      </c>
      <c r="H32" s="328">
        <v>26.388878972433048</v>
      </c>
      <c r="I32" s="231">
        <v>3560</v>
      </c>
      <c r="J32" s="324">
        <v>25.417859616304558</v>
      </c>
      <c r="K32" s="493">
        <v>13877</v>
      </c>
      <c r="L32" s="328">
        <v>106.21331703900817</v>
      </c>
      <c r="M32" s="354">
        <v>7178</v>
      </c>
      <c r="N32" s="328">
        <v>54.93977010203939</v>
      </c>
      <c r="O32" s="354">
        <v>3268</v>
      </c>
      <c r="P32" s="328">
        <v>25.012979756682185</v>
      </c>
      <c r="Q32" s="354">
        <v>3431</v>
      </c>
      <c r="R32" s="328">
        <v>26.260567180286589</v>
      </c>
      <c r="S32" s="231">
        <v>4371</v>
      </c>
      <c r="T32" s="328">
        <v>33.45524312009114</v>
      </c>
      <c r="U32" s="87">
        <v>2097</v>
      </c>
      <c r="V32" s="328">
        <v>16.050250474223542</v>
      </c>
      <c r="W32" s="354">
        <v>1096</v>
      </c>
      <c r="X32" s="328">
        <v>8.3886859893891295</v>
      </c>
      <c r="Y32" s="354">
        <v>1178</v>
      </c>
      <c r="Z32" s="328">
        <v>9.0163066564784629</v>
      </c>
      <c r="AA32" s="87">
        <v>52</v>
      </c>
      <c r="AB32" s="328">
        <v>0.39800334986152802</v>
      </c>
      <c r="AC32" s="231">
        <v>9</v>
      </c>
      <c r="AD32" s="328">
        <v>6.8885195168341393E-2</v>
      </c>
      <c r="AE32" s="231">
        <v>1</v>
      </c>
      <c r="AF32" s="328">
        <v>7.6539105742601549E-3</v>
      </c>
      <c r="AG32" s="231">
        <v>42</v>
      </c>
      <c r="AH32" s="328">
        <v>0.32146424411892649</v>
      </c>
      <c r="AI32" s="84">
        <v>18300</v>
      </c>
      <c r="AJ32" s="321">
        <v>140.06656350896085</v>
      </c>
      <c r="AK32" s="493">
        <v>324</v>
      </c>
      <c r="AL32" s="328">
        <v>2.4798670260602904</v>
      </c>
      <c r="AM32" s="86">
        <v>316</v>
      </c>
      <c r="AN32" s="328">
        <v>2.418635741466209</v>
      </c>
      <c r="AO32" s="85">
        <v>640</v>
      </c>
      <c r="AP32" s="328">
        <v>4.8985027675264989</v>
      </c>
      <c r="AQ32" s="84">
        <v>1669</v>
      </c>
      <c r="AR32" s="324">
        <v>11.91640665719447</v>
      </c>
      <c r="AS32" s="86">
        <v>276</v>
      </c>
      <c r="AT32" s="328">
        <v>1.970598105084286</v>
      </c>
      <c r="AU32" s="85">
        <v>932</v>
      </c>
      <c r="AV32" s="328">
        <v>6.654338528762878</v>
      </c>
      <c r="AW32" s="83" t="s">
        <v>57</v>
      </c>
    </row>
    <row r="33" spans="1:49" s="82" customFormat="1" ht="36.75" customHeight="1">
      <c r="A33" s="83" t="s">
        <v>58</v>
      </c>
      <c r="B33" s="488">
        <v>3254364</v>
      </c>
      <c r="C33" s="85">
        <v>38729</v>
      </c>
      <c r="D33" s="328">
        <v>119.00635577335539</v>
      </c>
      <c r="E33" s="231">
        <v>25496</v>
      </c>
      <c r="F33" s="328">
        <v>78.344032812555696</v>
      </c>
      <c r="G33" s="231">
        <v>7061</v>
      </c>
      <c r="H33" s="328">
        <v>21.697019755626599</v>
      </c>
      <c r="I33" s="231">
        <v>6172</v>
      </c>
      <c r="J33" s="324">
        <v>18.965303205173115</v>
      </c>
      <c r="K33" s="493">
        <v>34568</v>
      </c>
      <c r="L33" s="328">
        <v>112.00508917669715</v>
      </c>
      <c r="M33" s="354">
        <v>18786</v>
      </c>
      <c r="N33" s="328">
        <v>60.86923181189055</v>
      </c>
      <c r="O33" s="354">
        <v>7671</v>
      </c>
      <c r="P33" s="328">
        <v>24.855098330086896</v>
      </c>
      <c r="Q33" s="354">
        <v>8111</v>
      </c>
      <c r="R33" s="328">
        <v>26.280759034719701</v>
      </c>
      <c r="S33" s="231">
        <v>9656</v>
      </c>
      <c r="T33" s="328">
        <v>31.286772190759887</v>
      </c>
      <c r="U33" s="87">
        <v>4945</v>
      </c>
      <c r="V33" s="328">
        <v>16.022482237293666</v>
      </c>
      <c r="W33" s="354">
        <v>1821</v>
      </c>
      <c r="X33" s="328">
        <v>5.9002912344007612</v>
      </c>
      <c r="Y33" s="354">
        <v>2890</v>
      </c>
      <c r="Z33" s="328">
        <v>9.3639987190654583</v>
      </c>
      <c r="AA33" s="87">
        <v>170</v>
      </c>
      <c r="AB33" s="328">
        <v>0.55082345406267408</v>
      </c>
      <c r="AC33" s="231">
        <v>29</v>
      </c>
      <c r="AD33" s="328">
        <v>9.3964000987162052E-2</v>
      </c>
      <c r="AE33" s="231">
        <v>10</v>
      </c>
      <c r="AF33" s="328">
        <v>3.2401379650745535E-2</v>
      </c>
      <c r="AG33" s="231">
        <v>131</v>
      </c>
      <c r="AH33" s="328">
        <v>0.42445807342476649</v>
      </c>
      <c r="AI33" s="84">
        <v>44394</v>
      </c>
      <c r="AJ33" s="321">
        <v>143.84268482151973</v>
      </c>
      <c r="AK33" s="493">
        <v>660</v>
      </c>
      <c r="AL33" s="328">
        <v>2.138491056949205</v>
      </c>
      <c r="AM33" s="86">
        <v>745</v>
      </c>
      <c r="AN33" s="328">
        <v>2.413902783980542</v>
      </c>
      <c r="AO33" s="85">
        <v>1405</v>
      </c>
      <c r="AP33" s="328">
        <v>4.5523938409297475</v>
      </c>
      <c r="AQ33" s="84">
        <v>3700</v>
      </c>
      <c r="AR33" s="324">
        <v>11.369348972641044</v>
      </c>
      <c r="AS33" s="86">
        <v>332</v>
      </c>
      <c r="AT33" s="328">
        <v>1.0201686105180614</v>
      </c>
      <c r="AU33" s="85">
        <v>2609</v>
      </c>
      <c r="AV33" s="328">
        <v>8.0169274242217536</v>
      </c>
      <c r="AW33" s="83" t="s">
        <v>58</v>
      </c>
    </row>
    <row r="34" spans="1:49" s="82" customFormat="1" ht="36.75" customHeight="1">
      <c r="A34" s="83" t="s">
        <v>59</v>
      </c>
      <c r="B34" s="488">
        <v>806586</v>
      </c>
      <c r="C34" s="85">
        <v>8612</v>
      </c>
      <c r="D34" s="328">
        <v>106.77100767928032</v>
      </c>
      <c r="E34" s="231">
        <v>4760</v>
      </c>
      <c r="F34" s="328">
        <v>59.014165879397858</v>
      </c>
      <c r="G34" s="231">
        <v>2246</v>
      </c>
      <c r="H34" s="328">
        <v>27.84575978258983</v>
      </c>
      <c r="I34" s="231">
        <v>1606</v>
      </c>
      <c r="J34" s="324">
        <v>19.911082017292639</v>
      </c>
      <c r="K34" s="493">
        <v>6681</v>
      </c>
      <c r="L34" s="328">
        <v>90.783090783090771</v>
      </c>
      <c r="M34" s="354">
        <v>3403</v>
      </c>
      <c r="N34" s="328">
        <v>46.240810946693301</v>
      </c>
      <c r="O34" s="354">
        <v>1600</v>
      </c>
      <c r="P34" s="328">
        <v>21.741198211786447</v>
      </c>
      <c r="Q34" s="354">
        <v>1678</v>
      </c>
      <c r="R34" s="328">
        <v>22.801081624611033</v>
      </c>
      <c r="S34" s="231">
        <v>1933</v>
      </c>
      <c r="T34" s="328">
        <v>26.266085089614503</v>
      </c>
      <c r="U34" s="87">
        <v>917</v>
      </c>
      <c r="V34" s="328">
        <v>12.460424225130108</v>
      </c>
      <c r="W34" s="354">
        <v>354</v>
      </c>
      <c r="X34" s="328">
        <v>4.8102401043577521</v>
      </c>
      <c r="Y34" s="354">
        <v>662</v>
      </c>
      <c r="Z34" s="328">
        <v>8.9954207601266436</v>
      </c>
      <c r="AA34" s="87">
        <v>42</v>
      </c>
      <c r="AB34" s="328">
        <v>0.57070645305939427</v>
      </c>
      <c r="AC34" s="231">
        <v>8</v>
      </c>
      <c r="AD34" s="328">
        <v>0.10870599105893225</v>
      </c>
      <c r="AE34" s="231">
        <v>1</v>
      </c>
      <c r="AF34" s="328">
        <v>1.3588248882366531E-2</v>
      </c>
      <c r="AG34" s="231">
        <v>33</v>
      </c>
      <c r="AH34" s="328">
        <v>0.44841221311809548</v>
      </c>
      <c r="AI34" s="84">
        <v>8656</v>
      </c>
      <c r="AJ34" s="321">
        <v>117.61988232576468</v>
      </c>
      <c r="AK34" s="493">
        <v>114</v>
      </c>
      <c r="AL34" s="328">
        <v>1.5490603725897845</v>
      </c>
      <c r="AM34" s="86">
        <v>109</v>
      </c>
      <c r="AN34" s="328">
        <v>1.4811191281779519</v>
      </c>
      <c r="AO34" s="85">
        <v>223</v>
      </c>
      <c r="AP34" s="328">
        <v>3.0301795007677361</v>
      </c>
      <c r="AQ34" s="84">
        <v>797</v>
      </c>
      <c r="AR34" s="324">
        <v>9.8811534045966578</v>
      </c>
      <c r="AS34" s="86">
        <v>77</v>
      </c>
      <c r="AT34" s="328">
        <v>0.95464091863731826</v>
      </c>
      <c r="AU34" s="85">
        <v>829</v>
      </c>
      <c r="AV34" s="328">
        <v>10.277887292861518</v>
      </c>
      <c r="AW34" s="83" t="s">
        <v>59</v>
      </c>
    </row>
    <row r="35" spans="1:49" s="82" customFormat="1" ht="36.75" customHeight="1">
      <c r="A35" s="83" t="s">
        <v>60</v>
      </c>
      <c r="B35" s="488">
        <v>655740</v>
      </c>
      <c r="C35" s="85">
        <v>7622</v>
      </c>
      <c r="D35" s="328">
        <v>116.23509317717388</v>
      </c>
      <c r="E35" s="231">
        <v>4865</v>
      </c>
      <c r="F35" s="328">
        <v>74.19099033153384</v>
      </c>
      <c r="G35" s="231">
        <v>1580</v>
      </c>
      <c r="H35" s="328">
        <v>24.094915667795163</v>
      </c>
      <c r="I35" s="231">
        <v>1177</v>
      </c>
      <c r="J35" s="324">
        <v>17.949187177844877</v>
      </c>
      <c r="K35" s="493">
        <v>6865</v>
      </c>
      <c r="L35" s="328">
        <v>112.40100443218527</v>
      </c>
      <c r="M35" s="354">
        <v>3312</v>
      </c>
      <c r="N35" s="328">
        <v>54.227549407049914</v>
      </c>
      <c r="O35" s="354">
        <v>1825</v>
      </c>
      <c r="P35" s="328">
        <v>29.880820551891933</v>
      </c>
      <c r="Q35" s="354">
        <v>1728</v>
      </c>
      <c r="R35" s="328">
        <v>28.292634473243432</v>
      </c>
      <c r="S35" s="231">
        <v>1336</v>
      </c>
      <c r="T35" s="328">
        <v>21.874397949220615</v>
      </c>
      <c r="U35" s="87">
        <v>738</v>
      </c>
      <c r="V35" s="328">
        <v>12.083312639614382</v>
      </c>
      <c r="W35" s="354">
        <v>252</v>
      </c>
      <c r="X35" s="328">
        <v>4.1260091940146673</v>
      </c>
      <c r="Y35" s="354">
        <v>346</v>
      </c>
      <c r="Z35" s="328">
        <v>5.6650761155915665</v>
      </c>
      <c r="AA35" s="87">
        <v>39</v>
      </c>
      <c r="AB35" s="328">
        <v>0.63854904193084139</v>
      </c>
      <c r="AC35" s="231">
        <v>7</v>
      </c>
      <c r="AD35" s="328">
        <v>0.11461136650040742</v>
      </c>
      <c r="AE35" s="231">
        <v>10</v>
      </c>
      <c r="AF35" s="328">
        <v>0.16373052357201062</v>
      </c>
      <c r="AG35" s="231">
        <v>22</v>
      </c>
      <c r="AH35" s="328">
        <v>0.36020715185842334</v>
      </c>
      <c r="AI35" s="84">
        <v>8240</v>
      </c>
      <c r="AJ35" s="321">
        <v>134.91395142333675</v>
      </c>
      <c r="AK35" s="493">
        <v>222</v>
      </c>
      <c r="AL35" s="328">
        <v>3.6348176232986353</v>
      </c>
      <c r="AM35" s="86">
        <v>102</v>
      </c>
      <c r="AN35" s="328">
        <v>1.6700513404345081</v>
      </c>
      <c r="AO35" s="85">
        <v>324</v>
      </c>
      <c r="AP35" s="328">
        <v>5.3048689637331439</v>
      </c>
      <c r="AQ35" s="84">
        <v>846</v>
      </c>
      <c r="AR35" s="324">
        <v>12.901454844908043</v>
      </c>
      <c r="AS35" s="86">
        <v>45</v>
      </c>
      <c r="AT35" s="328">
        <v>0.68624759813340652</v>
      </c>
      <c r="AU35" s="85">
        <v>1378</v>
      </c>
      <c r="AV35" s="328">
        <v>21.014426449507429</v>
      </c>
      <c r="AW35" s="83" t="s">
        <v>60</v>
      </c>
    </row>
    <row r="36" spans="1:49" s="82" customFormat="1" ht="36.75" customHeight="1">
      <c r="A36" s="83" t="s">
        <v>61</v>
      </c>
      <c r="B36" s="488">
        <v>917646</v>
      </c>
      <c r="C36" s="85">
        <v>17747</v>
      </c>
      <c r="D36" s="328">
        <v>193.39701802220029</v>
      </c>
      <c r="E36" s="231">
        <v>10761</v>
      </c>
      <c r="F36" s="328">
        <v>117.26744300089577</v>
      </c>
      <c r="G36" s="231">
        <v>3703</v>
      </c>
      <c r="H36" s="328">
        <v>40.353251689649383</v>
      </c>
      <c r="I36" s="231">
        <v>3283</v>
      </c>
      <c r="J36" s="324">
        <v>35.776323331655128</v>
      </c>
      <c r="K36" s="493">
        <v>10844</v>
      </c>
      <c r="L36" s="328">
        <v>123.52039973649589</v>
      </c>
      <c r="M36" s="354">
        <v>5821</v>
      </c>
      <c r="N36" s="328">
        <v>66.305076251027529</v>
      </c>
      <c r="O36" s="354">
        <v>2400</v>
      </c>
      <c r="P36" s="328">
        <v>27.337602302433613</v>
      </c>
      <c r="Q36" s="354">
        <v>2623</v>
      </c>
      <c r="R36" s="328">
        <v>29.87772118303474</v>
      </c>
      <c r="S36" s="231">
        <v>3399</v>
      </c>
      <c r="T36" s="328">
        <v>38.716879260821607</v>
      </c>
      <c r="U36" s="87">
        <v>1735</v>
      </c>
      <c r="V36" s="328">
        <v>19.762808331134302</v>
      </c>
      <c r="W36" s="354">
        <v>772</v>
      </c>
      <c r="X36" s="328">
        <v>8.7935954072828135</v>
      </c>
      <c r="Y36" s="354">
        <v>892</v>
      </c>
      <c r="Z36" s="328">
        <v>10.160475522404493</v>
      </c>
      <c r="AA36" s="87">
        <v>101</v>
      </c>
      <c r="AB36" s="328">
        <v>1.1504574302274146</v>
      </c>
      <c r="AC36" s="231">
        <v>19</v>
      </c>
      <c r="AD36" s="328">
        <v>0.21642268489426611</v>
      </c>
      <c r="AE36" s="231">
        <v>15</v>
      </c>
      <c r="AF36" s="328">
        <v>0.17086001439021009</v>
      </c>
      <c r="AG36" s="231">
        <v>67</v>
      </c>
      <c r="AH36" s="328">
        <v>0.76317473094293842</v>
      </c>
      <c r="AI36" s="84">
        <v>14344</v>
      </c>
      <c r="AJ36" s="321">
        <v>163.38773642754489</v>
      </c>
      <c r="AK36" s="493">
        <v>202</v>
      </c>
      <c r="AL36" s="328">
        <v>2.3009148604548293</v>
      </c>
      <c r="AM36" s="86">
        <v>147</v>
      </c>
      <c r="AN36" s="328">
        <v>1.6744281410240589</v>
      </c>
      <c r="AO36" s="85">
        <v>349</v>
      </c>
      <c r="AP36" s="328">
        <v>3.9753430014788882</v>
      </c>
      <c r="AQ36" s="84">
        <v>1962</v>
      </c>
      <c r="AR36" s="324">
        <v>21.380793900916036</v>
      </c>
      <c r="AS36" s="86">
        <v>142</v>
      </c>
      <c r="AT36" s="328">
        <v>1.5474376829409162</v>
      </c>
      <c r="AU36" s="85">
        <v>782</v>
      </c>
      <c r="AV36" s="328">
        <v>8.5218047046464545</v>
      </c>
      <c r="AW36" s="83" t="s">
        <v>61</v>
      </c>
    </row>
    <row r="37" spans="1:49" s="82" customFormat="1" ht="36.75" customHeight="1">
      <c r="A37" s="83" t="s">
        <v>62</v>
      </c>
      <c r="B37" s="488">
        <v>4523075</v>
      </c>
      <c r="C37" s="85">
        <v>116820</v>
      </c>
      <c r="D37" s="328">
        <v>258.27562001514457</v>
      </c>
      <c r="E37" s="231">
        <v>76697</v>
      </c>
      <c r="F37" s="328">
        <v>169.56826937426419</v>
      </c>
      <c r="G37" s="231">
        <v>19888</v>
      </c>
      <c r="H37" s="328">
        <v>43.970086721975647</v>
      </c>
      <c r="I37" s="231">
        <v>20235</v>
      </c>
      <c r="J37" s="324">
        <v>44.737263918904731</v>
      </c>
      <c r="K37" s="493">
        <v>59323</v>
      </c>
      <c r="L37" s="328">
        <v>140.67779300383913</v>
      </c>
      <c r="M37" s="354">
        <v>27473</v>
      </c>
      <c r="N37" s="328">
        <v>65.149115978532308</v>
      </c>
      <c r="O37" s="354">
        <v>15156</v>
      </c>
      <c r="P37" s="328">
        <v>35.940741883690741</v>
      </c>
      <c r="Q37" s="354">
        <v>16694</v>
      </c>
      <c r="R37" s="328">
        <v>39.587935141616079</v>
      </c>
      <c r="S37" s="231">
        <v>22310</v>
      </c>
      <c r="T37" s="328">
        <v>52.905644723221194</v>
      </c>
      <c r="U37" s="87">
        <v>10880</v>
      </c>
      <c r="V37" s="328">
        <v>25.800690927326158</v>
      </c>
      <c r="W37" s="354">
        <v>5385</v>
      </c>
      <c r="X37" s="328">
        <v>12.769919176806191</v>
      </c>
      <c r="Y37" s="354">
        <v>6045</v>
      </c>
      <c r="Z37" s="328">
        <v>14.335034619088844</v>
      </c>
      <c r="AA37" s="87">
        <v>424</v>
      </c>
      <c r="AB37" s="328">
        <v>1.0054681023149166</v>
      </c>
      <c r="AC37" s="231">
        <v>66</v>
      </c>
      <c r="AD37" s="328">
        <v>0.1565115442282653</v>
      </c>
      <c r="AE37" s="231">
        <v>68</v>
      </c>
      <c r="AF37" s="328">
        <v>0.16125431829578848</v>
      </c>
      <c r="AG37" s="231">
        <v>290</v>
      </c>
      <c r="AH37" s="328">
        <v>0.68770223979086265</v>
      </c>
      <c r="AI37" s="84">
        <v>82057</v>
      </c>
      <c r="AJ37" s="321">
        <v>194.58890582937525</v>
      </c>
      <c r="AK37" s="493">
        <v>3598</v>
      </c>
      <c r="AL37" s="328">
        <v>8.5322505474742201</v>
      </c>
      <c r="AM37" s="86">
        <v>923</v>
      </c>
      <c r="AN37" s="328">
        <v>2.1887902321619528</v>
      </c>
      <c r="AO37" s="85">
        <v>4521</v>
      </c>
      <c r="AP37" s="328">
        <v>10.721040779636173</v>
      </c>
      <c r="AQ37" s="84">
        <v>8109</v>
      </c>
      <c r="AR37" s="324">
        <v>17.928068846968046</v>
      </c>
      <c r="AS37" s="86">
        <v>1227</v>
      </c>
      <c r="AT37" s="328">
        <v>2.712756255423578</v>
      </c>
      <c r="AU37" s="85">
        <v>4864</v>
      </c>
      <c r="AV37" s="328">
        <v>10.753746068769587</v>
      </c>
      <c r="AW37" s="83" t="s">
        <v>62</v>
      </c>
    </row>
    <row r="38" spans="1:49" s="82" customFormat="1" ht="36.75" customHeight="1">
      <c r="A38" s="83" t="s">
        <v>63</v>
      </c>
      <c r="B38" s="488">
        <v>2594450</v>
      </c>
      <c r="C38" s="85">
        <v>55877</v>
      </c>
      <c r="D38" s="328">
        <v>215.37127329491798</v>
      </c>
      <c r="E38" s="231">
        <v>37573</v>
      </c>
      <c r="F38" s="328">
        <v>144.82067490219507</v>
      </c>
      <c r="G38" s="231">
        <v>9573</v>
      </c>
      <c r="H38" s="328">
        <v>36.897993794445838</v>
      </c>
      <c r="I38" s="231">
        <v>8731</v>
      </c>
      <c r="J38" s="324">
        <v>33.652604598277087</v>
      </c>
      <c r="K38" s="493">
        <v>22715</v>
      </c>
      <c r="L38" s="328">
        <v>92.470766780706498</v>
      </c>
      <c r="M38" s="354">
        <v>10852</v>
      </c>
      <c r="N38" s="328">
        <v>44.177537358759714</v>
      </c>
      <c r="O38" s="354">
        <v>5346</v>
      </c>
      <c r="P38" s="328">
        <v>21.763095716912041</v>
      </c>
      <c r="Q38" s="354">
        <v>6517</v>
      </c>
      <c r="R38" s="328">
        <v>26.530133705034746</v>
      </c>
      <c r="S38" s="231">
        <v>7710</v>
      </c>
      <c r="T38" s="328">
        <v>31.386731757836106</v>
      </c>
      <c r="U38" s="87">
        <v>3772</v>
      </c>
      <c r="V38" s="328">
        <v>15.35548018035769</v>
      </c>
      <c r="W38" s="354">
        <v>1520</v>
      </c>
      <c r="X38" s="328">
        <v>6.1877862868885698</v>
      </c>
      <c r="Y38" s="354">
        <v>2418</v>
      </c>
      <c r="Z38" s="328">
        <v>9.8434652905898439</v>
      </c>
      <c r="AA38" s="87">
        <v>275</v>
      </c>
      <c r="AB38" s="328">
        <v>1.1195008084831295</v>
      </c>
      <c r="AC38" s="231">
        <v>56</v>
      </c>
      <c r="AD38" s="328">
        <v>0.22797107372747366</v>
      </c>
      <c r="AE38" s="231">
        <v>83</v>
      </c>
      <c r="AF38" s="328">
        <v>0.33788569856036277</v>
      </c>
      <c r="AG38" s="231">
        <v>136</v>
      </c>
      <c r="AH38" s="328">
        <v>0.55364403619529312</v>
      </c>
      <c r="AI38" s="84">
        <v>30700</v>
      </c>
      <c r="AJ38" s="321">
        <v>124.97699934702574</v>
      </c>
      <c r="AK38" s="493">
        <v>905</v>
      </c>
      <c r="AL38" s="328">
        <v>3.6841753879172083</v>
      </c>
      <c r="AM38" s="86">
        <v>317</v>
      </c>
      <c r="AN38" s="328">
        <v>1.2904791137787348</v>
      </c>
      <c r="AO38" s="85">
        <v>1222</v>
      </c>
      <c r="AP38" s="328">
        <v>4.9746545016959427</v>
      </c>
      <c r="AQ38" s="84">
        <v>2980</v>
      </c>
      <c r="AR38" s="324">
        <v>11.486056775039026</v>
      </c>
      <c r="AS38" s="86">
        <v>446</v>
      </c>
      <c r="AT38" s="328">
        <v>1.71905413478772</v>
      </c>
      <c r="AU38" s="85">
        <v>2123</v>
      </c>
      <c r="AV38" s="328">
        <v>8.1828518568482718</v>
      </c>
      <c r="AW38" s="83" t="s">
        <v>63</v>
      </c>
    </row>
    <row r="39" spans="1:49" s="82" customFormat="1" ht="36.75" customHeight="1">
      <c r="A39" s="83" t="s">
        <v>64</v>
      </c>
      <c r="B39" s="488">
        <v>566436</v>
      </c>
      <c r="C39" s="85">
        <v>8400</v>
      </c>
      <c r="D39" s="328">
        <v>148.29565917420504</v>
      </c>
      <c r="E39" s="231">
        <v>5306</v>
      </c>
      <c r="F39" s="328">
        <v>93.673424711706176</v>
      </c>
      <c r="G39" s="231">
        <v>1405</v>
      </c>
      <c r="H39" s="328">
        <v>24.80421442139977</v>
      </c>
      <c r="I39" s="231">
        <v>1689</v>
      </c>
      <c r="J39" s="324">
        <v>29.818020041099082</v>
      </c>
      <c r="K39" s="493">
        <v>5439</v>
      </c>
      <c r="L39" s="328">
        <v>105.3561362830727</v>
      </c>
      <c r="M39" s="354">
        <v>3312</v>
      </c>
      <c r="N39" s="328">
        <v>64.155087951744221</v>
      </c>
      <c r="O39" s="354">
        <v>856</v>
      </c>
      <c r="P39" s="328">
        <v>16.581145919895246</v>
      </c>
      <c r="Q39" s="354">
        <v>1271</v>
      </c>
      <c r="R39" s="328">
        <v>24.619902411433245</v>
      </c>
      <c r="S39" s="231">
        <v>1265</v>
      </c>
      <c r="T39" s="328">
        <v>24.503679426013417</v>
      </c>
      <c r="U39" s="87">
        <v>676</v>
      </c>
      <c r="V39" s="328">
        <v>13.09445635730045</v>
      </c>
      <c r="W39" s="354">
        <v>246</v>
      </c>
      <c r="X39" s="328">
        <v>4.7651424022128852</v>
      </c>
      <c r="Y39" s="354">
        <v>343</v>
      </c>
      <c r="Z39" s="328">
        <v>6.6440806665000798</v>
      </c>
      <c r="AA39" s="87">
        <v>34</v>
      </c>
      <c r="AB39" s="328">
        <v>0.65859691737901671</v>
      </c>
      <c r="AC39" s="231">
        <v>5</v>
      </c>
      <c r="AD39" s="328">
        <v>9.6852487849855409E-2</v>
      </c>
      <c r="AE39" s="231">
        <v>13</v>
      </c>
      <c r="AF39" s="328">
        <v>0.25181646840962402</v>
      </c>
      <c r="AG39" s="231">
        <v>16</v>
      </c>
      <c r="AH39" s="328">
        <v>0.3099279611195373</v>
      </c>
      <c r="AI39" s="84">
        <v>6738</v>
      </c>
      <c r="AJ39" s="321">
        <v>130.51841262646514</v>
      </c>
      <c r="AK39" s="493">
        <v>61</v>
      </c>
      <c r="AL39" s="328">
        <v>1.1816003517682359</v>
      </c>
      <c r="AM39" s="86">
        <v>72</v>
      </c>
      <c r="AN39" s="328">
        <v>1.3946758250379179</v>
      </c>
      <c r="AO39" s="85">
        <v>133</v>
      </c>
      <c r="AP39" s="328">
        <v>2.5762761768061537</v>
      </c>
      <c r="AQ39" s="84">
        <v>888</v>
      </c>
      <c r="AR39" s="324">
        <v>15.676969684130245</v>
      </c>
      <c r="AS39" s="86">
        <v>57</v>
      </c>
      <c r="AT39" s="328">
        <v>1.0062919729678199</v>
      </c>
      <c r="AU39" s="85">
        <v>663</v>
      </c>
      <c r="AV39" s="328">
        <v>11.704764527678325</v>
      </c>
      <c r="AW39" s="83" t="s">
        <v>64</v>
      </c>
    </row>
    <row r="40" spans="1:49" s="82" customFormat="1" ht="36.75" customHeight="1">
      <c r="A40" s="83" t="s">
        <v>65</v>
      </c>
      <c r="B40" s="488">
        <v>421010</v>
      </c>
      <c r="C40" s="85">
        <v>6879</v>
      </c>
      <c r="D40" s="328">
        <v>163.39279352034393</v>
      </c>
      <c r="E40" s="231">
        <v>4209</v>
      </c>
      <c r="F40" s="328">
        <v>99.973872354575903</v>
      </c>
      <c r="G40" s="231">
        <v>1231</v>
      </c>
      <c r="H40" s="328">
        <v>29.239210470060094</v>
      </c>
      <c r="I40" s="231">
        <v>1439</v>
      </c>
      <c r="J40" s="324">
        <v>34.179710695707939</v>
      </c>
      <c r="K40" s="493">
        <v>3454</v>
      </c>
      <c r="L40" s="328">
        <v>86.534462629505228</v>
      </c>
      <c r="M40" s="354">
        <v>1919</v>
      </c>
      <c r="N40" s="328">
        <v>48.077485172559506</v>
      </c>
      <c r="O40" s="354">
        <v>657</v>
      </c>
      <c r="P40" s="328">
        <v>16.460087419682957</v>
      </c>
      <c r="Q40" s="354">
        <v>878</v>
      </c>
      <c r="R40" s="328">
        <v>21.996890037262762</v>
      </c>
      <c r="S40" s="231">
        <v>1102</v>
      </c>
      <c r="T40" s="328">
        <v>27.608852871370804</v>
      </c>
      <c r="U40" s="87">
        <v>555</v>
      </c>
      <c r="V40" s="328">
        <v>13.904640057723045</v>
      </c>
      <c r="W40" s="354">
        <v>290</v>
      </c>
      <c r="X40" s="328">
        <v>7.2654875977291589</v>
      </c>
      <c r="Y40" s="354">
        <v>257</v>
      </c>
      <c r="Z40" s="328">
        <v>6.4387252159185993</v>
      </c>
      <c r="AA40" s="87">
        <v>23</v>
      </c>
      <c r="AB40" s="328">
        <v>0.57622832671645052</v>
      </c>
      <c r="AC40" s="231">
        <v>5</v>
      </c>
      <c r="AD40" s="328">
        <v>0.12526702754705446</v>
      </c>
      <c r="AE40" s="231">
        <v>8</v>
      </c>
      <c r="AF40" s="328">
        <v>0.20042724407528711</v>
      </c>
      <c r="AG40" s="231">
        <v>10</v>
      </c>
      <c r="AH40" s="328">
        <v>0.25053405509410892</v>
      </c>
      <c r="AI40" s="84">
        <v>4579</v>
      </c>
      <c r="AJ40" s="321">
        <v>114.71954382759247</v>
      </c>
      <c r="AK40" s="493">
        <v>183</v>
      </c>
      <c r="AL40" s="328">
        <v>4.5847732082221935</v>
      </c>
      <c r="AM40" s="86">
        <v>97</v>
      </c>
      <c r="AN40" s="328">
        <v>2.4301803344128565</v>
      </c>
      <c r="AO40" s="85">
        <v>280</v>
      </c>
      <c r="AP40" s="328">
        <v>7.0149535426350491</v>
      </c>
      <c r="AQ40" s="84">
        <v>563</v>
      </c>
      <c r="AR40" s="324">
        <v>13.372603976152584</v>
      </c>
      <c r="AS40" s="86">
        <v>34</v>
      </c>
      <c r="AT40" s="328">
        <v>0.80758176765397505</v>
      </c>
      <c r="AU40" s="85">
        <v>294</v>
      </c>
      <c r="AV40" s="328">
        <v>6.9832070497137835</v>
      </c>
      <c r="AW40" s="83" t="s">
        <v>65</v>
      </c>
    </row>
    <row r="41" spans="1:49" s="82" customFormat="1" ht="36.75" customHeight="1">
      <c r="A41" s="83" t="s">
        <v>66</v>
      </c>
      <c r="B41" s="488">
        <v>242825</v>
      </c>
      <c r="C41" s="85">
        <v>3206</v>
      </c>
      <c r="D41" s="328">
        <v>132.02923916400701</v>
      </c>
      <c r="E41" s="231">
        <v>2096</v>
      </c>
      <c r="F41" s="328">
        <v>86.317306702357669</v>
      </c>
      <c r="G41" s="231">
        <v>539</v>
      </c>
      <c r="H41" s="328">
        <v>22.197055492638732</v>
      </c>
      <c r="I41" s="231">
        <v>571</v>
      </c>
      <c r="J41" s="324">
        <v>23.514876969010604</v>
      </c>
      <c r="K41" s="493">
        <v>1627</v>
      </c>
      <c r="L41" s="328">
        <v>66.478440473806998</v>
      </c>
      <c r="M41" s="354">
        <v>854</v>
      </c>
      <c r="N41" s="328">
        <v>34.894030832594453</v>
      </c>
      <c r="O41" s="354">
        <v>347</v>
      </c>
      <c r="P41" s="328">
        <v>14.178253745796576</v>
      </c>
      <c r="Q41" s="354">
        <v>426</v>
      </c>
      <c r="R41" s="328">
        <v>17.406155895415967</v>
      </c>
      <c r="S41" s="231">
        <v>612</v>
      </c>
      <c r="T41" s="328">
        <v>25.006026779329982</v>
      </c>
      <c r="U41" s="87">
        <v>261</v>
      </c>
      <c r="V41" s="328">
        <v>10.664334950008374</v>
      </c>
      <c r="W41" s="354">
        <v>167</v>
      </c>
      <c r="X41" s="328">
        <v>6.8235399871701095</v>
      </c>
      <c r="Y41" s="354">
        <v>184</v>
      </c>
      <c r="Z41" s="328">
        <v>7.5181518421514983</v>
      </c>
      <c r="AA41" s="87">
        <v>9</v>
      </c>
      <c r="AB41" s="328">
        <v>0.36773568793132327</v>
      </c>
      <c r="AC41" s="231">
        <v>2</v>
      </c>
      <c r="AD41" s="328">
        <v>8.1719041762516278E-2</v>
      </c>
      <c r="AE41" s="231">
        <v>0</v>
      </c>
      <c r="AF41" s="328">
        <v>0</v>
      </c>
      <c r="AG41" s="231">
        <v>7</v>
      </c>
      <c r="AH41" s="328">
        <v>0.28601664616880695</v>
      </c>
      <c r="AI41" s="84">
        <v>2248</v>
      </c>
      <c r="AJ41" s="321">
        <v>91.852202941068299</v>
      </c>
      <c r="AK41" s="493">
        <v>27</v>
      </c>
      <c r="AL41" s="328">
        <v>1.1032070637939697</v>
      </c>
      <c r="AM41" s="86">
        <v>15</v>
      </c>
      <c r="AN41" s="328">
        <v>0.61289281321887212</v>
      </c>
      <c r="AO41" s="85">
        <v>42</v>
      </c>
      <c r="AP41" s="328">
        <v>1.7160998770128422</v>
      </c>
      <c r="AQ41" s="84">
        <v>333</v>
      </c>
      <c r="AR41" s="324">
        <v>13.713579738494801</v>
      </c>
      <c r="AS41" s="86">
        <v>29</v>
      </c>
      <c r="AT41" s="328">
        <v>1.1942757129620096</v>
      </c>
      <c r="AU41" s="85">
        <v>245</v>
      </c>
      <c r="AV41" s="328">
        <v>10.08957067847215</v>
      </c>
      <c r="AW41" s="83" t="s">
        <v>66</v>
      </c>
    </row>
    <row r="42" spans="1:49" s="82" customFormat="1" ht="36.75" customHeight="1">
      <c r="A42" s="83" t="s">
        <v>67</v>
      </c>
      <c r="B42" s="488">
        <v>249630</v>
      </c>
      <c r="C42" s="85">
        <v>3093</v>
      </c>
      <c r="D42" s="328">
        <v>123.90337699795698</v>
      </c>
      <c r="E42" s="231">
        <v>1982</v>
      </c>
      <c r="F42" s="328">
        <v>79.397508312302207</v>
      </c>
      <c r="G42" s="231">
        <v>692</v>
      </c>
      <c r="H42" s="328">
        <v>27.721027120137801</v>
      </c>
      <c r="I42" s="231">
        <v>419</v>
      </c>
      <c r="J42" s="324">
        <v>16.784841565516967</v>
      </c>
      <c r="K42" s="493">
        <v>2206</v>
      </c>
      <c r="L42" s="328">
        <v>90.33948974159469</v>
      </c>
      <c r="M42" s="354">
        <v>1027</v>
      </c>
      <c r="N42" s="328">
        <v>42.057414308530248</v>
      </c>
      <c r="O42" s="354">
        <v>581</v>
      </c>
      <c r="P42" s="328">
        <v>23.792948114173395</v>
      </c>
      <c r="Q42" s="354">
        <v>598</v>
      </c>
      <c r="R42" s="328">
        <v>24.489127318891033</v>
      </c>
      <c r="S42" s="231">
        <v>825</v>
      </c>
      <c r="T42" s="328">
        <v>33.785167287767734</v>
      </c>
      <c r="U42" s="87">
        <v>405</v>
      </c>
      <c r="V42" s="328">
        <v>16.585445759449613</v>
      </c>
      <c r="W42" s="354">
        <v>235</v>
      </c>
      <c r="X42" s="328">
        <v>9.6236537122732333</v>
      </c>
      <c r="Y42" s="354">
        <v>185</v>
      </c>
      <c r="Z42" s="328">
        <v>7.5760678160448842</v>
      </c>
      <c r="AA42" s="87">
        <v>2</v>
      </c>
      <c r="AB42" s="328">
        <v>8.1903435849133885E-2</v>
      </c>
      <c r="AC42" s="231">
        <v>0</v>
      </c>
      <c r="AD42" s="328">
        <v>0</v>
      </c>
      <c r="AE42" s="231">
        <v>0</v>
      </c>
      <c r="AF42" s="328">
        <v>0</v>
      </c>
      <c r="AG42" s="231">
        <v>2</v>
      </c>
      <c r="AH42" s="328">
        <v>8.1903435849133885E-2</v>
      </c>
      <c r="AI42" s="84">
        <v>3033</v>
      </c>
      <c r="AJ42" s="321">
        <v>124.20656046521155</v>
      </c>
      <c r="AK42" s="493">
        <v>33</v>
      </c>
      <c r="AL42" s="328">
        <v>1.351406691510709</v>
      </c>
      <c r="AM42" s="86">
        <v>28</v>
      </c>
      <c r="AN42" s="328">
        <v>1.1466481018878745</v>
      </c>
      <c r="AO42" s="85">
        <v>61</v>
      </c>
      <c r="AP42" s="328">
        <v>2.4980547933985835</v>
      </c>
      <c r="AQ42" s="84">
        <v>338</v>
      </c>
      <c r="AR42" s="324">
        <v>13.54003925810199</v>
      </c>
      <c r="AS42" s="86">
        <v>35</v>
      </c>
      <c r="AT42" s="328">
        <v>1.4020750711052357</v>
      </c>
      <c r="AU42" s="85">
        <v>203</v>
      </c>
      <c r="AV42" s="328">
        <v>8.1320354124103673</v>
      </c>
      <c r="AW42" s="83" t="s">
        <v>67</v>
      </c>
    </row>
    <row r="43" spans="1:49" s="82" customFormat="1" ht="36.75" customHeight="1">
      <c r="A43" s="83" t="s">
        <v>68</v>
      </c>
      <c r="B43" s="488">
        <v>876844</v>
      </c>
      <c r="C43" s="85">
        <v>13072</v>
      </c>
      <c r="D43" s="328">
        <v>149.08011003097474</v>
      </c>
      <c r="E43" s="231">
        <v>8239</v>
      </c>
      <c r="F43" s="328">
        <v>93.961981834853191</v>
      </c>
      <c r="G43" s="231">
        <v>2373</v>
      </c>
      <c r="H43" s="328">
        <v>27.062966730684135</v>
      </c>
      <c r="I43" s="231">
        <v>2460</v>
      </c>
      <c r="J43" s="324">
        <v>28.055161465437408</v>
      </c>
      <c r="K43" s="493">
        <v>6910</v>
      </c>
      <c r="L43" s="328">
        <v>82.599250590108497</v>
      </c>
      <c r="M43" s="354">
        <v>3906</v>
      </c>
      <c r="N43" s="328">
        <v>46.690690709835572</v>
      </c>
      <c r="O43" s="354">
        <v>1229</v>
      </c>
      <c r="P43" s="328">
        <v>14.690952094825375</v>
      </c>
      <c r="Q43" s="354">
        <v>1775</v>
      </c>
      <c r="R43" s="328">
        <v>21.217607785447552</v>
      </c>
      <c r="S43" s="231">
        <v>2742</v>
      </c>
      <c r="T43" s="328">
        <v>32.776721435322358</v>
      </c>
      <c r="U43" s="87">
        <v>1404</v>
      </c>
      <c r="V43" s="328">
        <v>16.782828918742741</v>
      </c>
      <c r="W43" s="354">
        <v>519</v>
      </c>
      <c r="X43" s="328">
        <v>6.2039089806463545</v>
      </c>
      <c r="Y43" s="354">
        <v>819</v>
      </c>
      <c r="Z43" s="328">
        <v>9.7899835359332652</v>
      </c>
      <c r="AA43" s="87">
        <v>41</v>
      </c>
      <c r="AB43" s="328">
        <v>0.49009685588921109</v>
      </c>
      <c r="AC43" s="231">
        <v>5</v>
      </c>
      <c r="AD43" s="328">
        <v>5.9767909254781842E-2</v>
      </c>
      <c r="AE43" s="231">
        <v>2</v>
      </c>
      <c r="AF43" s="328">
        <v>2.3907163701912731E-2</v>
      </c>
      <c r="AG43" s="231">
        <v>34</v>
      </c>
      <c r="AH43" s="328">
        <v>0.40642178293251652</v>
      </c>
      <c r="AI43" s="84">
        <v>9693</v>
      </c>
      <c r="AJ43" s="321">
        <v>115.86606888132006</v>
      </c>
      <c r="AK43" s="493">
        <v>108</v>
      </c>
      <c r="AL43" s="328">
        <v>1.2909868399032878</v>
      </c>
      <c r="AM43" s="86">
        <v>75</v>
      </c>
      <c r="AN43" s="328">
        <v>0.89651863882172755</v>
      </c>
      <c r="AO43" s="85">
        <v>183</v>
      </c>
      <c r="AP43" s="328">
        <v>2.187505478725015</v>
      </c>
      <c r="AQ43" s="84">
        <v>1075</v>
      </c>
      <c r="AR43" s="324">
        <v>12.259877469652526</v>
      </c>
      <c r="AS43" s="86">
        <v>80</v>
      </c>
      <c r="AT43" s="328">
        <v>0.91236297448576942</v>
      </c>
      <c r="AU43" s="85">
        <v>986</v>
      </c>
      <c r="AV43" s="328">
        <v>11.244873660537108</v>
      </c>
      <c r="AW43" s="83" t="s">
        <v>68</v>
      </c>
    </row>
    <row r="44" spans="1:49" s="82" customFormat="1" ht="36.75" customHeight="1">
      <c r="A44" s="83" t="s">
        <v>69</v>
      </c>
      <c r="B44" s="488">
        <v>1281984</v>
      </c>
      <c r="C44" s="85">
        <v>15739</v>
      </c>
      <c r="D44" s="328">
        <v>122.77064300334482</v>
      </c>
      <c r="E44" s="231">
        <v>9508</v>
      </c>
      <c r="F44" s="328">
        <v>74.166292247017125</v>
      </c>
      <c r="G44" s="231">
        <v>3831</v>
      </c>
      <c r="H44" s="328">
        <v>29.883368279167289</v>
      </c>
      <c r="I44" s="231">
        <v>2400</v>
      </c>
      <c r="J44" s="324">
        <v>18.720982477160401</v>
      </c>
      <c r="K44" s="493">
        <v>8292</v>
      </c>
      <c r="L44" s="328">
        <v>67.62949065554335</v>
      </c>
      <c r="M44" s="354">
        <v>4239</v>
      </c>
      <c r="N44" s="328">
        <v>34.573252639754976</v>
      </c>
      <c r="O44" s="354">
        <v>1849</v>
      </c>
      <c r="P44" s="328">
        <v>15.080430321044338</v>
      </c>
      <c r="Q44" s="354">
        <v>2204</v>
      </c>
      <c r="R44" s="328">
        <v>17.975807694744034</v>
      </c>
      <c r="S44" s="231">
        <v>3058</v>
      </c>
      <c r="T44" s="328">
        <v>24.941025376827248</v>
      </c>
      <c r="U44" s="87">
        <v>1517</v>
      </c>
      <c r="V44" s="328">
        <v>12.372640777189973</v>
      </c>
      <c r="W44" s="354">
        <v>739</v>
      </c>
      <c r="X44" s="328">
        <v>6.0272785328565526</v>
      </c>
      <c r="Y44" s="354">
        <v>802</v>
      </c>
      <c r="Z44" s="328">
        <v>6.5411060667807241</v>
      </c>
      <c r="AA44" s="87">
        <v>53</v>
      </c>
      <c r="AB44" s="328">
        <v>0.43226760790446178</v>
      </c>
      <c r="AC44" s="231">
        <v>6</v>
      </c>
      <c r="AD44" s="328">
        <v>4.8935955611825871E-2</v>
      </c>
      <c r="AE44" s="231">
        <v>0</v>
      </c>
      <c r="AF44" s="328">
        <v>0</v>
      </c>
      <c r="AG44" s="231">
        <v>47</v>
      </c>
      <c r="AH44" s="328">
        <v>0.38333165229263594</v>
      </c>
      <c r="AI44" s="84">
        <v>11403</v>
      </c>
      <c r="AJ44" s="321">
        <v>93.002783640275069</v>
      </c>
      <c r="AK44" s="493">
        <v>570</v>
      </c>
      <c r="AL44" s="328">
        <v>4.6489157831234573</v>
      </c>
      <c r="AM44" s="86">
        <v>218</v>
      </c>
      <c r="AN44" s="328">
        <v>1.7780063872296732</v>
      </c>
      <c r="AO44" s="85">
        <v>788</v>
      </c>
      <c r="AP44" s="328">
        <v>6.426922170353131</v>
      </c>
      <c r="AQ44" s="84">
        <v>1274</v>
      </c>
      <c r="AR44" s="324">
        <v>9.9377215316259804</v>
      </c>
      <c r="AS44" s="86">
        <v>120</v>
      </c>
      <c r="AT44" s="328">
        <v>0.93604912385802008</v>
      </c>
      <c r="AU44" s="85">
        <v>961</v>
      </c>
      <c r="AV44" s="328">
        <v>7.496193400229644</v>
      </c>
      <c r="AW44" s="83" t="s">
        <v>69</v>
      </c>
    </row>
    <row r="45" spans="1:49" s="82" customFormat="1" ht="36.75" customHeight="1">
      <c r="A45" s="83" t="s">
        <v>70</v>
      </c>
      <c r="B45" s="488">
        <v>478085</v>
      </c>
      <c r="C45" s="85">
        <v>3851</v>
      </c>
      <c r="D45" s="328">
        <v>80.550529717518856</v>
      </c>
      <c r="E45" s="231">
        <v>2450</v>
      </c>
      <c r="F45" s="328">
        <v>51.246117322233488</v>
      </c>
      <c r="G45" s="231">
        <v>841</v>
      </c>
      <c r="H45" s="328">
        <v>17.591014150203417</v>
      </c>
      <c r="I45" s="231">
        <v>560</v>
      </c>
      <c r="J45" s="324">
        <v>11.71339824508194</v>
      </c>
      <c r="K45" s="493">
        <v>5102</v>
      </c>
      <c r="L45" s="328">
        <v>109.8418466864448</v>
      </c>
      <c r="M45" s="354">
        <v>2609</v>
      </c>
      <c r="N45" s="328">
        <v>56.169615445890727</v>
      </c>
      <c r="O45" s="354">
        <v>1008</v>
      </c>
      <c r="P45" s="328">
        <v>21.701407577408148</v>
      </c>
      <c r="Q45" s="354">
        <v>1485</v>
      </c>
      <c r="R45" s="328">
        <v>31.970823663145929</v>
      </c>
      <c r="S45" s="231">
        <v>1201</v>
      </c>
      <c r="T45" s="328">
        <v>25.85653819490792</v>
      </c>
      <c r="U45" s="87">
        <v>695</v>
      </c>
      <c r="V45" s="328">
        <v>14.962776057835974</v>
      </c>
      <c r="W45" s="354">
        <v>236</v>
      </c>
      <c r="X45" s="328">
        <v>5.0808851074090509</v>
      </c>
      <c r="Y45" s="354">
        <v>270</v>
      </c>
      <c r="Z45" s="328">
        <v>5.8128770296628964</v>
      </c>
      <c r="AA45" s="87">
        <v>20</v>
      </c>
      <c r="AB45" s="328">
        <v>0.43058348367873306</v>
      </c>
      <c r="AC45" s="231">
        <v>6</v>
      </c>
      <c r="AD45" s="328">
        <v>0.12917504510361991</v>
      </c>
      <c r="AE45" s="231">
        <v>1</v>
      </c>
      <c r="AF45" s="328">
        <v>2.1529174183936652E-2</v>
      </c>
      <c r="AG45" s="231">
        <v>13</v>
      </c>
      <c r="AH45" s="328">
        <v>0.2798792643911765</v>
      </c>
      <c r="AI45" s="84">
        <v>6323</v>
      </c>
      <c r="AJ45" s="321">
        <v>136.12896836503145</v>
      </c>
      <c r="AK45" s="493">
        <v>45</v>
      </c>
      <c r="AL45" s="328">
        <v>0.96881283827714937</v>
      </c>
      <c r="AM45" s="86">
        <v>49</v>
      </c>
      <c r="AN45" s="328">
        <v>1.054929535012896</v>
      </c>
      <c r="AO45" s="85">
        <v>94</v>
      </c>
      <c r="AP45" s="328">
        <v>2.023742373290045</v>
      </c>
      <c r="AQ45" s="84">
        <v>555</v>
      </c>
      <c r="AR45" s="324">
        <v>11.608814332179422</v>
      </c>
      <c r="AS45" s="86">
        <v>56</v>
      </c>
      <c r="AT45" s="328">
        <v>1.1713398245081943</v>
      </c>
      <c r="AU45" s="85">
        <v>565</v>
      </c>
      <c r="AV45" s="328">
        <v>11.81798215798446</v>
      </c>
      <c r="AW45" s="83" t="s">
        <v>70</v>
      </c>
    </row>
    <row r="46" spans="1:49" s="82" customFormat="1" ht="36.75" customHeight="1">
      <c r="A46" s="83" t="s">
        <v>71</v>
      </c>
      <c r="B46" s="488">
        <v>339445</v>
      </c>
      <c r="C46" s="85">
        <v>4136</v>
      </c>
      <c r="D46" s="328">
        <v>121.84595442560651</v>
      </c>
      <c r="E46" s="231">
        <v>2648</v>
      </c>
      <c r="F46" s="328">
        <v>78.00969229182931</v>
      </c>
      <c r="G46" s="231">
        <v>823</v>
      </c>
      <c r="H46" s="328">
        <v>24.245459500066286</v>
      </c>
      <c r="I46" s="231">
        <v>665</v>
      </c>
      <c r="J46" s="324">
        <v>19.590802633710911</v>
      </c>
      <c r="K46" s="493">
        <v>1969</v>
      </c>
      <c r="L46" s="328">
        <v>61.802343404245086</v>
      </c>
      <c r="M46" s="354">
        <v>929</v>
      </c>
      <c r="N46" s="328">
        <v>29.159155420286279</v>
      </c>
      <c r="O46" s="354">
        <v>430</v>
      </c>
      <c r="P46" s="328">
        <v>13.496702724136814</v>
      </c>
      <c r="Q46" s="354">
        <v>610</v>
      </c>
      <c r="R46" s="328">
        <v>19.14648525982199</v>
      </c>
      <c r="S46" s="231">
        <v>799</v>
      </c>
      <c r="T46" s="328">
        <v>25.078756922291426</v>
      </c>
      <c r="U46" s="87">
        <v>343</v>
      </c>
      <c r="V46" s="328">
        <v>10.765974498555643</v>
      </c>
      <c r="W46" s="354">
        <v>255</v>
      </c>
      <c r="X46" s="328">
        <v>8.0038585922206682</v>
      </c>
      <c r="Y46" s="354">
        <v>201</v>
      </c>
      <c r="Z46" s="328">
        <v>6.3089238315151146</v>
      </c>
      <c r="AA46" s="87">
        <v>3</v>
      </c>
      <c r="AB46" s="328">
        <v>9.4163042261419638E-2</v>
      </c>
      <c r="AC46" s="231">
        <v>2</v>
      </c>
      <c r="AD46" s="328">
        <v>6.2775361507613092E-2</v>
      </c>
      <c r="AE46" s="231">
        <v>1</v>
      </c>
      <c r="AF46" s="328">
        <v>3.1387680753806546E-2</v>
      </c>
      <c r="AG46" s="231">
        <v>0</v>
      </c>
      <c r="AH46" s="328">
        <v>0</v>
      </c>
      <c r="AI46" s="84">
        <v>2771</v>
      </c>
      <c r="AJ46" s="321">
        <v>86.97526336879794</v>
      </c>
      <c r="AK46" s="493">
        <v>61</v>
      </c>
      <c r="AL46" s="328">
        <v>1.914648525982199</v>
      </c>
      <c r="AM46" s="86">
        <v>43</v>
      </c>
      <c r="AN46" s="328">
        <v>1.3496702724136813</v>
      </c>
      <c r="AO46" s="85">
        <v>104</v>
      </c>
      <c r="AP46" s="328">
        <v>3.2643187983958803</v>
      </c>
      <c r="AQ46" s="84">
        <v>484</v>
      </c>
      <c r="AR46" s="324">
        <v>14.258569134911401</v>
      </c>
      <c r="AS46" s="86">
        <v>47</v>
      </c>
      <c r="AT46" s="328">
        <v>1.384613118472801</v>
      </c>
      <c r="AU46" s="85">
        <v>1164</v>
      </c>
      <c r="AV46" s="328">
        <v>34.291269572390227</v>
      </c>
      <c r="AW46" s="83" t="s">
        <v>71</v>
      </c>
    </row>
    <row r="47" spans="1:49" s="82" customFormat="1" ht="36.75" customHeight="1">
      <c r="A47" s="83" t="s">
        <v>72</v>
      </c>
      <c r="B47" s="488">
        <v>478923</v>
      </c>
      <c r="C47" s="85">
        <v>5844</v>
      </c>
      <c r="D47" s="328">
        <v>122.02379088078877</v>
      </c>
      <c r="E47" s="231">
        <v>3509</v>
      </c>
      <c r="F47" s="328">
        <v>73.268563004908927</v>
      </c>
      <c r="G47" s="231">
        <v>1304</v>
      </c>
      <c r="H47" s="328">
        <v>27.227758950812554</v>
      </c>
      <c r="I47" s="231">
        <v>1031</v>
      </c>
      <c r="J47" s="324">
        <v>21.527468925067289</v>
      </c>
      <c r="K47" s="493">
        <v>2896</v>
      </c>
      <c r="L47" s="328">
        <v>64.251705761502521</v>
      </c>
      <c r="M47" s="354">
        <v>1539</v>
      </c>
      <c r="N47" s="328">
        <v>34.144811867041568</v>
      </c>
      <c r="O47" s="354">
        <v>689</v>
      </c>
      <c r="P47" s="328">
        <v>15.286403753340897</v>
      </c>
      <c r="Q47" s="354">
        <v>668</v>
      </c>
      <c r="R47" s="328">
        <v>14.820490141120057</v>
      </c>
      <c r="S47" s="231">
        <v>1101</v>
      </c>
      <c r="T47" s="328">
        <v>24.427185097864044</v>
      </c>
      <c r="U47" s="87">
        <v>477</v>
      </c>
      <c r="V47" s="328">
        <v>10.582894906159082</v>
      </c>
      <c r="W47" s="354">
        <v>342</v>
      </c>
      <c r="X47" s="328">
        <v>7.5877359704536813</v>
      </c>
      <c r="Y47" s="354">
        <v>282</v>
      </c>
      <c r="Z47" s="328">
        <v>6.2565542212512817</v>
      </c>
      <c r="AA47" s="87">
        <v>8</v>
      </c>
      <c r="AB47" s="328">
        <v>0.17749089989365338</v>
      </c>
      <c r="AC47" s="231">
        <v>2</v>
      </c>
      <c r="AD47" s="328">
        <v>4.4372724973413345E-2</v>
      </c>
      <c r="AE47" s="231">
        <v>0</v>
      </c>
      <c r="AF47" s="328">
        <v>0</v>
      </c>
      <c r="AG47" s="231">
        <v>6</v>
      </c>
      <c r="AH47" s="328">
        <v>0.13311817492024003</v>
      </c>
      <c r="AI47" s="84">
        <v>4005</v>
      </c>
      <c r="AJ47" s="321">
        <v>88.856381759260216</v>
      </c>
      <c r="AK47" s="493">
        <v>70</v>
      </c>
      <c r="AL47" s="328">
        <v>1.553045374069467</v>
      </c>
      <c r="AM47" s="86">
        <v>40</v>
      </c>
      <c r="AN47" s="328">
        <v>0.88745449946826682</v>
      </c>
      <c r="AO47" s="85">
        <v>110</v>
      </c>
      <c r="AP47" s="328">
        <v>2.4404998735377341</v>
      </c>
      <c r="AQ47" s="84">
        <v>517</v>
      </c>
      <c r="AR47" s="324">
        <v>10.795054737400376</v>
      </c>
      <c r="AS47" s="86">
        <v>39</v>
      </c>
      <c r="AT47" s="328">
        <v>0.81432714653503802</v>
      </c>
      <c r="AU47" s="85">
        <v>1005</v>
      </c>
      <c r="AV47" s="328">
        <v>20.984584160710597</v>
      </c>
      <c r="AW47" s="83" t="s">
        <v>72</v>
      </c>
    </row>
    <row r="48" spans="1:49" s="82" customFormat="1" ht="36.75" customHeight="1">
      <c r="A48" s="83" t="s">
        <v>73</v>
      </c>
      <c r="B48" s="488">
        <v>485001</v>
      </c>
      <c r="C48" s="85">
        <v>5222</v>
      </c>
      <c r="D48" s="328">
        <v>107.66988109302866</v>
      </c>
      <c r="E48" s="231">
        <v>3414</v>
      </c>
      <c r="F48" s="328">
        <v>70.391607439984668</v>
      </c>
      <c r="G48" s="231">
        <v>973</v>
      </c>
      <c r="H48" s="328">
        <v>20.061814305537517</v>
      </c>
      <c r="I48" s="231">
        <v>835</v>
      </c>
      <c r="J48" s="324">
        <v>17.2164593475065</v>
      </c>
      <c r="K48" s="493">
        <v>4169</v>
      </c>
      <c r="L48" s="328">
        <v>88.940500817439059</v>
      </c>
      <c r="M48" s="354">
        <v>2086</v>
      </c>
      <c r="N48" s="328">
        <v>44.502251068644249</v>
      </c>
      <c r="O48" s="354">
        <v>1096</v>
      </c>
      <c r="P48" s="328">
        <v>23.381815518328906</v>
      </c>
      <c r="Q48" s="354">
        <v>987</v>
      </c>
      <c r="R48" s="328">
        <v>21.056434230465904</v>
      </c>
      <c r="S48" s="231">
        <v>1721</v>
      </c>
      <c r="T48" s="328">
        <v>36.715423820295662</v>
      </c>
      <c r="U48" s="87">
        <v>716</v>
      </c>
      <c r="V48" s="328">
        <v>15.274981670733117</v>
      </c>
      <c r="W48" s="354">
        <v>641</v>
      </c>
      <c r="X48" s="328">
        <v>13.674948674497108</v>
      </c>
      <c r="Y48" s="354">
        <v>364</v>
      </c>
      <c r="Z48" s="328">
        <v>7.7654934750654405</v>
      </c>
      <c r="AA48" s="87">
        <v>2</v>
      </c>
      <c r="AB48" s="328">
        <v>4.2667546566293624E-2</v>
      </c>
      <c r="AC48" s="231">
        <v>1</v>
      </c>
      <c r="AD48" s="328">
        <v>2.1333773283146812E-2</v>
      </c>
      <c r="AE48" s="231">
        <v>0</v>
      </c>
      <c r="AF48" s="328">
        <v>0</v>
      </c>
      <c r="AG48" s="231">
        <v>1</v>
      </c>
      <c r="AH48" s="328">
        <v>2.1333773283146812E-2</v>
      </c>
      <c r="AI48" s="84">
        <v>5892</v>
      </c>
      <c r="AJ48" s="321">
        <v>125.69859218430102</v>
      </c>
      <c r="AK48" s="493">
        <v>66</v>
      </c>
      <c r="AL48" s="328">
        <v>1.4080290366876895</v>
      </c>
      <c r="AM48" s="86">
        <v>50</v>
      </c>
      <c r="AN48" s="328">
        <v>1.0666886641573408</v>
      </c>
      <c r="AO48" s="85">
        <v>116</v>
      </c>
      <c r="AP48" s="328">
        <v>2.4747177008450305</v>
      </c>
      <c r="AQ48" s="84">
        <v>510</v>
      </c>
      <c r="AR48" s="324">
        <v>10.515442236201576</v>
      </c>
      <c r="AS48" s="86">
        <v>36</v>
      </c>
      <c r="AT48" s="328">
        <v>0.74226651079069939</v>
      </c>
      <c r="AU48" s="85">
        <v>653</v>
      </c>
      <c r="AV48" s="328">
        <v>13.463889765175743</v>
      </c>
      <c r="AW48" s="83" t="s">
        <v>73</v>
      </c>
    </row>
    <row r="49" spans="1:49" s="82" customFormat="1" ht="36.75" customHeight="1">
      <c r="A49" s="83" t="s">
        <v>74</v>
      </c>
      <c r="B49" s="488">
        <v>246260</v>
      </c>
      <c r="C49" s="85">
        <v>3130</v>
      </c>
      <c r="D49" s="328">
        <v>127.10143750507594</v>
      </c>
      <c r="E49" s="231">
        <v>2070</v>
      </c>
      <c r="F49" s="328">
        <v>84.057500203037449</v>
      </c>
      <c r="G49" s="231">
        <v>574</v>
      </c>
      <c r="H49" s="328">
        <v>23.308698123934054</v>
      </c>
      <c r="I49" s="231">
        <v>486</v>
      </c>
      <c r="J49" s="324">
        <v>19.735239178104443</v>
      </c>
      <c r="K49" s="493">
        <v>1840</v>
      </c>
      <c r="L49" s="328">
        <v>76.45768233495113</v>
      </c>
      <c r="M49" s="354">
        <v>1071</v>
      </c>
      <c r="N49" s="328">
        <v>44.503357489528611</v>
      </c>
      <c r="O49" s="354">
        <v>379</v>
      </c>
      <c r="P49" s="328">
        <v>15.74862043747091</v>
      </c>
      <c r="Q49" s="354">
        <v>390</v>
      </c>
      <c r="R49" s="328">
        <v>16.205704407951597</v>
      </c>
      <c r="S49" s="231">
        <v>1125</v>
      </c>
      <c r="T49" s="328">
        <v>46.747224253706527</v>
      </c>
      <c r="U49" s="87">
        <v>490</v>
      </c>
      <c r="V49" s="328">
        <v>20.361013230503289</v>
      </c>
      <c r="W49" s="354">
        <v>345</v>
      </c>
      <c r="X49" s="328">
        <v>14.335815437803337</v>
      </c>
      <c r="Y49" s="354">
        <v>290</v>
      </c>
      <c r="Z49" s="328">
        <v>12.050395585399905</v>
      </c>
      <c r="AA49" s="87">
        <v>0</v>
      </c>
      <c r="AB49" s="328">
        <v>0</v>
      </c>
      <c r="AC49" s="231">
        <v>0</v>
      </c>
      <c r="AD49" s="328">
        <v>0</v>
      </c>
      <c r="AE49" s="231">
        <v>0</v>
      </c>
      <c r="AF49" s="328">
        <v>0</v>
      </c>
      <c r="AG49" s="231">
        <v>0</v>
      </c>
      <c r="AH49" s="328">
        <v>0</v>
      </c>
      <c r="AI49" s="84">
        <v>2965</v>
      </c>
      <c r="AJ49" s="321">
        <v>123.20490658865765</v>
      </c>
      <c r="AK49" s="493">
        <v>107</v>
      </c>
      <c r="AL49" s="328">
        <v>4.44618044013031</v>
      </c>
      <c r="AM49" s="86">
        <v>63</v>
      </c>
      <c r="AN49" s="328">
        <v>2.6178445582075658</v>
      </c>
      <c r="AO49" s="85">
        <v>170</v>
      </c>
      <c r="AP49" s="328">
        <v>7.0640249983378762</v>
      </c>
      <c r="AQ49" s="84">
        <v>331</v>
      </c>
      <c r="AR49" s="324">
        <v>13.441078534881834</v>
      </c>
      <c r="AS49" s="86">
        <v>15</v>
      </c>
      <c r="AT49" s="328">
        <v>0.60911232031186546</v>
      </c>
      <c r="AU49" s="85">
        <v>218</v>
      </c>
      <c r="AV49" s="328">
        <v>8.8524323885324456</v>
      </c>
      <c r="AW49" s="83" t="s">
        <v>74</v>
      </c>
    </row>
    <row r="50" spans="1:49" s="82" customFormat="1" ht="36.75" customHeight="1">
      <c r="A50" s="83" t="s">
        <v>75</v>
      </c>
      <c r="B50" s="488">
        <v>2585364</v>
      </c>
      <c r="C50" s="85">
        <v>37685</v>
      </c>
      <c r="D50" s="328">
        <v>145.76284035826291</v>
      </c>
      <c r="E50" s="231">
        <v>25388</v>
      </c>
      <c r="F50" s="328">
        <v>98.198938331314281</v>
      </c>
      <c r="G50" s="231">
        <v>7253</v>
      </c>
      <c r="H50" s="328">
        <v>28.054076718017267</v>
      </c>
      <c r="I50" s="231">
        <v>5044</v>
      </c>
      <c r="J50" s="324">
        <v>19.509825308931354</v>
      </c>
      <c r="K50" s="493">
        <v>20126</v>
      </c>
      <c r="L50" s="328">
        <v>82.870596392964586</v>
      </c>
      <c r="M50" s="354">
        <v>10585</v>
      </c>
      <c r="N50" s="328">
        <v>43.584679659124028</v>
      </c>
      <c r="O50" s="354">
        <v>4613</v>
      </c>
      <c r="P50" s="328">
        <v>18.994438098019756</v>
      </c>
      <c r="Q50" s="354">
        <v>4928</v>
      </c>
      <c r="R50" s="328">
        <v>20.291478635820802</v>
      </c>
      <c r="S50" s="231">
        <v>8808</v>
      </c>
      <c r="T50" s="328">
        <v>36.267723990322573</v>
      </c>
      <c r="U50" s="87">
        <v>4634</v>
      </c>
      <c r="V50" s="328">
        <v>19.080907467206494</v>
      </c>
      <c r="W50" s="354">
        <v>2266</v>
      </c>
      <c r="X50" s="328">
        <v>9.3304566941497438</v>
      </c>
      <c r="Y50" s="354">
        <v>1908</v>
      </c>
      <c r="Z50" s="328">
        <v>7.8563598289663332</v>
      </c>
      <c r="AA50" s="87">
        <v>138</v>
      </c>
      <c r="AB50" s="328">
        <v>0.56822728322712479</v>
      </c>
      <c r="AC50" s="231">
        <v>41</v>
      </c>
      <c r="AD50" s="328">
        <v>0.16882114936458054</v>
      </c>
      <c r="AE50" s="231">
        <v>14</v>
      </c>
      <c r="AF50" s="328">
        <v>5.7646246124490916E-2</v>
      </c>
      <c r="AG50" s="231">
        <v>83</v>
      </c>
      <c r="AH50" s="328">
        <v>0.34175988773805327</v>
      </c>
      <c r="AI50" s="84">
        <v>29072</v>
      </c>
      <c r="AJ50" s="321">
        <v>119.70654766651427</v>
      </c>
      <c r="AK50" s="493">
        <v>476</v>
      </c>
      <c r="AL50" s="328">
        <v>1.9599723682326911</v>
      </c>
      <c r="AM50" s="86">
        <v>304</v>
      </c>
      <c r="AN50" s="328">
        <v>1.2517470587032313</v>
      </c>
      <c r="AO50" s="85">
        <v>780</v>
      </c>
      <c r="AP50" s="328">
        <v>3.2117194269359222</v>
      </c>
      <c r="AQ50" s="84">
        <v>3441</v>
      </c>
      <c r="AR50" s="324">
        <v>13.309537844574304</v>
      </c>
      <c r="AS50" s="86">
        <v>356</v>
      </c>
      <c r="AT50" s="328">
        <v>1.3769821193456704</v>
      </c>
      <c r="AU50" s="85">
        <v>3665</v>
      </c>
      <c r="AV50" s="328">
        <v>14.175953560117648</v>
      </c>
      <c r="AW50" s="83" t="s">
        <v>75</v>
      </c>
    </row>
    <row r="51" spans="1:49" s="82" customFormat="1" ht="36.75" customHeight="1">
      <c r="A51" s="83" t="s">
        <v>76</v>
      </c>
      <c r="B51" s="488">
        <v>397044</v>
      </c>
      <c r="C51" s="85">
        <v>3474</v>
      </c>
      <c r="D51" s="328">
        <v>87.496599873061939</v>
      </c>
      <c r="E51" s="231">
        <v>2130</v>
      </c>
      <c r="F51" s="328">
        <v>53.646447245141594</v>
      </c>
      <c r="G51" s="231">
        <v>827</v>
      </c>
      <c r="H51" s="328">
        <v>20.828925761376574</v>
      </c>
      <c r="I51" s="231">
        <v>517</v>
      </c>
      <c r="J51" s="324">
        <v>13.02122686654376</v>
      </c>
      <c r="K51" s="493">
        <v>2497</v>
      </c>
      <c r="L51" s="328">
        <v>68.161159149163836</v>
      </c>
      <c r="M51" s="354">
        <v>1210</v>
      </c>
      <c r="N51" s="328">
        <v>33.029636592105824</v>
      </c>
      <c r="O51" s="354">
        <v>529</v>
      </c>
      <c r="P51" s="328">
        <v>14.440229551424778</v>
      </c>
      <c r="Q51" s="354">
        <v>758</v>
      </c>
      <c r="R51" s="328">
        <v>20.691293005633238</v>
      </c>
      <c r="S51" s="231">
        <v>961</v>
      </c>
      <c r="T51" s="328">
        <v>26.23262873141628</v>
      </c>
      <c r="U51" s="87">
        <v>410</v>
      </c>
      <c r="V51" s="328">
        <v>11.191860332862305</v>
      </c>
      <c r="W51" s="354">
        <v>281</v>
      </c>
      <c r="X51" s="328">
        <v>7.6705189110592871</v>
      </c>
      <c r="Y51" s="354">
        <v>270</v>
      </c>
      <c r="Z51" s="328">
        <v>7.3702494874946884</v>
      </c>
      <c r="AA51" s="87">
        <v>10</v>
      </c>
      <c r="AB51" s="328">
        <v>0.272972203240544</v>
      </c>
      <c r="AC51" s="231">
        <v>5</v>
      </c>
      <c r="AD51" s="328">
        <v>0.136486101620272</v>
      </c>
      <c r="AE51" s="231">
        <v>0</v>
      </c>
      <c r="AF51" s="328">
        <v>0</v>
      </c>
      <c r="AG51" s="231">
        <v>5</v>
      </c>
      <c r="AH51" s="328">
        <v>0.136486101620272</v>
      </c>
      <c r="AI51" s="84">
        <v>3468</v>
      </c>
      <c r="AJ51" s="321">
        <v>94.666760083820662</v>
      </c>
      <c r="AK51" s="493">
        <v>26</v>
      </c>
      <c r="AL51" s="328">
        <v>0.70972772842541443</v>
      </c>
      <c r="AM51" s="86">
        <v>33</v>
      </c>
      <c r="AN51" s="328">
        <v>0.9008082706937951</v>
      </c>
      <c r="AO51" s="85">
        <v>59</v>
      </c>
      <c r="AP51" s="328">
        <v>1.6105359991192096</v>
      </c>
      <c r="AQ51" s="84">
        <v>445</v>
      </c>
      <c r="AR51" s="324">
        <v>11.207825832905169</v>
      </c>
      <c r="AS51" s="86">
        <v>68</v>
      </c>
      <c r="AT51" s="328">
        <v>1.7126565317697786</v>
      </c>
      <c r="AU51" s="85">
        <v>347</v>
      </c>
      <c r="AV51" s="328">
        <v>8.7395855371193125</v>
      </c>
      <c r="AW51" s="83" t="s">
        <v>76</v>
      </c>
    </row>
    <row r="52" spans="1:49" s="82" customFormat="1" ht="36.75" customHeight="1">
      <c r="A52" s="83" t="s">
        <v>77</v>
      </c>
      <c r="B52" s="488">
        <v>552558</v>
      </c>
      <c r="C52" s="85">
        <v>6505</v>
      </c>
      <c r="D52" s="328">
        <v>117.72519807875373</v>
      </c>
      <c r="E52" s="231">
        <v>4109</v>
      </c>
      <c r="F52" s="328">
        <v>74.363234266809997</v>
      </c>
      <c r="G52" s="231">
        <v>1554</v>
      </c>
      <c r="H52" s="328">
        <v>28.123744475693048</v>
      </c>
      <c r="I52" s="231">
        <v>842</v>
      </c>
      <c r="J52" s="324">
        <v>15.238219336250674</v>
      </c>
      <c r="K52" s="493">
        <v>4281</v>
      </c>
      <c r="L52" s="328">
        <v>81.551245270942175</v>
      </c>
      <c r="M52" s="354">
        <v>2180</v>
      </c>
      <c r="N52" s="328">
        <v>41.528080983567847</v>
      </c>
      <c r="O52" s="354">
        <v>978</v>
      </c>
      <c r="P52" s="328">
        <v>18.63048770730704</v>
      </c>
      <c r="Q52" s="354">
        <v>1123</v>
      </c>
      <c r="R52" s="328">
        <v>21.392676580067288</v>
      </c>
      <c r="S52" s="231">
        <v>1809</v>
      </c>
      <c r="T52" s="328">
        <v>34.460687384988177</v>
      </c>
      <c r="U52" s="87">
        <v>809</v>
      </c>
      <c r="V52" s="328">
        <v>15.411108952158893</v>
      </c>
      <c r="W52" s="354">
        <v>614</v>
      </c>
      <c r="X52" s="328">
        <v>11.69644115775718</v>
      </c>
      <c r="Y52" s="354">
        <v>386</v>
      </c>
      <c r="Z52" s="328">
        <v>7.353137275072104</v>
      </c>
      <c r="AA52" s="87">
        <v>40</v>
      </c>
      <c r="AB52" s="328">
        <v>0.76198313731317147</v>
      </c>
      <c r="AC52" s="231">
        <v>8</v>
      </c>
      <c r="AD52" s="328">
        <v>0.15239662746263427</v>
      </c>
      <c r="AE52" s="231">
        <v>2</v>
      </c>
      <c r="AF52" s="328">
        <v>3.8099156865658568E-2</v>
      </c>
      <c r="AG52" s="231">
        <v>30</v>
      </c>
      <c r="AH52" s="328">
        <v>0.57148735298487863</v>
      </c>
      <c r="AI52" s="84">
        <v>6130</v>
      </c>
      <c r="AJ52" s="321">
        <v>116.77391579324353</v>
      </c>
      <c r="AK52" s="493">
        <v>179</v>
      </c>
      <c r="AL52" s="328">
        <v>3.4098745394764425</v>
      </c>
      <c r="AM52" s="86">
        <v>120</v>
      </c>
      <c r="AN52" s="328">
        <v>2.2859494119395145</v>
      </c>
      <c r="AO52" s="85">
        <v>299</v>
      </c>
      <c r="AP52" s="328">
        <v>5.6958239514159565</v>
      </c>
      <c r="AQ52" s="84">
        <v>587</v>
      </c>
      <c r="AR52" s="324">
        <v>10.623319180972858</v>
      </c>
      <c r="AS52" s="86">
        <v>45</v>
      </c>
      <c r="AT52" s="328">
        <v>0.81439414504902652</v>
      </c>
      <c r="AU52" s="85">
        <v>526</v>
      </c>
      <c r="AV52" s="328">
        <v>9.5193626732397316</v>
      </c>
      <c r="AW52" s="83" t="s">
        <v>77</v>
      </c>
    </row>
    <row r="53" spans="1:49" s="82" customFormat="1" ht="36.75" customHeight="1">
      <c r="A53" s="83" t="s">
        <v>78</v>
      </c>
      <c r="B53" s="488">
        <v>829828</v>
      </c>
      <c r="C53" s="85">
        <v>10581</v>
      </c>
      <c r="D53" s="328">
        <v>127.50835112818561</v>
      </c>
      <c r="E53" s="231">
        <v>7116</v>
      </c>
      <c r="F53" s="328">
        <v>85.752710200186058</v>
      </c>
      <c r="G53" s="231">
        <v>2072</v>
      </c>
      <c r="H53" s="328">
        <v>24.969029726642148</v>
      </c>
      <c r="I53" s="231">
        <v>1393</v>
      </c>
      <c r="J53" s="324">
        <v>16.786611201357388</v>
      </c>
      <c r="K53" s="493">
        <v>4780</v>
      </c>
      <c r="L53" s="328">
        <v>60.566282066551949</v>
      </c>
      <c r="M53" s="354">
        <v>2550</v>
      </c>
      <c r="N53" s="328">
        <v>32.310464282365579</v>
      </c>
      <c r="O53" s="354">
        <v>1015</v>
      </c>
      <c r="P53" s="328">
        <v>12.860831861412182</v>
      </c>
      <c r="Q53" s="354">
        <v>1215</v>
      </c>
      <c r="R53" s="328">
        <v>15.39498592277419</v>
      </c>
      <c r="S53" s="231">
        <v>2782</v>
      </c>
      <c r="T53" s="328">
        <v>35.250082993545504</v>
      </c>
      <c r="U53" s="87">
        <v>1360</v>
      </c>
      <c r="V53" s="328">
        <v>17.232247617261642</v>
      </c>
      <c r="W53" s="354">
        <v>828</v>
      </c>
      <c r="X53" s="328">
        <v>10.491397814038706</v>
      </c>
      <c r="Y53" s="354">
        <v>594</v>
      </c>
      <c r="Z53" s="328">
        <v>7.5264375622451594</v>
      </c>
      <c r="AA53" s="87">
        <v>40</v>
      </c>
      <c r="AB53" s="328">
        <v>0.50683081227240123</v>
      </c>
      <c r="AC53" s="231">
        <v>12</v>
      </c>
      <c r="AD53" s="328">
        <v>0.15204924368172038</v>
      </c>
      <c r="AE53" s="231">
        <v>0</v>
      </c>
      <c r="AF53" s="328">
        <v>0</v>
      </c>
      <c r="AG53" s="231">
        <v>28</v>
      </c>
      <c r="AH53" s="328">
        <v>0.35478156859068088</v>
      </c>
      <c r="AI53" s="84">
        <v>7602</v>
      </c>
      <c r="AJ53" s="321">
        <v>96.323195872369865</v>
      </c>
      <c r="AK53" s="493">
        <v>126</v>
      </c>
      <c r="AL53" s="328">
        <v>1.5965170586580641</v>
      </c>
      <c r="AM53" s="86">
        <v>51</v>
      </c>
      <c r="AN53" s="328">
        <v>0.64620928564731173</v>
      </c>
      <c r="AO53" s="85">
        <v>177</v>
      </c>
      <c r="AP53" s="328">
        <v>2.2427263443053755</v>
      </c>
      <c r="AQ53" s="84">
        <v>1103</v>
      </c>
      <c r="AR53" s="324">
        <v>13.29191109482929</v>
      </c>
      <c r="AS53" s="86">
        <v>99</v>
      </c>
      <c r="AT53" s="328">
        <v>1.1930183122285583</v>
      </c>
      <c r="AU53" s="85">
        <v>1178</v>
      </c>
      <c r="AV53" s="328">
        <v>14.195712846517591</v>
      </c>
      <c r="AW53" s="83" t="s">
        <v>78</v>
      </c>
    </row>
    <row r="54" spans="1:49" s="82" customFormat="1" ht="36.75" customHeight="1">
      <c r="A54" s="83" t="s">
        <v>79</v>
      </c>
      <c r="B54" s="488">
        <v>531085</v>
      </c>
      <c r="C54" s="85">
        <v>7942</v>
      </c>
      <c r="D54" s="328">
        <v>149.54291685888325</v>
      </c>
      <c r="E54" s="231">
        <v>5186</v>
      </c>
      <c r="F54" s="328">
        <v>97.649152207273787</v>
      </c>
      <c r="G54" s="231">
        <v>1692</v>
      </c>
      <c r="H54" s="328">
        <v>31.859306890610728</v>
      </c>
      <c r="I54" s="231">
        <v>1064</v>
      </c>
      <c r="J54" s="324">
        <v>20.034457760998709</v>
      </c>
      <c r="K54" s="493">
        <v>3910</v>
      </c>
      <c r="L54" s="328">
        <v>78.079341391103597</v>
      </c>
      <c r="M54" s="354">
        <v>1925</v>
      </c>
      <c r="N54" s="328">
        <v>38.440596464929527</v>
      </c>
      <c r="O54" s="354">
        <v>1047</v>
      </c>
      <c r="P54" s="328">
        <v>20.907690648717512</v>
      </c>
      <c r="Q54" s="354">
        <v>938</v>
      </c>
      <c r="R54" s="328">
        <v>18.731054277456568</v>
      </c>
      <c r="S54" s="231">
        <v>1138</v>
      </c>
      <c r="T54" s="328">
        <v>22.724882481605093</v>
      </c>
      <c r="U54" s="87">
        <v>489</v>
      </c>
      <c r="V54" s="328">
        <v>9.7649099591431359</v>
      </c>
      <c r="W54" s="354">
        <v>302</v>
      </c>
      <c r="X54" s="328">
        <v>6.0306805882642678</v>
      </c>
      <c r="Y54" s="354">
        <v>347</v>
      </c>
      <c r="Z54" s="328">
        <v>6.9292919341976864</v>
      </c>
      <c r="AA54" s="87">
        <v>34</v>
      </c>
      <c r="AB54" s="328">
        <v>0.67895079470524877</v>
      </c>
      <c r="AC54" s="231">
        <v>9</v>
      </c>
      <c r="AD54" s="328">
        <v>0.17972226918668349</v>
      </c>
      <c r="AE54" s="231">
        <v>2</v>
      </c>
      <c r="AF54" s="328">
        <v>3.9938282041485224E-2</v>
      </c>
      <c r="AG54" s="231">
        <v>23</v>
      </c>
      <c r="AH54" s="328">
        <v>0.45929024347707997</v>
      </c>
      <c r="AI54" s="84">
        <v>5082</v>
      </c>
      <c r="AJ54" s="321">
        <v>101.48317466741395</v>
      </c>
      <c r="AK54" s="493">
        <v>44</v>
      </c>
      <c r="AL54" s="328">
        <v>0.87864220491267486</v>
      </c>
      <c r="AM54" s="86">
        <v>37</v>
      </c>
      <c r="AN54" s="328">
        <v>0.73885821776747662</v>
      </c>
      <c r="AO54" s="85">
        <v>81</v>
      </c>
      <c r="AP54" s="328">
        <v>1.6175004226801513</v>
      </c>
      <c r="AQ54" s="84">
        <v>692</v>
      </c>
      <c r="AR54" s="324">
        <v>13.029929295687131</v>
      </c>
      <c r="AS54" s="86">
        <v>63</v>
      </c>
      <c r="AT54" s="328">
        <v>1.1862507884801867</v>
      </c>
      <c r="AU54" s="85">
        <v>595</v>
      </c>
      <c r="AV54" s="328">
        <v>11.203479668979542</v>
      </c>
      <c r="AW54" s="83" t="s">
        <v>79</v>
      </c>
    </row>
    <row r="55" spans="1:49" s="82" customFormat="1" ht="36.75" customHeight="1">
      <c r="A55" s="83" t="s">
        <v>80</v>
      </c>
      <c r="B55" s="488">
        <v>459043</v>
      </c>
      <c r="C55" s="85">
        <v>5670</v>
      </c>
      <c r="D55" s="328">
        <v>123.5178403766096</v>
      </c>
      <c r="E55" s="231">
        <v>3533</v>
      </c>
      <c r="F55" s="328">
        <v>76.964467381051449</v>
      </c>
      <c r="G55" s="231">
        <v>1434</v>
      </c>
      <c r="H55" s="328">
        <v>31.238903544983803</v>
      </c>
      <c r="I55" s="231">
        <v>703</v>
      </c>
      <c r="J55" s="324">
        <v>15.314469450574348</v>
      </c>
      <c r="K55" s="493">
        <v>3918</v>
      </c>
      <c r="L55" s="328">
        <v>86.691261396943318</v>
      </c>
      <c r="M55" s="354">
        <v>1871</v>
      </c>
      <c r="N55" s="328">
        <v>41.398506910076811</v>
      </c>
      <c r="O55" s="354">
        <v>1025</v>
      </c>
      <c r="P55" s="328">
        <v>22.679566853462713</v>
      </c>
      <c r="Q55" s="354">
        <v>1022</v>
      </c>
      <c r="R55" s="328">
        <v>22.613187633403797</v>
      </c>
      <c r="S55" s="231">
        <v>1328</v>
      </c>
      <c r="T55" s="328">
        <v>29.383868079413151</v>
      </c>
      <c r="U55" s="87">
        <v>624</v>
      </c>
      <c r="V55" s="328">
        <v>13.806877772254373</v>
      </c>
      <c r="W55" s="354">
        <v>458</v>
      </c>
      <c r="X55" s="328">
        <v>10.133894262327727</v>
      </c>
      <c r="Y55" s="354">
        <v>246</v>
      </c>
      <c r="Z55" s="328">
        <v>5.4430960448310506</v>
      </c>
      <c r="AA55" s="87">
        <v>32</v>
      </c>
      <c r="AB55" s="328">
        <v>0.70804501396176267</v>
      </c>
      <c r="AC55" s="231">
        <v>7</v>
      </c>
      <c r="AD55" s="328">
        <v>0.15488484680413558</v>
      </c>
      <c r="AE55" s="231">
        <v>13</v>
      </c>
      <c r="AF55" s="328">
        <v>0.28764328692196611</v>
      </c>
      <c r="AG55" s="231">
        <v>12</v>
      </c>
      <c r="AH55" s="328">
        <v>0.265516880235661</v>
      </c>
      <c r="AI55" s="84">
        <v>5278</v>
      </c>
      <c r="AJ55" s="321">
        <v>116.78317449031823</v>
      </c>
      <c r="AK55" s="493">
        <v>48</v>
      </c>
      <c r="AL55" s="328">
        <v>1.062067520942644</v>
      </c>
      <c r="AM55" s="86">
        <v>37</v>
      </c>
      <c r="AN55" s="328">
        <v>0.81867704739328806</v>
      </c>
      <c r="AO55" s="85">
        <v>85</v>
      </c>
      <c r="AP55" s="328">
        <v>1.8807445683359321</v>
      </c>
      <c r="AQ55" s="84">
        <v>819</v>
      </c>
      <c r="AR55" s="324">
        <v>17.84146583217694</v>
      </c>
      <c r="AS55" s="86">
        <v>37</v>
      </c>
      <c r="AT55" s="328">
        <v>0.80602470792496561</v>
      </c>
      <c r="AU55" s="85">
        <v>419</v>
      </c>
      <c r="AV55" s="328">
        <v>9.1276852059610967</v>
      </c>
      <c r="AW55" s="83" t="s">
        <v>80</v>
      </c>
    </row>
    <row r="56" spans="1:49" s="82" customFormat="1" ht="36.75" customHeight="1">
      <c r="A56" s="83" t="s">
        <v>81</v>
      </c>
      <c r="B56" s="488">
        <v>723131</v>
      </c>
      <c r="C56" s="85">
        <v>8109</v>
      </c>
      <c r="D56" s="328">
        <v>112.1373582379956</v>
      </c>
      <c r="E56" s="231">
        <v>5415</v>
      </c>
      <c r="F56" s="328">
        <v>74.882697602509083</v>
      </c>
      <c r="G56" s="231">
        <v>1619</v>
      </c>
      <c r="H56" s="328">
        <v>22.388751139143533</v>
      </c>
      <c r="I56" s="231">
        <v>1075</v>
      </c>
      <c r="J56" s="324">
        <v>14.865909496342987</v>
      </c>
      <c r="K56" s="493">
        <v>3404</v>
      </c>
      <c r="L56" s="328">
        <v>50.031379846055025</v>
      </c>
      <c r="M56" s="354">
        <v>1753</v>
      </c>
      <c r="N56" s="328">
        <v>25.765278751508358</v>
      </c>
      <c r="O56" s="354">
        <v>698</v>
      </c>
      <c r="P56" s="328">
        <v>10.259078476071211</v>
      </c>
      <c r="Q56" s="354">
        <v>953</v>
      </c>
      <c r="R56" s="328">
        <v>14.007022618475451</v>
      </c>
      <c r="S56" s="231">
        <v>1657</v>
      </c>
      <c r="T56" s="328">
        <v>24.354288015544412</v>
      </c>
      <c r="U56" s="87">
        <v>764</v>
      </c>
      <c r="V56" s="328">
        <v>11.229134607046428</v>
      </c>
      <c r="W56" s="354">
        <v>470</v>
      </c>
      <c r="X56" s="328">
        <v>6.9079754781568337</v>
      </c>
      <c r="Y56" s="354">
        <v>423</v>
      </c>
      <c r="Z56" s="328">
        <v>6.2171779303411494</v>
      </c>
      <c r="AA56" s="87">
        <v>49</v>
      </c>
      <c r="AB56" s="328">
        <v>0.72019318814826561</v>
      </c>
      <c r="AC56" s="231">
        <v>21</v>
      </c>
      <c r="AD56" s="328">
        <v>0.3086542234921138</v>
      </c>
      <c r="AE56" s="231">
        <v>3</v>
      </c>
      <c r="AF56" s="328">
        <v>4.4093460498873409E-2</v>
      </c>
      <c r="AG56" s="231">
        <v>25</v>
      </c>
      <c r="AH56" s="328">
        <v>0.36744550415727839</v>
      </c>
      <c r="AI56" s="84">
        <v>5110</v>
      </c>
      <c r="AJ56" s="321">
        <v>75.105861049747702</v>
      </c>
      <c r="AK56" s="493">
        <v>43</v>
      </c>
      <c r="AL56" s="328">
        <v>0.63200626715051877</v>
      </c>
      <c r="AM56" s="86">
        <v>38</v>
      </c>
      <c r="AN56" s="328">
        <v>0.55851716631906312</v>
      </c>
      <c r="AO56" s="85">
        <v>81</v>
      </c>
      <c r="AP56" s="328">
        <v>1.190523433469582</v>
      </c>
      <c r="AQ56" s="84">
        <v>1015</v>
      </c>
      <c r="AR56" s="324">
        <v>14.03618431515175</v>
      </c>
      <c r="AS56" s="86">
        <v>56</v>
      </c>
      <c r="AT56" s="328">
        <v>0.7744101691118207</v>
      </c>
      <c r="AU56" s="85">
        <v>922</v>
      </c>
      <c r="AV56" s="328">
        <v>12.750110284305332</v>
      </c>
      <c r="AW56" s="83" t="s">
        <v>81</v>
      </c>
    </row>
    <row r="57" spans="1:49" s="82" customFormat="1" ht="36.75" customHeight="1" thickBot="1">
      <c r="A57" s="88" t="s">
        <v>82</v>
      </c>
      <c r="B57" s="489">
        <v>509562</v>
      </c>
      <c r="C57" s="90">
        <v>9664</v>
      </c>
      <c r="D57" s="329">
        <v>189.65307460132425</v>
      </c>
      <c r="E57" s="232">
        <v>6023</v>
      </c>
      <c r="F57" s="329">
        <v>118.19955177191392</v>
      </c>
      <c r="G57" s="232">
        <v>2153</v>
      </c>
      <c r="H57" s="329">
        <v>42.251973263312415</v>
      </c>
      <c r="I57" s="232">
        <v>1488</v>
      </c>
      <c r="J57" s="325">
        <v>29.201549566097942</v>
      </c>
      <c r="K57" s="494">
        <v>4255</v>
      </c>
      <c r="L57" s="329">
        <v>81.912406023722198</v>
      </c>
      <c r="M57" s="355">
        <v>2099</v>
      </c>
      <c r="N57" s="329">
        <v>40.407553523805625</v>
      </c>
      <c r="O57" s="355">
        <v>933</v>
      </c>
      <c r="P57" s="329">
        <v>17.961051661605833</v>
      </c>
      <c r="Q57" s="355">
        <v>1223</v>
      </c>
      <c r="R57" s="329">
        <v>23.543800838310755</v>
      </c>
      <c r="S57" s="232">
        <v>1990</v>
      </c>
      <c r="T57" s="329">
        <v>38.30920986773377</v>
      </c>
      <c r="U57" s="92">
        <v>1109</v>
      </c>
      <c r="V57" s="329">
        <v>21.349202886088818</v>
      </c>
      <c r="W57" s="355">
        <v>397</v>
      </c>
      <c r="X57" s="329">
        <v>7.6425911143167369</v>
      </c>
      <c r="Y57" s="355">
        <v>484</v>
      </c>
      <c r="Z57" s="329">
        <v>9.3174158673282133</v>
      </c>
      <c r="AA57" s="92">
        <v>27</v>
      </c>
      <c r="AB57" s="329">
        <v>0.51977319921045817</v>
      </c>
      <c r="AC57" s="232">
        <v>9</v>
      </c>
      <c r="AD57" s="329">
        <v>0.17325773307015274</v>
      </c>
      <c r="AE57" s="232">
        <v>0</v>
      </c>
      <c r="AF57" s="329">
        <v>0</v>
      </c>
      <c r="AG57" s="232">
        <v>18</v>
      </c>
      <c r="AH57" s="329">
        <v>0.34651546614030548</v>
      </c>
      <c r="AI57" s="89">
        <v>6272</v>
      </c>
      <c r="AJ57" s="322">
        <v>120.74138909066643</v>
      </c>
      <c r="AK57" s="494">
        <v>133</v>
      </c>
      <c r="AL57" s="329">
        <v>2.5603642775922566</v>
      </c>
      <c r="AM57" s="91">
        <v>102</v>
      </c>
      <c r="AN57" s="329">
        <v>1.9635876414617308</v>
      </c>
      <c r="AO57" s="90">
        <v>235</v>
      </c>
      <c r="AP57" s="329">
        <v>4.5239519190539879</v>
      </c>
      <c r="AQ57" s="89">
        <v>1384</v>
      </c>
      <c r="AR57" s="325">
        <v>27.160581048037333</v>
      </c>
      <c r="AS57" s="91">
        <v>56</v>
      </c>
      <c r="AT57" s="329">
        <v>1.0989830481864817</v>
      </c>
      <c r="AU57" s="90">
        <v>498</v>
      </c>
      <c r="AV57" s="329">
        <v>9.773099249944071</v>
      </c>
      <c r="AW57" s="88" t="s">
        <v>102</v>
      </c>
    </row>
    <row r="58" spans="1:49" ht="36.75" customHeight="1">
      <c r="A58" s="243" t="s">
        <v>161</v>
      </c>
      <c r="B58" s="93"/>
      <c r="C58" s="93"/>
      <c r="D58" s="93"/>
      <c r="E58" s="93"/>
      <c r="F58" s="93"/>
      <c r="G58" s="93"/>
      <c r="H58" s="93"/>
      <c r="I58" s="93"/>
      <c r="J58" s="93"/>
      <c r="K58" s="93"/>
      <c r="L58" s="93"/>
      <c r="M58" s="93"/>
      <c r="N58" s="93"/>
      <c r="O58" s="93"/>
      <c r="P58" s="93"/>
      <c r="Q58" s="93"/>
      <c r="R58" s="93"/>
      <c r="S58" s="93"/>
      <c r="T58" s="93"/>
    </row>
  </sheetData>
  <mergeCells count="22">
    <mergeCell ref="A4:A8"/>
    <mergeCell ref="B5:B8"/>
    <mergeCell ref="K7:L8"/>
    <mergeCell ref="AA7:AB8"/>
    <mergeCell ref="S7:T8"/>
    <mergeCell ref="O8:P8"/>
    <mergeCell ref="E7:F8"/>
    <mergeCell ref="G7:H8"/>
    <mergeCell ref="I7:J8"/>
    <mergeCell ref="C5:D8"/>
    <mergeCell ref="M8:N8"/>
    <mergeCell ref="Q8:R8"/>
    <mergeCell ref="AC8:AD8"/>
    <mergeCell ref="AE8:AF8"/>
    <mergeCell ref="AG8:AH8"/>
    <mergeCell ref="U8:V8"/>
    <mergeCell ref="W8:X8"/>
    <mergeCell ref="AW4:AW8"/>
    <mergeCell ref="AK7:AL8"/>
    <mergeCell ref="AM7:AN8"/>
    <mergeCell ref="AO7:AP8"/>
    <mergeCell ref="AI7:AJ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RowHeight="13.5"/>
  <cols>
    <col min="1" max="1" width="20.625" style="94" customWidth="1"/>
    <col min="2" max="25" width="17.5" style="42" customWidth="1"/>
    <col min="26" max="26" width="20.625" style="42" customWidth="1"/>
    <col min="27" max="16384" width="9" style="42"/>
  </cols>
  <sheetData>
    <row r="1" spans="1:26" s="216" customFormat="1" ht="32.25">
      <c r="A1" s="189" t="s">
        <v>35</v>
      </c>
      <c r="B1" s="214"/>
      <c r="C1" s="214"/>
      <c r="D1" s="214"/>
      <c r="E1" s="214"/>
      <c r="F1" s="214"/>
      <c r="G1" s="214"/>
      <c r="H1" s="214"/>
      <c r="I1" s="214"/>
      <c r="J1" s="214"/>
      <c r="K1" s="214"/>
      <c r="L1" s="214"/>
      <c r="M1" s="214"/>
      <c r="N1" s="214"/>
      <c r="O1" s="214"/>
      <c r="P1" s="214"/>
      <c r="Q1" s="214"/>
      <c r="R1" s="214"/>
      <c r="S1" s="214"/>
      <c r="T1" s="214"/>
      <c r="U1" s="214"/>
      <c r="V1" s="214"/>
      <c r="W1" s="214"/>
      <c r="X1" s="214"/>
      <c r="Y1" s="214"/>
      <c r="Z1" s="215"/>
    </row>
    <row r="2" spans="1:26" s="190" customFormat="1" ht="25.5" customHeight="1">
      <c r="Z2" s="43" t="s">
        <v>105</v>
      </c>
    </row>
    <row r="3" spans="1:26" s="193" customFormat="1" ht="25.5" customHeight="1" thickBot="1">
      <c r="A3" s="191" t="s">
        <v>200</v>
      </c>
      <c r="B3" s="191"/>
      <c r="C3" s="191"/>
      <c r="D3" s="191"/>
      <c r="E3" s="191"/>
      <c r="F3" s="191"/>
      <c r="G3" s="44"/>
      <c r="H3" s="44"/>
      <c r="I3" s="44"/>
      <c r="J3" s="44"/>
      <c r="K3" s="195"/>
      <c r="L3" s="195"/>
      <c r="M3" s="195"/>
      <c r="N3" s="195"/>
      <c r="O3" s="195"/>
      <c r="P3" s="195"/>
      <c r="Q3" s="195"/>
      <c r="R3" s="195"/>
      <c r="S3" s="195"/>
      <c r="T3" s="195"/>
      <c r="U3" s="195"/>
      <c r="V3" s="195"/>
      <c r="W3" s="195"/>
      <c r="X3" s="195"/>
      <c r="Y3" s="195"/>
      <c r="Z3" s="44" t="s">
        <v>206</v>
      </c>
    </row>
    <row r="4" spans="1:26" s="53" customFormat="1" ht="33.75" customHeight="1" thickBot="1">
      <c r="A4" s="689" t="s">
        <v>205</v>
      </c>
      <c r="B4" s="217" t="s">
        <v>83</v>
      </c>
      <c r="C4" s="218"/>
      <c r="D4" s="233"/>
      <c r="E4" s="233"/>
      <c r="F4" s="246"/>
      <c r="G4" s="47" t="s">
        <v>84</v>
      </c>
      <c r="H4" s="47"/>
      <c r="I4" s="47"/>
      <c r="J4" s="47"/>
      <c r="K4" s="49"/>
      <c r="L4" s="47"/>
      <c r="M4" s="47"/>
      <c r="N4" s="51"/>
      <c r="O4" s="51"/>
      <c r="P4" s="51"/>
      <c r="Q4" s="51"/>
      <c r="R4" s="51"/>
      <c r="S4" s="51"/>
      <c r="T4" s="51"/>
      <c r="U4" s="47"/>
      <c r="V4" s="51"/>
      <c r="W4" s="49"/>
      <c r="X4" s="49"/>
      <c r="Y4" s="49"/>
      <c r="Z4" s="689" t="s">
        <v>205</v>
      </c>
    </row>
    <row r="5" spans="1:26" s="53" customFormat="1" ht="33.75" customHeight="1" thickBot="1">
      <c r="A5" s="690"/>
      <c r="B5" s="730" t="s">
        <v>85</v>
      </c>
      <c r="C5" s="737" t="s">
        <v>86</v>
      </c>
      <c r="D5" s="253"/>
      <c r="E5" s="253"/>
      <c r="F5" s="254"/>
      <c r="G5" s="234" t="s">
        <v>87</v>
      </c>
      <c r="H5" s="49"/>
      <c r="I5" s="49"/>
      <c r="J5" s="49"/>
      <c r="K5" s="49"/>
      <c r="L5" s="47"/>
      <c r="M5" s="47"/>
      <c r="N5" s="51"/>
      <c r="O5" s="51"/>
      <c r="P5" s="51"/>
      <c r="Q5" s="51"/>
      <c r="R5" s="51"/>
      <c r="S5" s="51"/>
      <c r="T5" s="47"/>
      <c r="U5" s="47"/>
      <c r="V5" s="51"/>
      <c r="W5" s="49" t="s">
        <v>88</v>
      </c>
      <c r="X5" s="49"/>
      <c r="Y5" s="49"/>
      <c r="Z5" s="690"/>
    </row>
    <row r="6" spans="1:26" s="53" customFormat="1" ht="33.75" customHeight="1" thickBot="1">
      <c r="A6" s="690"/>
      <c r="B6" s="731"/>
      <c r="C6" s="738"/>
      <c r="D6" s="255"/>
      <c r="E6" s="255"/>
      <c r="F6" s="256"/>
      <c r="G6" s="234" t="s">
        <v>89</v>
      </c>
      <c r="H6" s="49"/>
      <c r="I6" s="49"/>
      <c r="J6" s="49"/>
      <c r="K6" s="49"/>
      <c r="L6" s="47"/>
      <c r="M6" s="47"/>
      <c r="N6" s="51"/>
      <c r="O6" s="51"/>
      <c r="P6" s="51"/>
      <c r="Q6" s="51"/>
      <c r="R6" s="51"/>
      <c r="S6" s="51"/>
      <c r="T6" s="49" t="s">
        <v>90</v>
      </c>
      <c r="U6" s="47"/>
      <c r="V6" s="51"/>
      <c r="W6" s="56"/>
      <c r="X6" s="56"/>
      <c r="Y6" s="689" t="s">
        <v>96</v>
      </c>
      <c r="Z6" s="690"/>
    </row>
    <row r="7" spans="1:26" s="53" customFormat="1" ht="33.75" customHeight="1">
      <c r="A7" s="690"/>
      <c r="B7" s="731"/>
      <c r="C7" s="738"/>
      <c r="D7" s="733" t="s">
        <v>97</v>
      </c>
      <c r="E7" s="733" t="s">
        <v>124</v>
      </c>
      <c r="F7" s="735" t="s">
        <v>98</v>
      </c>
      <c r="G7" s="702" t="s">
        <v>91</v>
      </c>
      <c r="H7" s="468"/>
      <c r="I7" s="468"/>
      <c r="J7" s="468"/>
      <c r="K7" s="696" t="s">
        <v>86</v>
      </c>
      <c r="L7" s="251"/>
      <c r="M7" s="58"/>
      <c r="N7" s="58"/>
      <c r="O7" s="696" t="s">
        <v>92</v>
      </c>
      <c r="P7" s="359"/>
      <c r="Q7" s="468"/>
      <c r="R7" s="468"/>
      <c r="S7" s="689" t="s">
        <v>93</v>
      </c>
      <c r="T7" s="692" t="s">
        <v>91</v>
      </c>
      <c r="U7" s="740" t="s">
        <v>86</v>
      </c>
      <c r="V7" s="697" t="s">
        <v>93</v>
      </c>
      <c r="W7" s="60" t="s">
        <v>94</v>
      </c>
      <c r="X7" s="60" t="s">
        <v>95</v>
      </c>
      <c r="Y7" s="690"/>
      <c r="Z7" s="690"/>
    </row>
    <row r="8" spans="1:26" s="53" customFormat="1" ht="33.75" customHeight="1" thickBot="1">
      <c r="A8" s="691"/>
      <c r="B8" s="732"/>
      <c r="C8" s="739"/>
      <c r="D8" s="734"/>
      <c r="E8" s="734"/>
      <c r="F8" s="736"/>
      <c r="G8" s="729"/>
      <c r="H8" s="472" t="s">
        <v>138</v>
      </c>
      <c r="I8" s="472" t="s">
        <v>124</v>
      </c>
      <c r="J8" s="472" t="s">
        <v>98</v>
      </c>
      <c r="K8" s="698"/>
      <c r="L8" s="472" t="s">
        <v>138</v>
      </c>
      <c r="M8" s="472" t="s">
        <v>124</v>
      </c>
      <c r="N8" s="472" t="s">
        <v>98</v>
      </c>
      <c r="O8" s="698"/>
      <c r="P8" s="472" t="s">
        <v>138</v>
      </c>
      <c r="Q8" s="472" t="s">
        <v>124</v>
      </c>
      <c r="R8" s="473" t="s">
        <v>98</v>
      </c>
      <c r="S8" s="691"/>
      <c r="T8" s="694"/>
      <c r="U8" s="741"/>
      <c r="V8" s="699"/>
      <c r="W8" s="469"/>
      <c r="X8" s="469"/>
      <c r="Y8" s="691"/>
      <c r="Z8" s="691"/>
    </row>
    <row r="9" spans="1:26" s="53" customFormat="1" ht="12" customHeight="1">
      <c r="A9" s="465"/>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5"/>
    </row>
    <row r="10" spans="1:26" s="55" customFormat="1" ht="33.75" customHeight="1" thickBot="1">
      <c r="A10" s="54" t="s">
        <v>99</v>
      </c>
      <c r="B10" s="330">
        <v>7.0949696704851988</v>
      </c>
      <c r="C10" s="333">
        <v>5.4708724345174318</v>
      </c>
      <c r="D10" s="332">
        <v>4.5289838283675437</v>
      </c>
      <c r="E10" s="332">
        <v>7.7059334430425963</v>
      </c>
      <c r="F10" s="356">
        <v>6.2466025853496774</v>
      </c>
      <c r="G10" s="333">
        <v>-12.62141536518773</v>
      </c>
      <c r="H10" s="332">
        <v>-12.022932579205076</v>
      </c>
      <c r="I10" s="332">
        <v>-15.545962483309353</v>
      </c>
      <c r="J10" s="332">
        <v>-11.029598243280859</v>
      </c>
      <c r="K10" s="332">
        <v>-1.7819706498951859</v>
      </c>
      <c r="L10" s="332">
        <v>-1.6073778302100834</v>
      </c>
      <c r="M10" s="332">
        <v>17.510316368638243</v>
      </c>
      <c r="N10" s="332">
        <v>-13.803341384863117</v>
      </c>
      <c r="O10" s="332">
        <v>2.861445783132524</v>
      </c>
      <c r="P10" s="332">
        <v>-11.126961483594869</v>
      </c>
      <c r="Q10" s="332">
        <v>32.676056338028161</v>
      </c>
      <c r="R10" s="356">
        <v>2.5176678445229612</v>
      </c>
      <c r="S10" s="333">
        <v>-10.146852800284307</v>
      </c>
      <c r="T10" s="333">
        <v>12.271317829457359</v>
      </c>
      <c r="U10" s="356">
        <v>10.547608727062567</v>
      </c>
      <c r="V10" s="333">
        <v>11.669441501437873</v>
      </c>
      <c r="W10" s="333">
        <v>8.6384333204870103</v>
      </c>
      <c r="X10" s="333">
        <v>-5.682997118155626</v>
      </c>
      <c r="Y10" s="333">
        <v>-2.4471363125030621</v>
      </c>
      <c r="Z10" s="467" t="s">
        <v>99</v>
      </c>
    </row>
    <row r="11" spans="1:26" s="219" customFormat="1" ht="33.75" customHeight="1">
      <c r="A11" s="77" t="s">
        <v>100</v>
      </c>
      <c r="B11" s="499">
        <v>4.1769919902916257</v>
      </c>
      <c r="C11" s="496">
        <v>2.0384460404370799</v>
      </c>
      <c r="D11" s="497">
        <v>2.3153867612481633</v>
      </c>
      <c r="E11" s="497">
        <v>2.3813023666029665</v>
      </c>
      <c r="F11" s="498">
        <v>1.1366948411541671</v>
      </c>
      <c r="G11" s="496">
        <v>-17.145362090128003</v>
      </c>
      <c r="H11" s="497">
        <v>-13.871621149682198</v>
      </c>
      <c r="I11" s="497">
        <v>-27.848467322151535</v>
      </c>
      <c r="J11" s="497">
        <v>-13.416643779181541</v>
      </c>
      <c r="K11" s="497">
        <v>0.53956834532374387</v>
      </c>
      <c r="L11" s="497">
        <v>0.99724167197115321</v>
      </c>
      <c r="M11" s="497">
        <v>-4.7667342799188646</v>
      </c>
      <c r="N11" s="497">
        <v>3.0394222088474265</v>
      </c>
      <c r="O11" s="497">
        <v>-2.1164021164021136</v>
      </c>
      <c r="P11" s="497">
        <v>80.952380952380963</v>
      </c>
      <c r="Q11" s="497">
        <v>-45.238095238095234</v>
      </c>
      <c r="R11" s="498">
        <v>20.238095238095227</v>
      </c>
      <c r="S11" s="496">
        <v>-12.5</v>
      </c>
      <c r="T11" s="496">
        <v>-10.919540229885058</v>
      </c>
      <c r="U11" s="498">
        <v>26.881720430107521</v>
      </c>
      <c r="V11" s="496">
        <v>0.40257648953301839</v>
      </c>
      <c r="W11" s="496">
        <v>0.30779753761969175</v>
      </c>
      <c r="X11" s="496">
        <v>-0.3003003003003073</v>
      </c>
      <c r="Y11" s="499">
        <v>0.58758721997796215</v>
      </c>
      <c r="Z11" s="77" t="s">
        <v>100</v>
      </c>
    </row>
    <row r="12" spans="1:26" s="219" customFormat="1" ht="33.75" customHeight="1">
      <c r="A12" s="83" t="s">
        <v>37</v>
      </c>
      <c r="B12" s="334">
        <v>-0.94444178666539358</v>
      </c>
      <c r="C12" s="336">
        <v>5.2831249121821031</v>
      </c>
      <c r="D12" s="331">
        <v>8.2392505404756236</v>
      </c>
      <c r="E12" s="331">
        <v>5.6064073226544764</v>
      </c>
      <c r="F12" s="357">
        <v>-5.3897180762852486</v>
      </c>
      <c r="G12" s="336">
        <v>-15.645769714388365</v>
      </c>
      <c r="H12" s="331">
        <v>-13.981409759876058</v>
      </c>
      <c r="I12" s="331">
        <v>-13.559322033898297</v>
      </c>
      <c r="J12" s="331">
        <v>-21.120689655172413</v>
      </c>
      <c r="K12" s="331">
        <v>-4.2408178720181695</v>
      </c>
      <c r="L12" s="331">
        <v>-12.458471760797337</v>
      </c>
      <c r="M12" s="331">
        <v>64.426877470355748</v>
      </c>
      <c r="N12" s="331">
        <v>-30.9344790547798</v>
      </c>
      <c r="O12" s="331">
        <v>16.666666666666671</v>
      </c>
      <c r="P12" s="331">
        <v>-20</v>
      </c>
      <c r="Q12" s="331" t="s">
        <v>22</v>
      </c>
      <c r="R12" s="357">
        <v>42.857142857142861</v>
      </c>
      <c r="S12" s="336">
        <v>-11.934306569343065</v>
      </c>
      <c r="T12" s="336">
        <v>44.067796610169495</v>
      </c>
      <c r="U12" s="357">
        <v>4.8387096774193452</v>
      </c>
      <c r="V12" s="336">
        <v>23.966942148760339</v>
      </c>
      <c r="W12" s="336">
        <v>47.216035634743889</v>
      </c>
      <c r="X12" s="336">
        <v>-40</v>
      </c>
      <c r="Y12" s="335">
        <v>-13.746630727762792</v>
      </c>
      <c r="Z12" s="83" t="s">
        <v>37</v>
      </c>
    </row>
    <row r="13" spans="1:26" s="219" customFormat="1" ht="33.75" customHeight="1">
      <c r="A13" s="83" t="s">
        <v>38</v>
      </c>
      <c r="B13" s="334">
        <v>3.674377778701114</v>
      </c>
      <c r="C13" s="336">
        <v>-4.412629927436754</v>
      </c>
      <c r="D13" s="331">
        <v>-5.5034396497811144</v>
      </c>
      <c r="E13" s="331">
        <v>-9.2193308550185975</v>
      </c>
      <c r="F13" s="357">
        <v>13.489208633093526</v>
      </c>
      <c r="G13" s="336">
        <v>-23.260608142930778</v>
      </c>
      <c r="H13" s="331">
        <v>-25.588865096359754</v>
      </c>
      <c r="I13" s="331">
        <v>-36.044880785413746</v>
      </c>
      <c r="J13" s="331">
        <v>-7.7212806026365399</v>
      </c>
      <c r="K13" s="331">
        <v>-13.901979264844485</v>
      </c>
      <c r="L13" s="331">
        <v>-9.299655568312275</v>
      </c>
      <c r="M13" s="331">
        <v>-5.636070853462158</v>
      </c>
      <c r="N13" s="331">
        <v>-28.412698412698418</v>
      </c>
      <c r="O13" s="331">
        <v>-61.111111111111107</v>
      </c>
      <c r="P13" s="331" t="s">
        <v>22</v>
      </c>
      <c r="Q13" s="331" t="s">
        <v>22</v>
      </c>
      <c r="R13" s="357">
        <v>-30</v>
      </c>
      <c r="S13" s="336">
        <v>-20.851651802537376</v>
      </c>
      <c r="T13" s="336">
        <v>9.2592592592592524</v>
      </c>
      <c r="U13" s="357">
        <v>0</v>
      </c>
      <c r="V13" s="336">
        <v>5.6497175141242906</v>
      </c>
      <c r="W13" s="336">
        <v>14.056224899598391</v>
      </c>
      <c r="X13" s="336">
        <v>28.235294117647072</v>
      </c>
      <c r="Y13" s="335">
        <v>162.18487394957981</v>
      </c>
      <c r="Z13" s="83" t="s">
        <v>38</v>
      </c>
    </row>
    <row r="14" spans="1:26" s="219" customFormat="1" ht="33.75" customHeight="1">
      <c r="A14" s="83" t="s">
        <v>39</v>
      </c>
      <c r="B14" s="334">
        <v>4.7463205204302739</v>
      </c>
      <c r="C14" s="336">
        <v>37.89126853377266</v>
      </c>
      <c r="D14" s="331">
        <v>29.170973744056226</v>
      </c>
      <c r="E14" s="331">
        <v>32.568359375</v>
      </c>
      <c r="F14" s="357">
        <v>90.656063618290261</v>
      </c>
      <c r="G14" s="336">
        <v>-10.68121174070005</v>
      </c>
      <c r="H14" s="331">
        <v>-10.508573941081636</v>
      </c>
      <c r="I14" s="331">
        <v>-11.399620012666247</v>
      </c>
      <c r="J14" s="331">
        <v>-10.286128214415072</v>
      </c>
      <c r="K14" s="331">
        <v>10.417301248857754</v>
      </c>
      <c r="L14" s="331">
        <v>18.027433050293922</v>
      </c>
      <c r="M14" s="331">
        <v>1.7985611510791415</v>
      </c>
      <c r="N14" s="331">
        <v>5.5555555555555571</v>
      </c>
      <c r="O14" s="331">
        <v>-90</v>
      </c>
      <c r="P14" s="331">
        <v>-81.818181818181813</v>
      </c>
      <c r="Q14" s="331" t="s">
        <v>22</v>
      </c>
      <c r="R14" s="357">
        <v>-94.444444444444443</v>
      </c>
      <c r="S14" s="336">
        <v>-6.5151043288695121</v>
      </c>
      <c r="T14" s="336">
        <v>83.870967741935488</v>
      </c>
      <c r="U14" s="357">
        <v>89.361702127659584</v>
      </c>
      <c r="V14" s="336">
        <v>86.238532110091739</v>
      </c>
      <c r="W14" s="336">
        <v>16.447944006999109</v>
      </c>
      <c r="X14" s="336">
        <v>-5.2173913043478279</v>
      </c>
      <c r="Y14" s="335">
        <v>9.3247588424437282</v>
      </c>
      <c r="Z14" s="83" t="s">
        <v>39</v>
      </c>
    </row>
    <row r="15" spans="1:26" s="219" customFormat="1" ht="33.75" customHeight="1">
      <c r="A15" s="83" t="s">
        <v>40</v>
      </c>
      <c r="B15" s="334">
        <v>1.5332736464571184</v>
      </c>
      <c r="C15" s="336">
        <v>19.59149645685703</v>
      </c>
      <c r="D15" s="331">
        <v>33.908477119279837</v>
      </c>
      <c r="E15" s="331">
        <v>3.6942675159235705</v>
      </c>
      <c r="F15" s="357">
        <v>-3.914590747330962</v>
      </c>
      <c r="G15" s="336">
        <v>-19.495091164095371</v>
      </c>
      <c r="H15" s="331">
        <v>-27.471418964357767</v>
      </c>
      <c r="I15" s="331">
        <v>-5.5712936732766849</v>
      </c>
      <c r="J15" s="331">
        <v>-10.125260960334032</v>
      </c>
      <c r="K15" s="331">
        <v>-7.3529411764705799</v>
      </c>
      <c r="L15" s="331">
        <v>6.9343065693430646</v>
      </c>
      <c r="M15" s="331">
        <v>77.551020408163254</v>
      </c>
      <c r="N15" s="331">
        <v>-58.333333333333329</v>
      </c>
      <c r="O15" s="331">
        <v>400</v>
      </c>
      <c r="P15" s="331">
        <v>100</v>
      </c>
      <c r="Q15" s="331" t="s">
        <v>22</v>
      </c>
      <c r="R15" s="357" t="s">
        <v>22</v>
      </c>
      <c r="S15" s="336">
        <v>-17.036679536679529</v>
      </c>
      <c r="T15" s="336">
        <v>-35</v>
      </c>
      <c r="U15" s="357">
        <v>-35.714285714285708</v>
      </c>
      <c r="V15" s="336">
        <v>-35.34482758620689</v>
      </c>
      <c r="W15" s="336">
        <v>44.987146529562978</v>
      </c>
      <c r="X15" s="336">
        <v>71.428571428571416</v>
      </c>
      <c r="Y15" s="335">
        <v>85.416666666666686</v>
      </c>
      <c r="Z15" s="83" t="s">
        <v>40</v>
      </c>
    </row>
    <row r="16" spans="1:26" s="219" customFormat="1" ht="33.75" customHeight="1">
      <c r="A16" s="83" t="s">
        <v>41</v>
      </c>
      <c r="B16" s="334">
        <v>2.4334994844507065</v>
      </c>
      <c r="C16" s="336">
        <v>1.6757865937072438</v>
      </c>
      <c r="D16" s="331">
        <v>2.8058361391694717</v>
      </c>
      <c r="E16" s="331">
        <v>-3.9889958734525521</v>
      </c>
      <c r="F16" s="357">
        <v>6.7469879518072418</v>
      </c>
      <c r="G16" s="336">
        <v>2.2325581395348877</v>
      </c>
      <c r="H16" s="331">
        <v>11.724137931034477</v>
      </c>
      <c r="I16" s="331">
        <v>-3.4768211920529808</v>
      </c>
      <c r="J16" s="331">
        <v>-12.599318955732116</v>
      </c>
      <c r="K16" s="331">
        <v>11.329170383586074</v>
      </c>
      <c r="L16" s="331">
        <v>50.423728813559308</v>
      </c>
      <c r="M16" s="331">
        <v>-23.529411764705884</v>
      </c>
      <c r="N16" s="331">
        <v>-13.381995133819942</v>
      </c>
      <c r="O16" s="331">
        <v>-83.333333333333343</v>
      </c>
      <c r="P16" s="331">
        <v>0</v>
      </c>
      <c r="Q16" s="331" t="s">
        <v>22</v>
      </c>
      <c r="R16" s="357" t="s">
        <v>22</v>
      </c>
      <c r="S16" s="336">
        <v>4.4577205882353041</v>
      </c>
      <c r="T16" s="336">
        <v>-28.703703703703709</v>
      </c>
      <c r="U16" s="357">
        <v>-46.464646464646464</v>
      </c>
      <c r="V16" s="336">
        <v>-37.19806763285024</v>
      </c>
      <c r="W16" s="336">
        <v>10.457516339869287</v>
      </c>
      <c r="X16" s="336">
        <v>-37.974683544303801</v>
      </c>
      <c r="Y16" s="335">
        <v>-22.037037037037038</v>
      </c>
      <c r="Z16" s="83" t="s">
        <v>41</v>
      </c>
    </row>
    <row r="17" spans="1:26" s="219" customFormat="1" ht="33.75" customHeight="1">
      <c r="A17" s="83" t="s">
        <v>42</v>
      </c>
      <c r="B17" s="334">
        <v>7.3388714085708102</v>
      </c>
      <c r="C17" s="336">
        <v>5.1981055792999769</v>
      </c>
      <c r="D17" s="331">
        <v>0.98913886733902245</v>
      </c>
      <c r="E17" s="331">
        <v>9.6681096681096648</v>
      </c>
      <c r="F17" s="357">
        <v>13.924050632911403</v>
      </c>
      <c r="G17" s="336">
        <v>-2.3577008928571388</v>
      </c>
      <c r="H17" s="331">
        <v>-0.13157894736841058</v>
      </c>
      <c r="I17" s="331">
        <v>-2.6837806301050193</v>
      </c>
      <c r="J17" s="331">
        <v>-7.1342200725513862</v>
      </c>
      <c r="K17" s="331">
        <v>-1.2792236435818296</v>
      </c>
      <c r="L17" s="331">
        <v>-6.4420218037661101</v>
      </c>
      <c r="M17" s="331">
        <v>-3.2102728731942136</v>
      </c>
      <c r="N17" s="331">
        <v>8.8188976377952883</v>
      </c>
      <c r="O17" s="331">
        <v>-43.75</v>
      </c>
      <c r="P17" s="331">
        <v>20</v>
      </c>
      <c r="Q17" s="331" t="s">
        <v>22</v>
      </c>
      <c r="R17" s="357">
        <v>-72.727272727272734</v>
      </c>
      <c r="S17" s="336">
        <v>-2.16908263675802</v>
      </c>
      <c r="T17" s="336">
        <v>8.4967320261437891</v>
      </c>
      <c r="U17" s="357">
        <v>34.285714285714278</v>
      </c>
      <c r="V17" s="336">
        <v>18.992248062015491</v>
      </c>
      <c r="W17" s="336">
        <v>2.5885558583106416</v>
      </c>
      <c r="X17" s="336">
        <v>57.03125</v>
      </c>
      <c r="Y17" s="335">
        <v>82.209737827715344</v>
      </c>
      <c r="Z17" s="83" t="s">
        <v>42</v>
      </c>
    </row>
    <row r="18" spans="1:26" s="219" customFormat="1" ht="33.75" customHeight="1">
      <c r="A18" s="83" t="s">
        <v>43</v>
      </c>
      <c r="B18" s="334">
        <v>7.6922199907036202</v>
      </c>
      <c r="C18" s="336">
        <v>5.1928350545539388</v>
      </c>
      <c r="D18" s="331">
        <v>7.802651597478814</v>
      </c>
      <c r="E18" s="331">
        <v>1.9250050130338963</v>
      </c>
      <c r="F18" s="357">
        <v>2.5762711864406782</v>
      </c>
      <c r="G18" s="336">
        <v>-12.812384813859197</v>
      </c>
      <c r="H18" s="331">
        <v>-13.891667857653275</v>
      </c>
      <c r="I18" s="331">
        <v>-8.4385763490241033</v>
      </c>
      <c r="J18" s="331">
        <v>-15.304798962386513</v>
      </c>
      <c r="K18" s="331">
        <v>-16.051293389343357</v>
      </c>
      <c r="L18" s="331">
        <v>-10.077519379844958</v>
      </c>
      <c r="M18" s="331">
        <v>-20</v>
      </c>
      <c r="N18" s="331">
        <v>-20.048899755501225</v>
      </c>
      <c r="O18" s="331">
        <v>-2.7397260273972535</v>
      </c>
      <c r="P18" s="331">
        <v>180</v>
      </c>
      <c r="Q18" s="331" t="s">
        <v>22</v>
      </c>
      <c r="R18" s="357">
        <v>-16.17647058823529</v>
      </c>
      <c r="S18" s="336">
        <v>-13.578547436815157</v>
      </c>
      <c r="T18" s="336">
        <v>39.506172839506178</v>
      </c>
      <c r="U18" s="357">
        <v>-13.385826771653541</v>
      </c>
      <c r="V18" s="336">
        <v>7.2115384615384528</v>
      </c>
      <c r="W18" s="336">
        <v>20.333333333333343</v>
      </c>
      <c r="X18" s="336">
        <v>0.52910052910053196</v>
      </c>
      <c r="Y18" s="335">
        <v>-26.622017580577648</v>
      </c>
      <c r="Z18" s="83" t="s">
        <v>43</v>
      </c>
    </row>
    <row r="19" spans="1:26" s="219" customFormat="1" ht="33.75" customHeight="1">
      <c r="A19" s="83" t="s">
        <v>44</v>
      </c>
      <c r="B19" s="334">
        <v>8.6094891747512605</v>
      </c>
      <c r="C19" s="336">
        <v>5.7419612542440603</v>
      </c>
      <c r="D19" s="331">
        <v>1.4192686592085408</v>
      </c>
      <c r="E19" s="331">
        <v>13.855970829535096</v>
      </c>
      <c r="F19" s="357">
        <v>10.158383397050798</v>
      </c>
      <c r="G19" s="336">
        <v>-16.006307904592944</v>
      </c>
      <c r="H19" s="331">
        <v>-15.993472052223581</v>
      </c>
      <c r="I19" s="331">
        <v>-17.775354416575794</v>
      </c>
      <c r="J19" s="331">
        <v>-14.079422382671481</v>
      </c>
      <c r="K19" s="331">
        <v>8.6384642730181298</v>
      </c>
      <c r="L19" s="331">
        <v>-6.7843866171003668</v>
      </c>
      <c r="M19" s="331">
        <v>28.256704980842926</v>
      </c>
      <c r="N19" s="331">
        <v>3.0303030303030312</v>
      </c>
      <c r="O19" s="331">
        <v>-52.083333333333329</v>
      </c>
      <c r="P19" s="331">
        <v>-53.333333333333336</v>
      </c>
      <c r="Q19" s="331" t="s">
        <v>22</v>
      </c>
      <c r="R19" s="357">
        <v>-51.515151515151516</v>
      </c>
      <c r="S19" s="336">
        <v>-10.809564080879525</v>
      </c>
      <c r="T19" s="336">
        <v>7.058823529411768</v>
      </c>
      <c r="U19" s="357">
        <v>56.521739130434781</v>
      </c>
      <c r="V19" s="336">
        <v>24.427480916030532</v>
      </c>
      <c r="W19" s="336">
        <v>5.7860262008733656</v>
      </c>
      <c r="X19" s="336">
        <v>-28.181818181818187</v>
      </c>
      <c r="Y19" s="335">
        <v>-20.135746606334834</v>
      </c>
      <c r="Z19" s="83" t="s">
        <v>44</v>
      </c>
    </row>
    <row r="20" spans="1:26" s="219" customFormat="1" ht="33.75" customHeight="1">
      <c r="A20" s="83" t="s">
        <v>45</v>
      </c>
      <c r="B20" s="334">
        <v>5.5507933758970296</v>
      </c>
      <c r="C20" s="336">
        <v>9.9817684594348179</v>
      </c>
      <c r="D20" s="331">
        <v>10.869968465961804</v>
      </c>
      <c r="E20" s="331">
        <v>9.1841970241149227</v>
      </c>
      <c r="F20" s="357">
        <v>7.7298050139275745</v>
      </c>
      <c r="G20" s="336">
        <v>-15.500068222131262</v>
      </c>
      <c r="H20" s="331">
        <v>-16.120906801007564</v>
      </c>
      <c r="I20" s="331">
        <v>-16.637478108581433</v>
      </c>
      <c r="J20" s="331">
        <v>-12.818955042527335</v>
      </c>
      <c r="K20" s="331">
        <v>7.3688128023818393</v>
      </c>
      <c r="L20" s="331">
        <v>4.4427123928292929</v>
      </c>
      <c r="M20" s="331">
        <v>13.780025284450062</v>
      </c>
      <c r="N20" s="331">
        <v>5.2202283849918558</v>
      </c>
      <c r="O20" s="331">
        <v>-38.181818181818187</v>
      </c>
      <c r="P20" s="331">
        <v>75</v>
      </c>
      <c r="Q20" s="331">
        <v>-57.142857142857146</v>
      </c>
      <c r="R20" s="357">
        <v>-57.5</v>
      </c>
      <c r="S20" s="336">
        <v>-9.522391023731501</v>
      </c>
      <c r="T20" s="336">
        <v>52.173913043478279</v>
      </c>
      <c r="U20" s="357">
        <v>125.64102564102564</v>
      </c>
      <c r="V20" s="336">
        <v>74.045801526717554</v>
      </c>
      <c r="W20" s="336">
        <v>-6.8739770867430394</v>
      </c>
      <c r="X20" s="336">
        <v>-22.58064516129032</v>
      </c>
      <c r="Y20" s="335">
        <v>9.3971631205673702</v>
      </c>
      <c r="Z20" s="83" t="s">
        <v>45</v>
      </c>
    </row>
    <row r="21" spans="1:26" s="219" customFormat="1" ht="33.75" customHeight="1">
      <c r="A21" s="83" t="s">
        <v>46</v>
      </c>
      <c r="B21" s="334">
        <v>9.8126815387299899</v>
      </c>
      <c r="C21" s="336">
        <v>14.988691240295864</v>
      </c>
      <c r="D21" s="331">
        <v>10.549358907536742</v>
      </c>
      <c r="E21" s="331">
        <v>19.200181776868888</v>
      </c>
      <c r="F21" s="357">
        <v>25.15856236786469</v>
      </c>
      <c r="G21" s="336">
        <v>-12.344854793190294</v>
      </c>
      <c r="H21" s="331">
        <v>-7.8479013545526328</v>
      </c>
      <c r="I21" s="331">
        <v>-21.203228173147465</v>
      </c>
      <c r="J21" s="331">
        <v>-12.536092396535125</v>
      </c>
      <c r="K21" s="331">
        <v>-1.9293870586691213</v>
      </c>
      <c r="L21" s="331">
        <v>-4.605440344734717</v>
      </c>
      <c r="M21" s="331">
        <v>19.510489510489506</v>
      </c>
      <c r="N21" s="331">
        <v>-10.29886914378028</v>
      </c>
      <c r="O21" s="331">
        <v>-13.966480446927378</v>
      </c>
      <c r="P21" s="331">
        <v>22.58064516129032</v>
      </c>
      <c r="Q21" s="331">
        <v>-93.75</v>
      </c>
      <c r="R21" s="357">
        <v>-12.878787878787875</v>
      </c>
      <c r="S21" s="336">
        <v>-10.40465264656082</v>
      </c>
      <c r="T21" s="336">
        <v>41.333333333333343</v>
      </c>
      <c r="U21" s="357">
        <v>45.17766497461929</v>
      </c>
      <c r="V21" s="336">
        <v>42.857142857142861</v>
      </c>
      <c r="W21" s="336">
        <v>7.2476525821596312</v>
      </c>
      <c r="X21" s="336">
        <v>-18.539325842696627</v>
      </c>
      <c r="Y21" s="335">
        <v>-9.608302644794108</v>
      </c>
      <c r="Z21" s="83" t="s">
        <v>46</v>
      </c>
    </row>
    <row r="22" spans="1:26" s="219" customFormat="1" ht="33.75" customHeight="1">
      <c r="A22" s="83" t="s">
        <v>47</v>
      </c>
      <c r="B22" s="334">
        <v>8.8881620177873941</v>
      </c>
      <c r="C22" s="336">
        <v>1.7702186740715007</v>
      </c>
      <c r="D22" s="331">
        <v>-0.61736634852833561</v>
      </c>
      <c r="E22" s="331">
        <v>6.7998425506790028</v>
      </c>
      <c r="F22" s="357">
        <v>4.0795570120917688</v>
      </c>
      <c r="G22" s="336">
        <v>-12.800441730544364</v>
      </c>
      <c r="H22" s="331">
        <v>-12.817559352402895</v>
      </c>
      <c r="I22" s="331">
        <v>-15.396848344658082</v>
      </c>
      <c r="J22" s="331">
        <v>-10.589519650655021</v>
      </c>
      <c r="K22" s="331">
        <v>5.6900726392251784</v>
      </c>
      <c r="L22" s="331">
        <v>6.1396967437235901</v>
      </c>
      <c r="M22" s="331">
        <v>22.977346278317157</v>
      </c>
      <c r="N22" s="331">
        <v>-4.9034175334324033</v>
      </c>
      <c r="O22" s="331">
        <v>-5.2631578947368496</v>
      </c>
      <c r="P22" s="331">
        <v>-24.324324324324323</v>
      </c>
      <c r="Q22" s="331">
        <v>11.111111111111114</v>
      </c>
      <c r="R22" s="357">
        <v>1.1494252873563369</v>
      </c>
      <c r="S22" s="336">
        <v>-8.876751486689983</v>
      </c>
      <c r="T22" s="336">
        <v>40.273037542662109</v>
      </c>
      <c r="U22" s="357">
        <v>26.400000000000006</v>
      </c>
      <c r="V22" s="336">
        <v>33.885819521178632</v>
      </c>
      <c r="W22" s="336">
        <v>12.4229979466119</v>
      </c>
      <c r="X22" s="336">
        <v>-14.427860696517413</v>
      </c>
      <c r="Y22" s="335">
        <v>-31.917808219178085</v>
      </c>
      <c r="Z22" s="83" t="s">
        <v>47</v>
      </c>
    </row>
    <row r="23" spans="1:26" s="219" customFormat="1" ht="33.75" customHeight="1">
      <c r="A23" s="83" t="s">
        <v>48</v>
      </c>
      <c r="B23" s="334">
        <v>8.7064385938103896</v>
      </c>
      <c r="C23" s="336">
        <v>5.5578207023087458</v>
      </c>
      <c r="D23" s="331">
        <v>6.5153453384502598</v>
      </c>
      <c r="E23" s="331">
        <v>2.4811853245531523</v>
      </c>
      <c r="F23" s="357">
        <v>6.1001556000126982</v>
      </c>
      <c r="G23" s="336">
        <v>-16.154148362441518</v>
      </c>
      <c r="H23" s="331">
        <v>-16.05485232067511</v>
      </c>
      <c r="I23" s="331">
        <v>-18.889809444904728</v>
      </c>
      <c r="J23" s="331">
        <v>-13.808556823751843</v>
      </c>
      <c r="K23" s="331">
        <v>11.353952579076648</v>
      </c>
      <c r="L23" s="331">
        <v>23.861098704778925</v>
      </c>
      <c r="M23" s="331">
        <v>53.190613421160975</v>
      </c>
      <c r="N23" s="331">
        <v>-13.591779542269961</v>
      </c>
      <c r="O23" s="331">
        <v>4.8689138576778959</v>
      </c>
      <c r="P23" s="331">
        <v>-28.395061728395063</v>
      </c>
      <c r="Q23" s="331">
        <v>288.46153846153845</v>
      </c>
      <c r="R23" s="357">
        <v>-6.0889929742388773</v>
      </c>
      <c r="S23" s="336">
        <v>-11.927173363325508</v>
      </c>
      <c r="T23" s="336">
        <v>15.99546228020418</v>
      </c>
      <c r="U23" s="357">
        <v>25.531914893617014</v>
      </c>
      <c r="V23" s="336">
        <v>18.587360594795527</v>
      </c>
      <c r="W23" s="336">
        <v>20.319394830846818</v>
      </c>
      <c r="X23" s="336">
        <v>-9.2015209125475366</v>
      </c>
      <c r="Y23" s="335">
        <v>21.533473202365045</v>
      </c>
      <c r="Z23" s="83" t="s">
        <v>48</v>
      </c>
    </row>
    <row r="24" spans="1:26" s="219" customFormat="1" ht="33.75" customHeight="1">
      <c r="A24" s="83" t="s">
        <v>49</v>
      </c>
      <c r="B24" s="334">
        <v>7.6241942623674248</v>
      </c>
      <c r="C24" s="336">
        <v>1.7995955037629159</v>
      </c>
      <c r="D24" s="331">
        <v>4.1875776969473719</v>
      </c>
      <c r="E24" s="331">
        <v>-0.44920746967849823</v>
      </c>
      <c r="F24" s="357">
        <v>-3.2279314888010475</v>
      </c>
      <c r="G24" s="336">
        <v>-13.910190170591534</v>
      </c>
      <c r="H24" s="331">
        <v>-12.064274157964405</v>
      </c>
      <c r="I24" s="331">
        <v>-16.488034062545893</v>
      </c>
      <c r="J24" s="331">
        <v>-14.962002370494318</v>
      </c>
      <c r="K24" s="331">
        <v>-4.2794155788017605</v>
      </c>
      <c r="L24" s="331">
        <v>-1.8296281723391701</v>
      </c>
      <c r="M24" s="331">
        <v>32.04387990762126</v>
      </c>
      <c r="N24" s="331">
        <v>-20.138888888888886</v>
      </c>
      <c r="O24" s="331">
        <v>8.3102493074792392</v>
      </c>
      <c r="P24" s="331">
        <v>-27.272727272727266</v>
      </c>
      <c r="Q24" s="331">
        <v>123.52941176470588</v>
      </c>
      <c r="R24" s="357">
        <v>9.712230215827347</v>
      </c>
      <c r="S24" s="336">
        <v>-12.130155465128411</v>
      </c>
      <c r="T24" s="336">
        <v>25.77720207253887</v>
      </c>
      <c r="U24" s="357">
        <v>38.801261829652987</v>
      </c>
      <c r="V24" s="336">
        <v>29.568411386593198</v>
      </c>
      <c r="W24" s="336">
        <v>-1.0723373318793108</v>
      </c>
      <c r="X24" s="336">
        <v>-2.96875</v>
      </c>
      <c r="Y24" s="335">
        <v>-52.376395534290268</v>
      </c>
      <c r="Z24" s="83" t="s">
        <v>49</v>
      </c>
    </row>
    <row r="25" spans="1:26" s="219" customFormat="1" ht="33.75" customHeight="1">
      <c r="A25" s="83" t="s">
        <v>50</v>
      </c>
      <c r="B25" s="334">
        <v>6.0206116943356562</v>
      </c>
      <c r="C25" s="336">
        <v>4.9043909348441872</v>
      </c>
      <c r="D25" s="331">
        <v>6.2725090036014279</v>
      </c>
      <c r="E25" s="331">
        <v>5.1465798045602611</v>
      </c>
      <c r="F25" s="357">
        <v>-1.4084507042253449</v>
      </c>
      <c r="G25" s="336">
        <v>-0.8394698085419634</v>
      </c>
      <c r="H25" s="331">
        <v>-5.1023349668492273</v>
      </c>
      <c r="I25" s="331">
        <v>7.279457125231346</v>
      </c>
      <c r="J25" s="331">
        <v>0.1176470588235361</v>
      </c>
      <c r="K25" s="331">
        <v>-9.2345078979343782</v>
      </c>
      <c r="L25" s="331">
        <v>-15.170556552962296</v>
      </c>
      <c r="M25" s="331">
        <v>27.642276422764226</v>
      </c>
      <c r="N25" s="331">
        <v>-22.595596755504062</v>
      </c>
      <c r="O25" s="331">
        <v>22.222222222222229</v>
      </c>
      <c r="P25" s="331">
        <v>-66.666666666666671</v>
      </c>
      <c r="Q25" s="331" t="s">
        <v>22</v>
      </c>
      <c r="R25" s="357">
        <v>200</v>
      </c>
      <c r="S25" s="336">
        <v>-3.0535174794993623</v>
      </c>
      <c r="T25" s="336">
        <v>53.125</v>
      </c>
      <c r="U25" s="357">
        <v>35</v>
      </c>
      <c r="V25" s="336">
        <v>42.073170731707307</v>
      </c>
      <c r="W25" s="336">
        <v>21.191135734072034</v>
      </c>
      <c r="X25" s="336">
        <v>-35.77981651376146</v>
      </c>
      <c r="Y25" s="335">
        <v>-13.577799801783939</v>
      </c>
      <c r="Z25" s="83" t="s">
        <v>50</v>
      </c>
    </row>
    <row r="26" spans="1:26" s="219" customFormat="1" ht="33.75" customHeight="1">
      <c r="A26" s="83" t="s">
        <v>51</v>
      </c>
      <c r="B26" s="334">
        <v>9.6455105286563878</v>
      </c>
      <c r="C26" s="336">
        <v>-2.1731256791017728</v>
      </c>
      <c r="D26" s="331">
        <v>-9.5072463768115938</v>
      </c>
      <c r="E26" s="331">
        <v>13.353566009104711</v>
      </c>
      <c r="F26" s="357">
        <v>4.2440318302387396</v>
      </c>
      <c r="G26" s="336">
        <v>-19.345138656866027</v>
      </c>
      <c r="H26" s="331">
        <v>-21.091954022988503</v>
      </c>
      <c r="I26" s="331">
        <v>-5.9793814432989763</v>
      </c>
      <c r="J26" s="331">
        <v>-23.828125</v>
      </c>
      <c r="K26" s="331">
        <v>7.0385126162018565</v>
      </c>
      <c r="L26" s="331">
        <v>11.825192802056563</v>
      </c>
      <c r="M26" s="331">
        <v>88.636363636363654</v>
      </c>
      <c r="N26" s="331">
        <v>-25.724637681159422</v>
      </c>
      <c r="O26" s="331">
        <v>-54.545454545454547</v>
      </c>
      <c r="P26" s="331" t="s">
        <v>22</v>
      </c>
      <c r="Q26" s="331" t="s">
        <v>22</v>
      </c>
      <c r="R26" s="357">
        <v>66.666666666666686</v>
      </c>
      <c r="S26" s="336">
        <v>-14.160234229438387</v>
      </c>
      <c r="T26" s="336">
        <v>-70.512820512820511</v>
      </c>
      <c r="U26" s="357">
        <v>-65.151515151515156</v>
      </c>
      <c r="V26" s="336">
        <v>-68.055555555555557</v>
      </c>
      <c r="W26" s="336">
        <v>16.853932584269657</v>
      </c>
      <c r="X26" s="336">
        <v>44</v>
      </c>
      <c r="Y26" s="335">
        <v>35.606060606060595</v>
      </c>
      <c r="Z26" s="83" t="s">
        <v>51</v>
      </c>
    </row>
    <row r="27" spans="1:26" s="219" customFormat="1" ht="33.75" customHeight="1">
      <c r="A27" s="83" t="s">
        <v>52</v>
      </c>
      <c r="B27" s="334">
        <v>9.3364946098120498</v>
      </c>
      <c r="C27" s="336">
        <v>-3.2559104106180001</v>
      </c>
      <c r="D27" s="331">
        <v>-0.59523809523808779</v>
      </c>
      <c r="E27" s="331">
        <v>-2.7001862197392938</v>
      </c>
      <c r="F27" s="357">
        <v>-15.193370165745861</v>
      </c>
      <c r="G27" s="336">
        <v>-24.501278772378527</v>
      </c>
      <c r="H27" s="331">
        <v>-18.045815801776527</v>
      </c>
      <c r="I27" s="331">
        <v>-18.648648648648646</v>
      </c>
      <c r="J27" s="331">
        <v>-42.095053346265765</v>
      </c>
      <c r="K27" s="331">
        <v>-11.200000000000003</v>
      </c>
      <c r="L27" s="331">
        <v>-5.5319148936170137</v>
      </c>
      <c r="M27" s="331">
        <v>-14.803625377643499</v>
      </c>
      <c r="N27" s="331">
        <v>-19.469026548672559</v>
      </c>
      <c r="O27" s="331">
        <v>-25</v>
      </c>
      <c r="P27" s="331" t="s">
        <v>22</v>
      </c>
      <c r="Q27" s="331">
        <v>-50</v>
      </c>
      <c r="R27" s="357">
        <v>-15.384615384615387</v>
      </c>
      <c r="S27" s="336">
        <v>-21.05263157894737</v>
      </c>
      <c r="T27" s="336">
        <v>-29.230769230769226</v>
      </c>
      <c r="U27" s="357">
        <v>157.89473684210526</v>
      </c>
      <c r="V27" s="336">
        <v>13.095238095238088</v>
      </c>
      <c r="W27" s="336">
        <v>6.6287878787878896</v>
      </c>
      <c r="X27" s="336">
        <v>-23.80952380952381</v>
      </c>
      <c r="Y27" s="335">
        <v>-46.35312873654842</v>
      </c>
      <c r="Z27" s="83" t="s">
        <v>52</v>
      </c>
    </row>
    <row r="28" spans="1:26" s="219" customFormat="1" ht="33.75" customHeight="1">
      <c r="A28" s="83" t="s">
        <v>53</v>
      </c>
      <c r="B28" s="334">
        <v>8.2014635440233405</v>
      </c>
      <c r="C28" s="336">
        <v>-19.531974050046344</v>
      </c>
      <c r="D28" s="331">
        <v>-27.149758454106276</v>
      </c>
      <c r="E28" s="331">
        <v>-0.8905852417302782</v>
      </c>
      <c r="F28" s="357">
        <v>1.6470588235294059</v>
      </c>
      <c r="G28" s="336">
        <v>-21.583793738489874</v>
      </c>
      <c r="H28" s="331">
        <v>-19.099491648511261</v>
      </c>
      <c r="I28" s="331">
        <v>-19.315895372233399</v>
      </c>
      <c r="J28" s="331">
        <v>-26.991676575505352</v>
      </c>
      <c r="K28" s="331">
        <v>7.2927072927073056</v>
      </c>
      <c r="L28" s="331">
        <v>-5.347593582887697</v>
      </c>
      <c r="M28" s="331">
        <v>59.042553191489361</v>
      </c>
      <c r="N28" s="331">
        <v>-3.1746031746031775</v>
      </c>
      <c r="O28" s="331">
        <v>0</v>
      </c>
      <c r="P28" s="331" t="s">
        <v>22</v>
      </c>
      <c r="Q28" s="331" t="s">
        <v>22</v>
      </c>
      <c r="R28" s="357">
        <v>-25</v>
      </c>
      <c r="S28" s="336">
        <v>-13.775510204081627</v>
      </c>
      <c r="T28" s="336">
        <v>48.148148148148152</v>
      </c>
      <c r="U28" s="357">
        <v>50</v>
      </c>
      <c r="V28" s="336">
        <v>48.780487804878049</v>
      </c>
      <c r="W28" s="336">
        <v>18.900343642611688</v>
      </c>
      <c r="X28" s="336">
        <v>12.72727272727272</v>
      </c>
      <c r="Y28" s="335">
        <v>-7.4303405572755423</v>
      </c>
      <c r="Z28" s="83" t="s">
        <v>53</v>
      </c>
    </row>
    <row r="29" spans="1:26" s="219" customFormat="1" ht="33.75" customHeight="1">
      <c r="A29" s="83" t="s">
        <v>54</v>
      </c>
      <c r="B29" s="334">
        <v>8.233398859445046</v>
      </c>
      <c r="C29" s="336">
        <v>12.161269001982816</v>
      </c>
      <c r="D29" s="331">
        <v>16.792377927749101</v>
      </c>
      <c r="E29" s="331">
        <v>1.1834319526627297</v>
      </c>
      <c r="F29" s="357">
        <v>13.73954599761052</v>
      </c>
      <c r="G29" s="336">
        <v>-9.8927294398093011</v>
      </c>
      <c r="H29" s="331">
        <v>-8.3333333333333428</v>
      </c>
      <c r="I29" s="331">
        <v>-8.764940239043824</v>
      </c>
      <c r="J29" s="331">
        <v>-14.10105757931845</v>
      </c>
      <c r="K29" s="331">
        <v>23.69942196531791</v>
      </c>
      <c r="L29" s="331">
        <v>52.363636363636374</v>
      </c>
      <c r="M29" s="331">
        <v>16.015625</v>
      </c>
      <c r="N29" s="331">
        <v>5.9880239520958156</v>
      </c>
      <c r="O29" s="331">
        <v>172.72727272727269</v>
      </c>
      <c r="P29" s="331" t="s">
        <v>22</v>
      </c>
      <c r="Q29" s="331">
        <v>300</v>
      </c>
      <c r="R29" s="357">
        <v>225</v>
      </c>
      <c r="S29" s="336">
        <v>-2.5519848771266567</v>
      </c>
      <c r="T29" s="336">
        <v>25.490196078431367</v>
      </c>
      <c r="U29" s="357">
        <v>-3.3333333333333286</v>
      </c>
      <c r="V29" s="336">
        <v>14.81481481481481</v>
      </c>
      <c r="W29" s="336">
        <v>-0.26109660574412885</v>
      </c>
      <c r="X29" s="336">
        <v>19.354838709677423</v>
      </c>
      <c r="Y29" s="335">
        <v>10.047846889952154</v>
      </c>
      <c r="Z29" s="83" t="s">
        <v>54</v>
      </c>
    </row>
    <row r="30" spans="1:26" s="219" customFormat="1" ht="33.75" customHeight="1">
      <c r="A30" s="83" t="s">
        <v>55</v>
      </c>
      <c r="B30" s="334">
        <v>7.233858113228834</v>
      </c>
      <c r="C30" s="336">
        <v>9.6573208722741271</v>
      </c>
      <c r="D30" s="331">
        <v>4.4008570957639677</v>
      </c>
      <c r="E30" s="331">
        <v>22.702456778889896</v>
      </c>
      <c r="F30" s="357">
        <v>12.014652014652015</v>
      </c>
      <c r="G30" s="336">
        <v>-6.2482983936836405</v>
      </c>
      <c r="H30" s="331">
        <v>-5.75</v>
      </c>
      <c r="I30" s="331">
        <v>-10.450997398091928</v>
      </c>
      <c r="J30" s="331">
        <v>-0.76388888888888573</v>
      </c>
      <c r="K30" s="331">
        <v>2.6116479498563479</v>
      </c>
      <c r="L30" s="331">
        <v>-5.4925373134328339</v>
      </c>
      <c r="M30" s="331">
        <v>50.380021715526595</v>
      </c>
      <c r="N30" s="331">
        <v>-22.060016220600161</v>
      </c>
      <c r="O30" s="331">
        <v>28</v>
      </c>
      <c r="P30" s="331">
        <v>450</v>
      </c>
      <c r="Q30" s="331" t="s">
        <v>22</v>
      </c>
      <c r="R30" s="357">
        <v>-26.08695652173914</v>
      </c>
      <c r="S30" s="336">
        <v>-3.142857142857153</v>
      </c>
      <c r="T30" s="336">
        <v>-23.232323232323239</v>
      </c>
      <c r="U30" s="357">
        <v>-23.529411764705884</v>
      </c>
      <c r="V30" s="336">
        <v>-23.369565217391312</v>
      </c>
      <c r="W30" s="336">
        <v>32.893157262905163</v>
      </c>
      <c r="X30" s="336">
        <v>19.101123595505626</v>
      </c>
      <c r="Y30" s="335">
        <v>-19.432624113475171</v>
      </c>
      <c r="Z30" s="83" t="s">
        <v>55</v>
      </c>
    </row>
    <row r="31" spans="1:26" s="219" customFormat="1" ht="33.75" customHeight="1">
      <c r="A31" s="83" t="s">
        <v>56</v>
      </c>
      <c r="B31" s="334">
        <v>6.7522718979687681</v>
      </c>
      <c r="C31" s="336">
        <v>3.7475929491927076</v>
      </c>
      <c r="D31" s="331">
        <v>-0.16879672052085937</v>
      </c>
      <c r="E31" s="331">
        <v>5.5129099790649008</v>
      </c>
      <c r="F31" s="357">
        <v>15.456874466268161</v>
      </c>
      <c r="G31" s="336">
        <v>-23.057925460260435</v>
      </c>
      <c r="H31" s="331">
        <v>-15.843313373253494</v>
      </c>
      <c r="I31" s="331">
        <v>-26.522678185745136</v>
      </c>
      <c r="J31" s="331">
        <v>-31.141199226305602</v>
      </c>
      <c r="K31" s="331">
        <v>6.4846416382252698</v>
      </c>
      <c r="L31" s="331">
        <v>16.690240452616692</v>
      </c>
      <c r="M31" s="331">
        <v>18.720379146919441</v>
      </c>
      <c r="N31" s="331">
        <v>-13.195548489666137</v>
      </c>
      <c r="O31" s="331">
        <v>120.00000000000003</v>
      </c>
      <c r="P31" s="331">
        <v>100</v>
      </c>
      <c r="Q31" s="331">
        <v>433.33333333333326</v>
      </c>
      <c r="R31" s="357">
        <v>82.608695652173907</v>
      </c>
      <c r="S31" s="336">
        <v>-17.801047120418843</v>
      </c>
      <c r="T31" s="336">
        <v>1.818181818181813</v>
      </c>
      <c r="U31" s="357">
        <v>16.250000000000014</v>
      </c>
      <c r="V31" s="336">
        <v>10.370370370370367</v>
      </c>
      <c r="W31" s="336">
        <v>2.0607375271149806</v>
      </c>
      <c r="X31" s="336">
        <v>13.559322033898312</v>
      </c>
      <c r="Y31" s="335">
        <v>300.94007050528785</v>
      </c>
      <c r="Z31" s="83" t="s">
        <v>56</v>
      </c>
    </row>
    <row r="32" spans="1:26" s="219" customFormat="1" ht="33.75" customHeight="1">
      <c r="A32" s="83" t="s">
        <v>57</v>
      </c>
      <c r="B32" s="334">
        <v>7.0811203000678233</v>
      </c>
      <c r="C32" s="336">
        <v>1.7534480915214488</v>
      </c>
      <c r="D32" s="331">
        <v>9.3481771054641172E-2</v>
      </c>
      <c r="E32" s="331">
        <v>3.6164844407064862</v>
      </c>
      <c r="F32" s="357">
        <v>5.5753262158956005</v>
      </c>
      <c r="G32" s="336">
        <v>-17.872995206249627</v>
      </c>
      <c r="H32" s="331">
        <v>-15.790708587517599</v>
      </c>
      <c r="I32" s="331">
        <v>-29.002824245057568</v>
      </c>
      <c r="J32" s="331">
        <v>-8.9920424403183006</v>
      </c>
      <c r="K32" s="331">
        <v>10.658227848101262</v>
      </c>
      <c r="L32" s="331">
        <v>10.368421052631589</v>
      </c>
      <c r="M32" s="331">
        <v>77.05977382875605</v>
      </c>
      <c r="N32" s="331">
        <v>-17.679944095038437</v>
      </c>
      <c r="O32" s="331">
        <v>-41.573033707865171</v>
      </c>
      <c r="P32" s="331">
        <v>-59.090909090909086</v>
      </c>
      <c r="Q32" s="331">
        <v>-93.75</v>
      </c>
      <c r="R32" s="357">
        <v>-17.64705882352942</v>
      </c>
      <c r="S32" s="336">
        <v>-12.59075277034772</v>
      </c>
      <c r="T32" s="336">
        <v>25.096525096525085</v>
      </c>
      <c r="U32" s="357">
        <v>3.9473684210526301</v>
      </c>
      <c r="V32" s="336">
        <v>13.676731793960911</v>
      </c>
      <c r="W32" s="336">
        <v>5.1007556675062915</v>
      </c>
      <c r="X32" s="336">
        <v>146.42857142857144</v>
      </c>
      <c r="Y32" s="335">
        <v>27.671232876712338</v>
      </c>
      <c r="Z32" s="83" t="s">
        <v>57</v>
      </c>
    </row>
    <row r="33" spans="1:26" s="219" customFormat="1" ht="33.75" customHeight="1">
      <c r="A33" s="83" t="s">
        <v>58</v>
      </c>
      <c r="B33" s="334">
        <v>8.0370365575163021</v>
      </c>
      <c r="C33" s="336">
        <v>1.5709415158667639</v>
      </c>
      <c r="D33" s="331">
        <v>-0.36343741451403844</v>
      </c>
      <c r="E33" s="331">
        <v>2.7652452335904485</v>
      </c>
      <c r="F33" s="357">
        <v>8.8536155202821902</v>
      </c>
      <c r="G33" s="336">
        <v>-8.7987758224942638</v>
      </c>
      <c r="H33" s="331">
        <v>-7.649198702192507</v>
      </c>
      <c r="I33" s="331">
        <v>-18.263185935002667</v>
      </c>
      <c r="J33" s="331">
        <v>-0.79500978473581085</v>
      </c>
      <c r="K33" s="331">
        <v>3.0083208875613394</v>
      </c>
      <c r="L33" s="331">
        <v>0.38570848558667592</v>
      </c>
      <c r="M33" s="331">
        <v>36.7117117117117</v>
      </c>
      <c r="N33" s="331">
        <v>-7.2528883183568666</v>
      </c>
      <c r="O33" s="331">
        <v>-19.811320754716974</v>
      </c>
      <c r="P33" s="331">
        <v>-25.641025641025635</v>
      </c>
      <c r="Q33" s="331">
        <v>-56.521739130434781</v>
      </c>
      <c r="R33" s="357">
        <v>-12.666666666666671</v>
      </c>
      <c r="S33" s="336">
        <v>-6.517298742866771</v>
      </c>
      <c r="T33" s="336">
        <v>9.8169717138103039</v>
      </c>
      <c r="U33" s="357">
        <v>40.83175803402645</v>
      </c>
      <c r="V33" s="336">
        <v>24.336283185840713</v>
      </c>
      <c r="W33" s="336">
        <v>2.4646912212683532</v>
      </c>
      <c r="X33" s="336">
        <v>-6.4788732394366235</v>
      </c>
      <c r="Y33" s="335">
        <v>4.2765787370103965</v>
      </c>
      <c r="Z33" s="83" t="s">
        <v>58</v>
      </c>
    </row>
    <row r="34" spans="1:26" s="219" customFormat="1" ht="33.75" customHeight="1">
      <c r="A34" s="83" t="s">
        <v>59</v>
      </c>
      <c r="B34" s="334">
        <v>11.002299628839069</v>
      </c>
      <c r="C34" s="336">
        <v>10.822287993823181</v>
      </c>
      <c r="D34" s="331">
        <v>7.4734703093249095</v>
      </c>
      <c r="E34" s="331">
        <v>24.156992813709223</v>
      </c>
      <c r="F34" s="357">
        <v>4.7619047619047734</v>
      </c>
      <c r="G34" s="336">
        <v>-17.406354308319933</v>
      </c>
      <c r="H34" s="331">
        <v>-18.530045487191757</v>
      </c>
      <c r="I34" s="331">
        <v>-23.002887391722808</v>
      </c>
      <c r="J34" s="331">
        <v>-8.5059978189749188</v>
      </c>
      <c r="K34" s="331">
        <v>9.2707744488411521</v>
      </c>
      <c r="L34" s="331">
        <v>13.349814585908533</v>
      </c>
      <c r="M34" s="331">
        <v>21.649484536082468</v>
      </c>
      <c r="N34" s="331">
        <v>-1.0463378176382605</v>
      </c>
      <c r="O34" s="331">
        <v>23.529411764705884</v>
      </c>
      <c r="P34" s="331">
        <v>33.333333333333314</v>
      </c>
      <c r="Q34" s="331">
        <v>-50</v>
      </c>
      <c r="R34" s="357">
        <v>26.92307692307692</v>
      </c>
      <c r="S34" s="336">
        <v>-12.494945410432663</v>
      </c>
      <c r="T34" s="336">
        <v>54.054054054054063</v>
      </c>
      <c r="U34" s="357">
        <v>19.780219780219781</v>
      </c>
      <c r="V34" s="336">
        <v>35.151515151515156</v>
      </c>
      <c r="W34" s="336">
        <v>8.1411126187245628</v>
      </c>
      <c r="X34" s="336">
        <v>-28.703703703703709</v>
      </c>
      <c r="Y34" s="335">
        <v>-35.335413416536667</v>
      </c>
      <c r="Z34" s="83" t="s">
        <v>59</v>
      </c>
    </row>
    <row r="35" spans="1:26" s="219" customFormat="1" ht="33.75" customHeight="1">
      <c r="A35" s="83" t="s">
        <v>60</v>
      </c>
      <c r="B35" s="334">
        <v>7.9576230027740991</v>
      </c>
      <c r="C35" s="336">
        <v>3.7712729748127884</v>
      </c>
      <c r="D35" s="331">
        <v>7.4663132317207754</v>
      </c>
      <c r="E35" s="331">
        <v>2.5974025974025921</v>
      </c>
      <c r="F35" s="357">
        <v>-7.9029733959311415</v>
      </c>
      <c r="G35" s="336">
        <v>-14.518739882953554</v>
      </c>
      <c r="H35" s="331">
        <v>-13.139260424862314</v>
      </c>
      <c r="I35" s="331">
        <v>-22.108408023900978</v>
      </c>
      <c r="J35" s="331">
        <v>-7.8400000000000034</v>
      </c>
      <c r="K35" s="331">
        <v>-19.030303030303031</v>
      </c>
      <c r="L35" s="331">
        <v>-9.3366093366093423</v>
      </c>
      <c r="M35" s="331">
        <v>1.6129032258064484</v>
      </c>
      <c r="N35" s="331">
        <v>-41.156462585034014</v>
      </c>
      <c r="O35" s="331">
        <v>14.705882352941174</v>
      </c>
      <c r="P35" s="331">
        <v>-12.5</v>
      </c>
      <c r="Q35" s="331" t="s">
        <v>209</v>
      </c>
      <c r="R35" s="357">
        <v>-12</v>
      </c>
      <c r="S35" s="336">
        <v>-15.182707153885744</v>
      </c>
      <c r="T35" s="336">
        <v>7.7669902912621325</v>
      </c>
      <c r="U35" s="357">
        <v>20</v>
      </c>
      <c r="V35" s="336">
        <v>11.340206185567013</v>
      </c>
      <c r="W35" s="336">
        <v>-2.0833333333333428</v>
      </c>
      <c r="X35" s="336">
        <v>-62.809917355371901</v>
      </c>
      <c r="Y35" s="335">
        <v>169.66731898238748</v>
      </c>
      <c r="Z35" s="83" t="s">
        <v>60</v>
      </c>
    </row>
    <row r="36" spans="1:26" s="219" customFormat="1" ht="33.75" customHeight="1">
      <c r="A36" s="83" t="s">
        <v>61</v>
      </c>
      <c r="B36" s="334">
        <v>5.524704951569845</v>
      </c>
      <c r="C36" s="336">
        <v>9.6102773145574787</v>
      </c>
      <c r="D36" s="331">
        <v>8.8839421228371833</v>
      </c>
      <c r="E36" s="331">
        <v>4.8711413197394506</v>
      </c>
      <c r="F36" s="357">
        <v>18.221101908534393</v>
      </c>
      <c r="G36" s="336">
        <v>-10.30603804797353</v>
      </c>
      <c r="H36" s="331">
        <v>-10.377213240954589</v>
      </c>
      <c r="I36" s="331">
        <v>-15.730337078651687</v>
      </c>
      <c r="J36" s="331">
        <v>-4.514015289406629</v>
      </c>
      <c r="K36" s="331">
        <v>-13.268690992600156</v>
      </c>
      <c r="L36" s="331">
        <v>-11.343893714869708</v>
      </c>
      <c r="M36" s="331">
        <v>-9.7076023391812925</v>
      </c>
      <c r="N36" s="331">
        <v>-19.421860885275521</v>
      </c>
      <c r="O36" s="331">
        <v>38.356164383561634</v>
      </c>
      <c r="P36" s="331">
        <v>137.5</v>
      </c>
      <c r="Q36" s="331">
        <v>66.666666666666686</v>
      </c>
      <c r="R36" s="357">
        <v>19.642857142857139</v>
      </c>
      <c r="S36" s="336">
        <v>-10.807113543091646</v>
      </c>
      <c r="T36" s="336">
        <v>3.0612244897959044</v>
      </c>
      <c r="U36" s="357">
        <v>-12.5</v>
      </c>
      <c r="V36" s="336">
        <v>-4.120879120879124</v>
      </c>
      <c r="W36" s="336">
        <v>4.3062200956937744</v>
      </c>
      <c r="X36" s="336">
        <v>-23.243243243243242</v>
      </c>
      <c r="Y36" s="335">
        <v>-74.49445531637312</v>
      </c>
      <c r="Z36" s="83" t="s">
        <v>61</v>
      </c>
    </row>
    <row r="37" spans="1:26" s="219" customFormat="1" ht="33.75" customHeight="1">
      <c r="A37" s="83" t="s">
        <v>62</v>
      </c>
      <c r="B37" s="334">
        <v>6.6377667314545761</v>
      </c>
      <c r="C37" s="336">
        <v>3.2316216431165685</v>
      </c>
      <c r="D37" s="331">
        <v>0.97423542267335961</v>
      </c>
      <c r="E37" s="331">
        <v>14.747288252942539</v>
      </c>
      <c r="F37" s="357">
        <v>1.8164435946462731</v>
      </c>
      <c r="G37" s="336">
        <v>-5.7572243315805309</v>
      </c>
      <c r="H37" s="331">
        <v>-10.045512589633603</v>
      </c>
      <c r="I37" s="331">
        <v>-1.5396608848177777</v>
      </c>
      <c r="J37" s="331">
        <v>-1.8750367366131826</v>
      </c>
      <c r="K37" s="331">
        <v>-8.8718241973694916</v>
      </c>
      <c r="L37" s="331">
        <v>-8.915864378401011</v>
      </c>
      <c r="M37" s="331">
        <v>3.5975375144286232</v>
      </c>
      <c r="N37" s="331">
        <v>-17.631829949584414</v>
      </c>
      <c r="O37" s="331">
        <v>26.946107784431135</v>
      </c>
      <c r="P37" s="331">
        <v>1.538461538461533</v>
      </c>
      <c r="Q37" s="331">
        <v>54.545454545454533</v>
      </c>
      <c r="R37" s="357">
        <v>28.888888888888886</v>
      </c>
      <c r="S37" s="336">
        <v>-6.5016009024304111</v>
      </c>
      <c r="T37" s="336">
        <v>38.758195140763604</v>
      </c>
      <c r="U37" s="357">
        <v>22.902796271637825</v>
      </c>
      <c r="V37" s="336">
        <v>35.19736842105263</v>
      </c>
      <c r="W37" s="336">
        <v>1.2359550561797761</v>
      </c>
      <c r="X37" s="336">
        <v>20.176297747306563</v>
      </c>
      <c r="Y37" s="335">
        <v>56.247992290395132</v>
      </c>
      <c r="Z37" s="83" t="s">
        <v>62</v>
      </c>
    </row>
    <row r="38" spans="1:26" s="219" customFormat="1" ht="33.75" customHeight="1">
      <c r="A38" s="83" t="s">
        <v>63</v>
      </c>
      <c r="B38" s="334">
        <v>4.0974542676565733</v>
      </c>
      <c r="C38" s="336">
        <v>8.3790755862443547</v>
      </c>
      <c r="D38" s="331">
        <v>6.249469784803324</v>
      </c>
      <c r="E38" s="331">
        <v>14.154543286429757</v>
      </c>
      <c r="F38" s="357">
        <v>11.821209016393453</v>
      </c>
      <c r="G38" s="336">
        <v>-11.950538801457483</v>
      </c>
      <c r="H38" s="331">
        <v>-9.6419650291423835</v>
      </c>
      <c r="I38" s="331">
        <v>-20.963926670609112</v>
      </c>
      <c r="J38" s="331">
        <v>-7.2181093394077465</v>
      </c>
      <c r="K38" s="331">
        <v>-9.9299065420560737</v>
      </c>
      <c r="L38" s="331">
        <v>-11.683446499648795</v>
      </c>
      <c r="M38" s="331">
        <v>2.4258760107816784</v>
      </c>
      <c r="N38" s="331">
        <v>-13.796791443850267</v>
      </c>
      <c r="O38" s="331">
        <v>31.578947368421069</v>
      </c>
      <c r="P38" s="331">
        <v>36.585365853658544</v>
      </c>
      <c r="Q38" s="331">
        <v>56.603773584905667</v>
      </c>
      <c r="R38" s="357">
        <v>18.260869565217391</v>
      </c>
      <c r="S38" s="336">
        <v>-11.186970231723905</v>
      </c>
      <c r="T38" s="336">
        <v>6.7216981132075517</v>
      </c>
      <c r="U38" s="357">
        <v>22.39382239382239</v>
      </c>
      <c r="V38" s="336">
        <v>10.388437217705501</v>
      </c>
      <c r="W38" s="336">
        <v>0.20174848688634484</v>
      </c>
      <c r="X38" s="336">
        <v>5.6872037914691873</v>
      </c>
      <c r="Y38" s="335">
        <v>-11.430955360867756</v>
      </c>
      <c r="Z38" s="83" t="s">
        <v>63</v>
      </c>
    </row>
    <row r="39" spans="1:26" s="219" customFormat="1" ht="33.75" customHeight="1">
      <c r="A39" s="83" t="s">
        <v>64</v>
      </c>
      <c r="B39" s="334">
        <v>8.1531690645078072</v>
      </c>
      <c r="C39" s="336">
        <v>15.005476451259582</v>
      </c>
      <c r="D39" s="331">
        <v>13.110211042421653</v>
      </c>
      <c r="E39" s="331">
        <v>23.89770723104057</v>
      </c>
      <c r="F39" s="357">
        <v>14.198782961460438</v>
      </c>
      <c r="G39" s="336">
        <v>-9.3500000000000085</v>
      </c>
      <c r="H39" s="331">
        <v>-6.5462753950338595</v>
      </c>
      <c r="I39" s="331">
        <v>-11.843460350154473</v>
      </c>
      <c r="J39" s="331">
        <v>-14.410774410774408</v>
      </c>
      <c r="K39" s="331">
        <v>-1.4797507788161965</v>
      </c>
      <c r="L39" s="331">
        <v>-10.700132100396303</v>
      </c>
      <c r="M39" s="331">
        <v>70.833333333333314</v>
      </c>
      <c r="N39" s="331">
        <v>-10.443864229765012</v>
      </c>
      <c r="O39" s="331">
        <v>70</v>
      </c>
      <c r="P39" s="331">
        <v>-28.571428571428569</v>
      </c>
      <c r="Q39" s="331" t="s">
        <v>209</v>
      </c>
      <c r="R39" s="357">
        <v>45.454545454545467</v>
      </c>
      <c r="S39" s="336">
        <v>-7.7491785323110633</v>
      </c>
      <c r="T39" s="336">
        <v>3.3898305084745743</v>
      </c>
      <c r="U39" s="357">
        <v>1.4084507042253449</v>
      </c>
      <c r="V39" s="336">
        <v>2.3076923076922924</v>
      </c>
      <c r="W39" s="336">
        <v>9.3596059113300498</v>
      </c>
      <c r="X39" s="336">
        <v>-39.361702127659569</v>
      </c>
      <c r="Y39" s="335">
        <v>-28.709677419354847</v>
      </c>
      <c r="Z39" s="83" t="s">
        <v>64</v>
      </c>
    </row>
    <row r="40" spans="1:26" s="219" customFormat="1" ht="33.75" customHeight="1">
      <c r="A40" s="83" t="s">
        <v>65</v>
      </c>
      <c r="B40" s="334">
        <v>3.8005892577571245</v>
      </c>
      <c r="C40" s="336">
        <v>4.6713329275715125</v>
      </c>
      <c r="D40" s="331">
        <v>8.5913312693498511</v>
      </c>
      <c r="E40" s="331">
        <v>-7.6519129782445532</v>
      </c>
      <c r="F40" s="357">
        <v>5.5759354365370513</v>
      </c>
      <c r="G40" s="336">
        <v>-19.355591874854071</v>
      </c>
      <c r="H40" s="331">
        <v>-18.892645815722744</v>
      </c>
      <c r="I40" s="331">
        <v>-28.741865509761382</v>
      </c>
      <c r="J40" s="331">
        <v>-11.758793969849251</v>
      </c>
      <c r="K40" s="331">
        <v>-15.100154083204927</v>
      </c>
      <c r="L40" s="331">
        <v>-11.057692307692307</v>
      </c>
      <c r="M40" s="331">
        <v>20.833333333333329</v>
      </c>
      <c r="N40" s="331">
        <v>-40.78341013824884</v>
      </c>
      <c r="O40" s="331">
        <v>-11.538461538461547</v>
      </c>
      <c r="P40" s="331">
        <v>-16.666666666666657</v>
      </c>
      <c r="Q40" s="331">
        <v>33.333333333333314</v>
      </c>
      <c r="R40" s="357">
        <v>-28.571428571428569</v>
      </c>
      <c r="S40" s="336">
        <v>-18.334225075798102</v>
      </c>
      <c r="T40" s="336">
        <v>0.54945054945054039</v>
      </c>
      <c r="U40" s="357">
        <v>14.117647058823522</v>
      </c>
      <c r="V40" s="336">
        <v>4.8689138576778959</v>
      </c>
      <c r="W40" s="336">
        <v>37.652811735941327</v>
      </c>
      <c r="X40" s="336">
        <v>-42.372881355932201</v>
      </c>
      <c r="Y40" s="335">
        <v>-21.808510638297875</v>
      </c>
      <c r="Z40" s="83" t="s">
        <v>65</v>
      </c>
    </row>
    <row r="41" spans="1:26" s="219" customFormat="1" ht="33.75" customHeight="1">
      <c r="A41" s="83" t="s">
        <v>66</v>
      </c>
      <c r="B41" s="334">
        <v>2.5924314184436099</v>
      </c>
      <c r="C41" s="336">
        <v>5.8435127104655038</v>
      </c>
      <c r="D41" s="331">
        <v>10.490247759620459</v>
      </c>
      <c r="E41" s="331">
        <v>0.74766355140187102</v>
      </c>
      <c r="F41" s="357">
        <v>-4.3551088777219462</v>
      </c>
      <c r="G41" s="336">
        <v>-14.905857740585773</v>
      </c>
      <c r="H41" s="331">
        <v>-17.006802721088434</v>
      </c>
      <c r="I41" s="331">
        <v>-21.670428893905196</v>
      </c>
      <c r="J41" s="331">
        <v>-3.181818181818187</v>
      </c>
      <c r="K41" s="331">
        <v>-10.787172011661809</v>
      </c>
      <c r="L41" s="331">
        <v>-6.4516129032258078</v>
      </c>
      <c r="M41" s="331">
        <v>42.735042735042725</v>
      </c>
      <c r="N41" s="331">
        <v>-36.551724137931032</v>
      </c>
      <c r="O41" s="331">
        <v>-18.181818181818173</v>
      </c>
      <c r="P41" s="331">
        <v>-33.333333333333343</v>
      </c>
      <c r="Q41" s="331" t="s">
        <v>22</v>
      </c>
      <c r="R41" s="357">
        <v>-12.5</v>
      </c>
      <c r="S41" s="336">
        <v>-13.836719049444241</v>
      </c>
      <c r="T41" s="336">
        <v>-27.027027027027032</v>
      </c>
      <c r="U41" s="357">
        <v>-25</v>
      </c>
      <c r="V41" s="336">
        <v>-26.31578947368422</v>
      </c>
      <c r="W41" s="336">
        <v>38.174273858921168</v>
      </c>
      <c r="X41" s="336">
        <v>-36.95652173913043</v>
      </c>
      <c r="Y41" s="335">
        <v>66.666666666666686</v>
      </c>
      <c r="Z41" s="83" t="s">
        <v>66</v>
      </c>
    </row>
    <row r="42" spans="1:26" s="219" customFormat="1" ht="33.75" customHeight="1">
      <c r="A42" s="83" t="s">
        <v>67</v>
      </c>
      <c r="B42" s="334">
        <v>3.8053218784176721</v>
      </c>
      <c r="C42" s="336">
        <v>11.984069514844322</v>
      </c>
      <c r="D42" s="331">
        <v>15.299592786503794</v>
      </c>
      <c r="E42" s="331">
        <v>7.7881619937694637</v>
      </c>
      <c r="F42" s="357">
        <v>4.4887780548628484</v>
      </c>
      <c r="G42" s="336">
        <v>-14.924797531816424</v>
      </c>
      <c r="H42" s="331">
        <v>-16.231647634584007</v>
      </c>
      <c r="I42" s="331">
        <v>-14.558823529411768</v>
      </c>
      <c r="J42" s="331">
        <v>-12.954876273653568</v>
      </c>
      <c r="K42" s="331">
        <v>-24.311926605504581</v>
      </c>
      <c r="L42" s="331">
        <v>-16.322314049586765</v>
      </c>
      <c r="M42" s="331">
        <v>-29.003021148036254</v>
      </c>
      <c r="N42" s="331">
        <v>-32.727272727272734</v>
      </c>
      <c r="O42" s="331">
        <v>0</v>
      </c>
      <c r="P42" s="331" t="s">
        <v>22</v>
      </c>
      <c r="Q42" s="331" t="s">
        <v>22</v>
      </c>
      <c r="R42" s="357">
        <v>0</v>
      </c>
      <c r="S42" s="336">
        <v>-17.693351424694697</v>
      </c>
      <c r="T42" s="336">
        <v>-19.512195121951208</v>
      </c>
      <c r="U42" s="357">
        <v>-36.363636363636367</v>
      </c>
      <c r="V42" s="336">
        <v>-28.235294117647058</v>
      </c>
      <c r="W42" s="336">
        <v>-27.623126338329769</v>
      </c>
      <c r="X42" s="336">
        <v>-18.604651162790702</v>
      </c>
      <c r="Y42" s="335">
        <v>7.407407407407419</v>
      </c>
      <c r="Z42" s="83" t="s">
        <v>67</v>
      </c>
    </row>
    <row r="43" spans="1:26" s="219" customFormat="1" ht="33.75" customHeight="1">
      <c r="A43" s="83" t="s">
        <v>68</v>
      </c>
      <c r="B43" s="334">
        <v>3.4715756556627468</v>
      </c>
      <c r="C43" s="336">
        <v>3.6308863167908783</v>
      </c>
      <c r="D43" s="331">
        <v>0.19457618873890681</v>
      </c>
      <c r="E43" s="331">
        <v>7.6190476190476204</v>
      </c>
      <c r="F43" s="357">
        <v>12.534309240622136</v>
      </c>
      <c r="G43" s="336">
        <v>-10.213097713097724</v>
      </c>
      <c r="H43" s="331">
        <v>-12.519596864501679</v>
      </c>
      <c r="I43" s="331">
        <v>-4.9497293116782686</v>
      </c>
      <c r="J43" s="331">
        <v>-8.410732714138291</v>
      </c>
      <c r="K43" s="331">
        <v>-9.9211563731931562</v>
      </c>
      <c r="L43" s="331">
        <v>-11.082963901203286</v>
      </c>
      <c r="M43" s="331">
        <v>2.1653543307086522</v>
      </c>
      <c r="N43" s="331">
        <v>-14.420062695924756</v>
      </c>
      <c r="O43" s="331">
        <v>-28.070175438596493</v>
      </c>
      <c r="P43" s="331">
        <v>-54.545454545454547</v>
      </c>
      <c r="Q43" s="331">
        <v>-84.615384615384613</v>
      </c>
      <c r="R43" s="357">
        <v>3.0303030303030312</v>
      </c>
      <c r="S43" s="336">
        <v>-10.225062517365942</v>
      </c>
      <c r="T43" s="336">
        <v>30.120481927710841</v>
      </c>
      <c r="U43" s="357">
        <v>19.047619047619051</v>
      </c>
      <c r="V43" s="336">
        <v>25.342465753424648</v>
      </c>
      <c r="W43" s="336">
        <v>20.92238470191225</v>
      </c>
      <c r="X43" s="336">
        <v>-31.034482758620683</v>
      </c>
      <c r="Y43" s="335">
        <v>6.0215053763440949</v>
      </c>
      <c r="Z43" s="83" t="s">
        <v>68</v>
      </c>
    </row>
    <row r="44" spans="1:26" s="219" customFormat="1" ht="33.75" customHeight="1">
      <c r="A44" s="83" t="s">
        <v>69</v>
      </c>
      <c r="B44" s="334">
        <v>3.4041523496104276</v>
      </c>
      <c r="C44" s="336">
        <v>17.096942191801205</v>
      </c>
      <c r="D44" s="331">
        <v>15.965361629466997</v>
      </c>
      <c r="E44" s="331">
        <v>29.207419898819552</v>
      </c>
      <c r="F44" s="357">
        <v>5.4018445322793269</v>
      </c>
      <c r="G44" s="336">
        <v>-5.1367120466765783</v>
      </c>
      <c r="H44" s="331">
        <v>-4.6129612961296118</v>
      </c>
      <c r="I44" s="331">
        <v>-10.199125789218073</v>
      </c>
      <c r="J44" s="331">
        <v>-1.5192135835567484</v>
      </c>
      <c r="K44" s="331">
        <v>15.745647236941721</v>
      </c>
      <c r="L44" s="331">
        <v>17.688130333591928</v>
      </c>
      <c r="M44" s="331">
        <v>61.002178649237464</v>
      </c>
      <c r="N44" s="331">
        <v>-10.290827740492176</v>
      </c>
      <c r="O44" s="331">
        <v>23.255813953488371</v>
      </c>
      <c r="P44" s="331">
        <v>-57.142857142857146</v>
      </c>
      <c r="Q44" s="331" t="s">
        <v>22</v>
      </c>
      <c r="R44" s="357">
        <v>67.857142857142861</v>
      </c>
      <c r="S44" s="336">
        <v>-0.20129529144057301</v>
      </c>
      <c r="T44" s="336">
        <v>-8.2125603864734273</v>
      </c>
      <c r="U44" s="357">
        <v>81.666666666666657</v>
      </c>
      <c r="V44" s="336">
        <v>6.3427800269905532</v>
      </c>
      <c r="W44" s="336">
        <v>10.398613518197578</v>
      </c>
      <c r="X44" s="336">
        <v>-49.367088607594937</v>
      </c>
      <c r="Y44" s="335">
        <v>0.94537815126049907</v>
      </c>
      <c r="Z44" s="83" t="s">
        <v>69</v>
      </c>
    </row>
    <row r="45" spans="1:26" s="219" customFormat="1" ht="33.75" customHeight="1">
      <c r="A45" s="83" t="s">
        <v>70</v>
      </c>
      <c r="B45" s="334">
        <v>4.8025218281500486</v>
      </c>
      <c r="C45" s="336">
        <v>1.4221754016328703</v>
      </c>
      <c r="D45" s="331">
        <v>0.69872585285655475</v>
      </c>
      <c r="E45" s="331">
        <v>16.160220994475139</v>
      </c>
      <c r="F45" s="357">
        <v>-12.5</v>
      </c>
      <c r="G45" s="336">
        <v>-0.25415444770283102</v>
      </c>
      <c r="H45" s="331">
        <v>-4.7462577583059442</v>
      </c>
      <c r="I45" s="331">
        <v>0.19880715705764374</v>
      </c>
      <c r="J45" s="331">
        <v>8.3941605839415985</v>
      </c>
      <c r="K45" s="331">
        <v>-4.5310015898251237</v>
      </c>
      <c r="L45" s="331">
        <v>-15.036674816625919</v>
      </c>
      <c r="M45" s="331">
        <v>87.30158730158729</v>
      </c>
      <c r="N45" s="331">
        <v>-14.01273885350318</v>
      </c>
      <c r="O45" s="331">
        <v>17.64705882352942</v>
      </c>
      <c r="P45" s="331">
        <v>50</v>
      </c>
      <c r="Q45" s="331" t="s">
        <v>22</v>
      </c>
      <c r="R45" s="357">
        <v>0</v>
      </c>
      <c r="S45" s="336">
        <v>-1.0485133020344222</v>
      </c>
      <c r="T45" s="336">
        <v>9.7560975609756184</v>
      </c>
      <c r="U45" s="357">
        <v>44.117647058823536</v>
      </c>
      <c r="V45" s="336">
        <v>25.333333333333343</v>
      </c>
      <c r="W45" s="336">
        <v>-8.5667215815485918</v>
      </c>
      <c r="X45" s="336">
        <v>43.589743589743591</v>
      </c>
      <c r="Y45" s="335">
        <v>96.864111498257842</v>
      </c>
      <c r="Z45" s="83" t="s">
        <v>70</v>
      </c>
    </row>
    <row r="46" spans="1:26" s="219" customFormat="1" ht="33.75" customHeight="1">
      <c r="A46" s="83" t="s">
        <v>71</v>
      </c>
      <c r="B46" s="334">
        <v>5.1131349227239156</v>
      </c>
      <c r="C46" s="336">
        <v>9.3023255813953369</v>
      </c>
      <c r="D46" s="331">
        <v>12.346202800169721</v>
      </c>
      <c r="E46" s="331">
        <v>-6.4772727272727337</v>
      </c>
      <c r="F46" s="357">
        <v>21.572212065813517</v>
      </c>
      <c r="G46" s="336">
        <v>-9.1789667896678964</v>
      </c>
      <c r="H46" s="331">
        <v>-5.8763931104356573</v>
      </c>
      <c r="I46" s="331">
        <v>-3.5874439461883441</v>
      </c>
      <c r="J46" s="331">
        <v>-17.006802721088434</v>
      </c>
      <c r="K46" s="331">
        <v>-13.807982740021572</v>
      </c>
      <c r="L46" s="331">
        <v>-24.115044247787608</v>
      </c>
      <c r="M46" s="331">
        <v>22.009569377990431</v>
      </c>
      <c r="N46" s="331">
        <v>-24.436090225563916</v>
      </c>
      <c r="O46" s="331">
        <v>-50</v>
      </c>
      <c r="P46" s="331">
        <v>-33.333333333333343</v>
      </c>
      <c r="Q46" s="331" t="s">
        <v>22</v>
      </c>
      <c r="R46" s="357" t="s">
        <v>22</v>
      </c>
      <c r="S46" s="336">
        <v>-10.641728474685578</v>
      </c>
      <c r="T46" s="336">
        <v>38.636363636363654</v>
      </c>
      <c r="U46" s="357">
        <v>43.333333333333343</v>
      </c>
      <c r="V46" s="336">
        <v>40.540540540540547</v>
      </c>
      <c r="W46" s="336">
        <v>26.041666666666671</v>
      </c>
      <c r="X46" s="336">
        <v>-9.6153846153846132</v>
      </c>
      <c r="Y46" s="335">
        <v>22.526315789473685</v>
      </c>
      <c r="Z46" s="83" t="s">
        <v>71</v>
      </c>
    </row>
    <row r="47" spans="1:26" s="219" customFormat="1" ht="33.75" customHeight="1">
      <c r="A47" s="83" t="s">
        <v>72</v>
      </c>
      <c r="B47" s="334">
        <v>4.5224693966185043</v>
      </c>
      <c r="C47" s="336">
        <v>5.8120586637696761</v>
      </c>
      <c r="D47" s="331">
        <v>4.3413618792744586</v>
      </c>
      <c r="E47" s="331">
        <v>5.4163298302344316</v>
      </c>
      <c r="F47" s="357">
        <v>11.700975081256786</v>
      </c>
      <c r="G47" s="336">
        <v>-3.9787798408488158</v>
      </c>
      <c r="H47" s="331">
        <v>-9.4173042966450851</v>
      </c>
      <c r="I47" s="331">
        <v>-4.7026279391424737</v>
      </c>
      <c r="J47" s="331">
        <v>12.457912457912457</v>
      </c>
      <c r="K47" s="331">
        <v>-6.6949152542372872</v>
      </c>
      <c r="L47" s="331">
        <v>-11.992619926199268</v>
      </c>
      <c r="M47" s="331">
        <v>16.326530612244895</v>
      </c>
      <c r="N47" s="331">
        <v>-18.023255813953483</v>
      </c>
      <c r="O47" s="331">
        <v>60</v>
      </c>
      <c r="P47" s="331">
        <v>-33.333333333333343</v>
      </c>
      <c r="Q47" s="331" t="s">
        <v>22</v>
      </c>
      <c r="R47" s="357">
        <v>200</v>
      </c>
      <c r="S47" s="336">
        <v>-4.6655558200428402</v>
      </c>
      <c r="T47" s="336">
        <v>-25.531914893617028</v>
      </c>
      <c r="U47" s="357">
        <v>5.2631578947368354</v>
      </c>
      <c r="V47" s="336">
        <v>-16.666666666666657</v>
      </c>
      <c r="W47" s="336">
        <v>-3.724394785847295</v>
      </c>
      <c r="X47" s="336">
        <v>-20.408163265306129</v>
      </c>
      <c r="Y47" s="335">
        <v>74.479166666666686</v>
      </c>
      <c r="Z47" s="83" t="s">
        <v>72</v>
      </c>
    </row>
    <row r="48" spans="1:26" s="219" customFormat="1" ht="33.75" customHeight="1">
      <c r="A48" s="83" t="s">
        <v>73</v>
      </c>
      <c r="B48" s="334">
        <v>5.5520250712746844</v>
      </c>
      <c r="C48" s="336">
        <v>10.215280709159984</v>
      </c>
      <c r="D48" s="331">
        <v>7.0555032925682042</v>
      </c>
      <c r="E48" s="331">
        <v>14.605418138987034</v>
      </c>
      <c r="F48" s="357">
        <v>19.285714285714278</v>
      </c>
      <c r="G48" s="336">
        <v>-10.57486057486058</v>
      </c>
      <c r="H48" s="331">
        <v>-12.242322254943204</v>
      </c>
      <c r="I48" s="331">
        <v>-11.326860841423951</v>
      </c>
      <c r="J48" s="331">
        <v>-5.9103908484270704</v>
      </c>
      <c r="K48" s="331">
        <v>-21.701546860782528</v>
      </c>
      <c r="L48" s="331">
        <v>-38.435081685296645</v>
      </c>
      <c r="M48" s="331">
        <v>18.047882136279924</v>
      </c>
      <c r="N48" s="331">
        <v>-26.016260162601625</v>
      </c>
      <c r="O48" s="331">
        <v>-86.666666666666671</v>
      </c>
      <c r="P48" s="331">
        <v>-83.333333333333343</v>
      </c>
      <c r="Q48" s="331" t="s">
        <v>22</v>
      </c>
      <c r="R48" s="357">
        <v>-88.888888888888886</v>
      </c>
      <c r="S48" s="336">
        <v>-14.298181818181817</v>
      </c>
      <c r="T48" s="336">
        <v>-46.774193548387103</v>
      </c>
      <c r="U48" s="357">
        <v>-64.02877697841727</v>
      </c>
      <c r="V48" s="336">
        <v>-55.893536121673002</v>
      </c>
      <c r="W48" s="336">
        <v>-30.800542740841252</v>
      </c>
      <c r="X48" s="336">
        <v>56.521739130434781</v>
      </c>
      <c r="Y48" s="335">
        <v>46.412556053811642</v>
      </c>
      <c r="Z48" s="83" t="s">
        <v>73</v>
      </c>
    </row>
    <row r="49" spans="1:26" s="219" customFormat="1" ht="33.75" customHeight="1">
      <c r="A49" s="83" t="s">
        <v>74</v>
      </c>
      <c r="B49" s="334">
        <v>0.99121155825673668</v>
      </c>
      <c r="C49" s="336">
        <v>6.9354287666552779</v>
      </c>
      <c r="D49" s="331">
        <v>13.176599234554402</v>
      </c>
      <c r="E49" s="331">
        <v>-17.291066282420758</v>
      </c>
      <c r="F49" s="357">
        <v>20.297029702970292</v>
      </c>
      <c r="G49" s="336">
        <v>-15.789473684210535</v>
      </c>
      <c r="H49" s="331">
        <v>-10.75</v>
      </c>
      <c r="I49" s="331">
        <v>-14.25339366515837</v>
      </c>
      <c r="J49" s="331">
        <v>-28.176795580110493</v>
      </c>
      <c r="K49" s="331">
        <v>-3.3505154639175316</v>
      </c>
      <c r="L49" s="331">
        <v>-7.7212806026365399</v>
      </c>
      <c r="M49" s="331">
        <v>5.8282208588957189</v>
      </c>
      <c r="N49" s="331">
        <v>-5.5374592833876193</v>
      </c>
      <c r="O49" s="331" t="s">
        <v>22</v>
      </c>
      <c r="P49" s="331" t="s">
        <v>22</v>
      </c>
      <c r="Q49" s="331" t="s">
        <v>22</v>
      </c>
      <c r="R49" s="357" t="s">
        <v>22</v>
      </c>
      <c r="S49" s="336">
        <v>-11.492537313432834</v>
      </c>
      <c r="T49" s="336">
        <v>1.904761904761898</v>
      </c>
      <c r="U49" s="357">
        <v>65.78947368421052</v>
      </c>
      <c r="V49" s="336">
        <v>18.88111888111888</v>
      </c>
      <c r="W49" s="336">
        <v>7.4675324675324646</v>
      </c>
      <c r="X49" s="336">
        <v>-44.444444444444443</v>
      </c>
      <c r="Y49" s="335">
        <v>-35.11904761904762</v>
      </c>
      <c r="Z49" s="83" t="s">
        <v>74</v>
      </c>
    </row>
    <row r="50" spans="1:26" s="219" customFormat="1" ht="33.75" customHeight="1">
      <c r="A50" s="83" t="s">
        <v>75</v>
      </c>
      <c r="B50" s="334">
        <v>6.8398454449655901</v>
      </c>
      <c r="C50" s="336">
        <v>3.1853051256859999E-2</v>
      </c>
      <c r="D50" s="331">
        <v>-2.1920869129714617</v>
      </c>
      <c r="E50" s="331">
        <v>7.9315476190476204</v>
      </c>
      <c r="F50" s="357">
        <v>0.96076861489191856</v>
      </c>
      <c r="G50" s="336">
        <v>-12.994985301746496</v>
      </c>
      <c r="H50" s="331">
        <v>-12.57846052196895</v>
      </c>
      <c r="I50" s="331">
        <v>-9.8142717497556191</v>
      </c>
      <c r="J50" s="331">
        <v>-16.601793873751902</v>
      </c>
      <c r="K50" s="331">
        <v>-0.58690744920993154</v>
      </c>
      <c r="L50" s="331">
        <v>-1.2992545260915875</v>
      </c>
      <c r="M50" s="331">
        <v>12.512413108242299</v>
      </c>
      <c r="N50" s="331">
        <v>-11.29707112970712</v>
      </c>
      <c r="O50" s="331">
        <v>14.049586776859499</v>
      </c>
      <c r="P50" s="331">
        <v>13.888888888888886</v>
      </c>
      <c r="Q50" s="331" t="s">
        <v>209</v>
      </c>
      <c r="R50" s="357">
        <v>-1.1904761904761898</v>
      </c>
      <c r="S50" s="336">
        <v>-9.469685174228502</v>
      </c>
      <c r="T50" s="336">
        <v>4.8458149779735606</v>
      </c>
      <c r="U50" s="357">
        <v>22.58064516129032</v>
      </c>
      <c r="V50" s="336">
        <v>11.111111111111114</v>
      </c>
      <c r="W50" s="336">
        <v>13.601848794981848</v>
      </c>
      <c r="X50" s="336">
        <v>-9.8734177215189902</v>
      </c>
      <c r="Y50" s="335">
        <v>29.459554927587419</v>
      </c>
      <c r="Z50" s="83" t="s">
        <v>75</v>
      </c>
    </row>
    <row r="51" spans="1:26" s="219" customFormat="1" ht="33.75" customHeight="1">
      <c r="A51" s="83" t="s">
        <v>76</v>
      </c>
      <c r="B51" s="334">
        <v>7.4357892002467736</v>
      </c>
      <c r="C51" s="336">
        <v>14.540059347181014</v>
      </c>
      <c r="D51" s="331">
        <v>11.576741749607123</v>
      </c>
      <c r="E51" s="331">
        <v>13.755158184319114</v>
      </c>
      <c r="F51" s="357">
        <v>30.226700251889156</v>
      </c>
      <c r="G51" s="336">
        <v>-14.60328317373461</v>
      </c>
      <c r="H51" s="331">
        <v>-13.385826771653541</v>
      </c>
      <c r="I51" s="331">
        <v>-6.2056737588652453</v>
      </c>
      <c r="J51" s="331">
        <v>-21.287642782969883</v>
      </c>
      <c r="K51" s="331">
        <v>-2.8311425682507547</v>
      </c>
      <c r="L51" s="331">
        <v>-20.849420849420852</v>
      </c>
      <c r="M51" s="331">
        <v>34.449760765550252</v>
      </c>
      <c r="N51" s="331">
        <v>3.0534351145038272</v>
      </c>
      <c r="O51" s="331">
        <v>-54.545454545454547</v>
      </c>
      <c r="P51" s="331">
        <v>-54.545454545454547</v>
      </c>
      <c r="Q51" s="331" t="s">
        <v>22</v>
      </c>
      <c r="R51" s="357">
        <v>-50</v>
      </c>
      <c r="S51" s="336">
        <v>-11.867852604828471</v>
      </c>
      <c r="T51" s="336">
        <v>-10.34482758620689</v>
      </c>
      <c r="U51" s="357">
        <v>50</v>
      </c>
      <c r="V51" s="336">
        <v>15.686274509803937</v>
      </c>
      <c r="W51" s="336">
        <v>1.1363636363636402</v>
      </c>
      <c r="X51" s="336">
        <v>33.333333333333314</v>
      </c>
      <c r="Y51" s="335">
        <v>-50.56980056980057</v>
      </c>
      <c r="Z51" s="83" t="s">
        <v>76</v>
      </c>
    </row>
    <row r="52" spans="1:26" s="219" customFormat="1" ht="33.75" customHeight="1">
      <c r="A52" s="83" t="s">
        <v>77</v>
      </c>
      <c r="B52" s="334">
        <v>9.5873403713084002</v>
      </c>
      <c r="C52" s="336">
        <v>13.803358992302321</v>
      </c>
      <c r="D52" s="331">
        <v>15.162556053811642</v>
      </c>
      <c r="E52" s="331">
        <v>10.526315789473699</v>
      </c>
      <c r="F52" s="357">
        <v>13.477088948787056</v>
      </c>
      <c r="G52" s="336">
        <v>-19.348153730218542</v>
      </c>
      <c r="H52" s="331">
        <v>-14.976599063962553</v>
      </c>
      <c r="I52" s="331">
        <v>-21.634615384615387</v>
      </c>
      <c r="J52" s="331">
        <v>-24.933155080213908</v>
      </c>
      <c r="K52" s="331">
        <v>12.430080795525171</v>
      </c>
      <c r="L52" s="331">
        <v>9.7693351424694725</v>
      </c>
      <c r="M52" s="331">
        <v>45.153664302600475</v>
      </c>
      <c r="N52" s="331">
        <v>-14.031180400890861</v>
      </c>
      <c r="O52" s="331">
        <v>53.846153846153868</v>
      </c>
      <c r="P52" s="331">
        <v>14.285714285714278</v>
      </c>
      <c r="Q52" s="331">
        <v>0</v>
      </c>
      <c r="R52" s="357">
        <v>76.470588235294116</v>
      </c>
      <c r="S52" s="336">
        <v>-11.709635604205673</v>
      </c>
      <c r="T52" s="336">
        <v>34.586466165413555</v>
      </c>
      <c r="U52" s="357">
        <v>14.285714285714278</v>
      </c>
      <c r="V52" s="336">
        <v>25.630252100840337</v>
      </c>
      <c r="W52" s="336">
        <v>-3.2948929159802276</v>
      </c>
      <c r="X52" s="336">
        <v>-45.121951219512191</v>
      </c>
      <c r="Y52" s="335">
        <v>10.041841004184107</v>
      </c>
      <c r="Z52" s="83" t="s">
        <v>77</v>
      </c>
    </row>
    <row r="53" spans="1:26" s="219" customFormat="1" ht="33.75" customHeight="1">
      <c r="A53" s="83" t="s">
        <v>78</v>
      </c>
      <c r="B53" s="334">
        <v>4.7451829318321046</v>
      </c>
      <c r="C53" s="336">
        <v>1.8481085763788769</v>
      </c>
      <c r="D53" s="331">
        <v>-0.55897149245389244</v>
      </c>
      <c r="E53" s="331">
        <v>2.3209876543209873</v>
      </c>
      <c r="F53" s="357">
        <v>15.314569536423846</v>
      </c>
      <c r="G53" s="336">
        <v>-9.70910464676993</v>
      </c>
      <c r="H53" s="331">
        <v>-1.3157894736842195</v>
      </c>
      <c r="I53" s="331">
        <v>-13.910093299406284</v>
      </c>
      <c r="J53" s="331">
        <v>-20.640104506858265</v>
      </c>
      <c r="K53" s="331">
        <v>-2.3174157303370748</v>
      </c>
      <c r="L53" s="331">
        <v>-10.585141354372112</v>
      </c>
      <c r="M53" s="331">
        <v>30.805687203791479</v>
      </c>
      <c r="N53" s="331">
        <v>-14.409221902017293</v>
      </c>
      <c r="O53" s="331">
        <v>-6.9767441860465169</v>
      </c>
      <c r="P53" s="331">
        <v>-20</v>
      </c>
      <c r="Q53" s="331" t="s">
        <v>22</v>
      </c>
      <c r="R53" s="357">
        <v>0</v>
      </c>
      <c r="S53" s="336">
        <v>-7.1227855833842426</v>
      </c>
      <c r="T53" s="336">
        <v>-75.581395348837219</v>
      </c>
      <c r="U53" s="357">
        <v>-61.654135338345867</v>
      </c>
      <c r="V53" s="336">
        <v>-72.727272727272734</v>
      </c>
      <c r="W53" s="336">
        <v>22.419533851276356</v>
      </c>
      <c r="X53" s="336">
        <v>-39.263803680981589</v>
      </c>
      <c r="Y53" s="335">
        <v>45.792079207920779</v>
      </c>
      <c r="Z53" s="83" t="s">
        <v>78</v>
      </c>
    </row>
    <row r="54" spans="1:26" s="219" customFormat="1" ht="33.75" customHeight="1">
      <c r="A54" s="83" t="s">
        <v>79</v>
      </c>
      <c r="B54" s="334">
        <v>7.7725895576754738</v>
      </c>
      <c r="C54" s="336">
        <v>26.70708359923421</v>
      </c>
      <c r="D54" s="331">
        <v>33.042585941508463</v>
      </c>
      <c r="E54" s="331">
        <v>16.609235010337713</v>
      </c>
      <c r="F54" s="357">
        <v>15.778019586507071</v>
      </c>
      <c r="G54" s="336">
        <v>-6.749344145003576</v>
      </c>
      <c r="H54" s="331">
        <v>-7.0497344278126519</v>
      </c>
      <c r="I54" s="331">
        <v>3.1527093596059217</v>
      </c>
      <c r="J54" s="331">
        <v>-15.266485998193318</v>
      </c>
      <c r="K54" s="331">
        <v>-24.884488448844891</v>
      </c>
      <c r="L54" s="331">
        <v>-41.155234657039706</v>
      </c>
      <c r="M54" s="331">
        <v>-7.0769230769230802</v>
      </c>
      <c r="N54" s="331">
        <v>-3.3426183844011206</v>
      </c>
      <c r="O54" s="331">
        <v>0</v>
      </c>
      <c r="P54" s="331">
        <v>-43.75</v>
      </c>
      <c r="Q54" s="331">
        <v>-33.333333333333343</v>
      </c>
      <c r="R54" s="357">
        <v>53.333333333333343</v>
      </c>
      <c r="S54" s="336">
        <v>-11.494252873563212</v>
      </c>
      <c r="T54" s="336">
        <v>-37.142857142857146</v>
      </c>
      <c r="U54" s="357">
        <v>-27.450980392156865</v>
      </c>
      <c r="V54" s="336">
        <v>-33.057851239669418</v>
      </c>
      <c r="W54" s="336">
        <v>4.0601503759398554</v>
      </c>
      <c r="X54" s="336">
        <v>-8.6956521739130466</v>
      </c>
      <c r="Y54" s="335">
        <v>-0.50167224080267658</v>
      </c>
      <c r="Z54" s="83" t="s">
        <v>79</v>
      </c>
    </row>
    <row r="55" spans="1:26" s="219" customFormat="1" ht="33.75" customHeight="1">
      <c r="A55" s="83" t="s">
        <v>80</v>
      </c>
      <c r="B55" s="334">
        <v>-3.9849660080221838E-2</v>
      </c>
      <c r="C55" s="336">
        <v>2.8105167724388025</v>
      </c>
      <c r="D55" s="331">
        <v>2.3168259484506137</v>
      </c>
      <c r="E55" s="331">
        <v>13.18074191002367</v>
      </c>
      <c r="F55" s="357">
        <v>-11.572327044025158</v>
      </c>
      <c r="G55" s="336">
        <v>-11.79648806843764</v>
      </c>
      <c r="H55" s="331">
        <v>-8.5085574572127172</v>
      </c>
      <c r="I55" s="331">
        <v>-12.7659574468085</v>
      </c>
      <c r="J55" s="331">
        <v>-16.366612111292966</v>
      </c>
      <c r="K55" s="331">
        <v>-7.5244544770498578E-2</v>
      </c>
      <c r="L55" s="331">
        <v>2.4630541871921281</v>
      </c>
      <c r="M55" s="331">
        <v>6.0185185185185048</v>
      </c>
      <c r="N55" s="331">
        <v>-14.583333333333343</v>
      </c>
      <c r="O55" s="331">
        <v>113.33333333333334</v>
      </c>
      <c r="P55" s="331">
        <v>133.33333333333334</v>
      </c>
      <c r="Q55" s="331" t="s">
        <v>209</v>
      </c>
      <c r="R55" s="357">
        <v>9.0909090909090793</v>
      </c>
      <c r="S55" s="336">
        <v>-8.7798133425509945</v>
      </c>
      <c r="T55" s="336">
        <v>2.1276595744680833</v>
      </c>
      <c r="U55" s="357">
        <v>-92.702169625246555</v>
      </c>
      <c r="V55" s="336">
        <v>-84.657039711191331</v>
      </c>
      <c r="W55" s="336">
        <v>24.279210925644918</v>
      </c>
      <c r="X55" s="336">
        <v>-37.288135593220339</v>
      </c>
      <c r="Y55" s="335">
        <v>-80.717901518637831</v>
      </c>
      <c r="Z55" s="83" t="s">
        <v>80</v>
      </c>
    </row>
    <row r="56" spans="1:26" s="219" customFormat="1" ht="33.75" customHeight="1">
      <c r="A56" s="83" t="s">
        <v>81</v>
      </c>
      <c r="B56" s="334">
        <v>29.949916347541375</v>
      </c>
      <c r="C56" s="336">
        <v>18.293216630196937</v>
      </c>
      <c r="D56" s="331">
        <v>14.870598218073809</v>
      </c>
      <c r="E56" s="331">
        <v>38.731790916880868</v>
      </c>
      <c r="F56" s="357">
        <v>10.369609856262826</v>
      </c>
      <c r="G56" s="336">
        <v>-14.213709677419345</v>
      </c>
      <c r="H56" s="331">
        <v>-8.3158995815899601</v>
      </c>
      <c r="I56" s="331">
        <v>-20.681818181818173</v>
      </c>
      <c r="J56" s="331">
        <v>-18.9625850340136</v>
      </c>
      <c r="K56" s="331">
        <v>-0.54021608643456887</v>
      </c>
      <c r="L56" s="331">
        <v>-2.9224904701397776</v>
      </c>
      <c r="M56" s="331">
        <v>18.387909319899236</v>
      </c>
      <c r="N56" s="331">
        <v>-12.240663900414944</v>
      </c>
      <c r="O56" s="331">
        <v>44.117647058823536</v>
      </c>
      <c r="P56" s="331">
        <v>31.25</v>
      </c>
      <c r="Q56" s="331" t="s">
        <v>22</v>
      </c>
      <c r="R56" s="357">
        <v>38.888888888888886</v>
      </c>
      <c r="S56" s="336">
        <v>-9.8447424135497528</v>
      </c>
      <c r="T56" s="336">
        <v>59.259259259259267</v>
      </c>
      <c r="U56" s="357">
        <v>90</v>
      </c>
      <c r="V56" s="336">
        <v>72.340425531914889</v>
      </c>
      <c r="W56" s="336">
        <v>-3.60873694207028</v>
      </c>
      <c r="X56" s="336">
        <v>-29.113924050632917</v>
      </c>
      <c r="Y56" s="335">
        <v>18.356867779204109</v>
      </c>
      <c r="Z56" s="83" t="s">
        <v>81</v>
      </c>
    </row>
    <row r="57" spans="1:26" s="219" customFormat="1" ht="33.75" customHeight="1" thickBot="1">
      <c r="A57" s="88" t="s">
        <v>82</v>
      </c>
      <c r="B57" s="330">
        <v>2.8491500587349634</v>
      </c>
      <c r="C57" s="339">
        <v>12.870824573697732</v>
      </c>
      <c r="D57" s="338">
        <v>10.210430009149135</v>
      </c>
      <c r="E57" s="338">
        <v>12.428198433420363</v>
      </c>
      <c r="F57" s="358">
        <v>25.888324873096451</v>
      </c>
      <c r="G57" s="339">
        <v>-4.9586776859504056</v>
      </c>
      <c r="H57" s="338">
        <v>0.47869794159885259</v>
      </c>
      <c r="I57" s="338">
        <v>-12.064090480678601</v>
      </c>
      <c r="J57" s="338">
        <v>-7.8372268274302996</v>
      </c>
      <c r="K57" s="338">
        <v>-26.214312198739336</v>
      </c>
      <c r="L57" s="338">
        <v>-30.860349127182047</v>
      </c>
      <c r="M57" s="338">
        <v>-10.585585585585591</v>
      </c>
      <c r="N57" s="338">
        <v>-25.423728813559322</v>
      </c>
      <c r="O57" s="338">
        <v>-62.5</v>
      </c>
      <c r="P57" s="338">
        <v>-74.285714285714292</v>
      </c>
      <c r="Q57" s="338" t="s">
        <v>22</v>
      </c>
      <c r="R57" s="358">
        <v>-37.931034482758619</v>
      </c>
      <c r="S57" s="339">
        <v>-13.441898978746892</v>
      </c>
      <c r="T57" s="339">
        <v>13.675213675213669</v>
      </c>
      <c r="U57" s="358">
        <v>2</v>
      </c>
      <c r="V57" s="339">
        <v>8.2949308755760427</v>
      </c>
      <c r="W57" s="339">
        <v>57.990867579908667</v>
      </c>
      <c r="X57" s="339">
        <v>-5.0847457627118615</v>
      </c>
      <c r="Y57" s="337">
        <v>42.693409742120338</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S7:S8"/>
    <mergeCell ref="Z4:Z8"/>
    <mergeCell ref="T7:T8"/>
    <mergeCell ref="U7:U8"/>
    <mergeCell ref="V7:V8"/>
    <mergeCell ref="Y6:Y8"/>
    <mergeCell ref="G7:G8"/>
    <mergeCell ref="O7:O8"/>
    <mergeCell ref="A4:A8"/>
    <mergeCell ref="B5:B8"/>
    <mergeCell ref="D7:D8"/>
    <mergeCell ref="E7:E8"/>
    <mergeCell ref="F7:F8"/>
    <mergeCell ref="C5:C8"/>
    <mergeCell ref="K7:K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RowHeight="13.5"/>
  <cols>
    <col min="1" max="1" width="15.625" style="111" customWidth="1"/>
    <col min="2" max="2" width="18.125" style="96" customWidth="1"/>
    <col min="3" max="3" width="14.625" style="96" customWidth="1"/>
    <col min="4" max="4" width="10" style="96"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4.625" style="96" customWidth="1"/>
    <col min="12" max="12" width="10" style="96" customWidth="1"/>
    <col min="13" max="13" width="14.625" style="96" customWidth="1"/>
    <col min="14" max="14" width="10" style="96" customWidth="1"/>
    <col min="15" max="15" width="14.625" style="96" customWidth="1"/>
    <col min="16" max="16" width="10" style="96" customWidth="1"/>
    <col min="17" max="17" width="14.625" style="96" customWidth="1"/>
    <col min="18" max="18" width="10" style="96" customWidth="1"/>
    <col min="19" max="19" width="14.625" style="96" customWidth="1"/>
    <col min="20" max="20" width="10" style="96" customWidth="1"/>
    <col min="21" max="21" width="14.625" style="96" customWidth="1"/>
    <col min="22" max="22" width="10" style="96" customWidth="1"/>
    <col min="23" max="23" width="14.625" style="96" customWidth="1"/>
    <col min="24" max="24" width="10" style="96" customWidth="1"/>
    <col min="25" max="25" width="14.625" style="96" customWidth="1"/>
    <col min="26" max="26" width="10" style="96" customWidth="1"/>
    <col min="27" max="27" width="14.625" style="96" customWidth="1"/>
    <col min="28" max="28" width="10" style="96" customWidth="1"/>
    <col min="29" max="29" width="14.625" style="96" customWidth="1"/>
    <col min="30" max="30" width="10" style="96" customWidth="1"/>
    <col min="31" max="31" width="14.625" style="96" customWidth="1"/>
    <col min="32" max="32" width="10" style="96" customWidth="1"/>
    <col min="33" max="33" width="14.625" style="96" customWidth="1"/>
    <col min="34" max="34" width="10" style="96" customWidth="1"/>
    <col min="35" max="35" width="15.625" style="42" customWidth="1"/>
    <col min="36" max="16384" width="9" style="96"/>
  </cols>
  <sheetData>
    <row r="1" spans="1:35" s="222" customFormat="1" ht="37.5">
      <c r="A1" s="220" t="s">
        <v>35</v>
      </c>
      <c r="B1" s="220"/>
      <c r="C1" s="220"/>
      <c r="D1" s="220"/>
      <c r="E1" s="210"/>
      <c r="F1" s="210"/>
      <c r="G1" s="210"/>
      <c r="H1" s="210"/>
      <c r="I1" s="210"/>
      <c r="J1" s="210"/>
      <c r="K1" s="220"/>
      <c r="L1" s="220"/>
      <c r="M1" s="221"/>
      <c r="N1" s="221"/>
      <c r="O1" s="221"/>
      <c r="P1" s="221"/>
      <c r="Q1" s="221"/>
      <c r="R1" s="221"/>
      <c r="S1" s="221"/>
      <c r="T1" s="221"/>
      <c r="U1" s="221"/>
      <c r="V1" s="221"/>
      <c r="W1" s="221"/>
      <c r="X1" s="221"/>
      <c r="Y1" s="221"/>
      <c r="Z1" s="221"/>
      <c r="AA1" s="221"/>
      <c r="AB1" s="221"/>
      <c r="AC1" s="221"/>
      <c r="AD1" s="221"/>
      <c r="AE1" s="221"/>
      <c r="AF1" s="221"/>
      <c r="AG1" s="221"/>
      <c r="AH1" s="221"/>
      <c r="AI1" s="194"/>
    </row>
    <row r="2" spans="1:35" s="197" customFormat="1" ht="25.5" customHeight="1">
      <c r="A2" s="97"/>
      <c r="B2" s="97"/>
      <c r="C2" s="97"/>
      <c r="D2" s="97"/>
      <c r="E2" s="190"/>
      <c r="F2" s="190"/>
      <c r="G2" s="190"/>
      <c r="H2" s="190"/>
      <c r="I2" s="190"/>
      <c r="J2" s="190"/>
      <c r="K2" s="97"/>
      <c r="L2" s="97"/>
      <c r="M2" s="97"/>
      <c r="N2" s="97"/>
      <c r="O2" s="97"/>
      <c r="P2" s="97"/>
      <c r="Q2" s="97"/>
      <c r="R2" s="97"/>
      <c r="S2" s="97"/>
      <c r="T2" s="97"/>
      <c r="U2" s="97"/>
      <c r="V2" s="97"/>
      <c r="W2" s="97"/>
      <c r="X2" s="97"/>
      <c r="Y2" s="97"/>
      <c r="Z2" s="97"/>
      <c r="AA2" s="97"/>
      <c r="AB2" s="97"/>
      <c r="AC2" s="97"/>
      <c r="AD2" s="97"/>
      <c r="AE2" s="97"/>
      <c r="AF2" s="97"/>
      <c r="AG2" s="97"/>
      <c r="AH2" s="97"/>
      <c r="AI2" s="196"/>
    </row>
    <row r="3" spans="1:35" s="197" customFormat="1" ht="25.5" customHeight="1" thickBot="1">
      <c r="A3" s="280" t="s">
        <v>201</v>
      </c>
      <c r="B3" s="198"/>
      <c r="C3" s="198"/>
      <c r="D3" s="199"/>
      <c r="E3" s="191"/>
      <c r="F3" s="191"/>
      <c r="G3" s="191"/>
      <c r="H3" s="191"/>
      <c r="I3" s="191"/>
      <c r="J3" s="191"/>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44" t="s">
        <v>206</v>
      </c>
    </row>
    <row r="4" spans="1:35" s="53" customFormat="1" ht="30" customHeight="1" thickBot="1">
      <c r="A4" s="689" t="s">
        <v>205</v>
      </c>
      <c r="B4" s="45" t="s">
        <v>83</v>
      </c>
      <c r="C4" s="45"/>
      <c r="D4" s="46"/>
      <c r="E4" s="48"/>
      <c r="F4" s="48"/>
      <c r="G4" s="48"/>
      <c r="H4" s="48"/>
      <c r="I4" s="48"/>
      <c r="J4" s="48"/>
      <c r="K4" s="257" t="s">
        <v>84</v>
      </c>
      <c r="L4" s="258"/>
      <c r="M4" s="258"/>
      <c r="N4" s="258"/>
      <c r="O4" s="258"/>
      <c r="P4" s="258"/>
      <c r="Q4" s="258"/>
      <c r="R4" s="258"/>
      <c r="S4" s="258"/>
      <c r="T4" s="258"/>
      <c r="U4" s="258"/>
      <c r="V4" s="258"/>
      <c r="W4" s="258"/>
      <c r="X4" s="258"/>
      <c r="Y4" s="258"/>
      <c r="Z4" s="258"/>
      <c r="AA4" s="258"/>
      <c r="AB4" s="259"/>
      <c r="AC4" s="260"/>
      <c r="AD4" s="261"/>
      <c r="AE4" s="260"/>
      <c r="AF4" s="261"/>
      <c r="AG4" s="262"/>
      <c r="AH4" s="263"/>
      <c r="AI4" s="689" t="s">
        <v>205</v>
      </c>
    </row>
    <row r="5" spans="1:35" s="53" customFormat="1" ht="30" customHeight="1" thickBot="1">
      <c r="A5" s="690"/>
      <c r="B5" s="711" t="s">
        <v>85</v>
      </c>
      <c r="C5" s="723" t="s">
        <v>86</v>
      </c>
      <c r="D5" s="724"/>
      <c r="E5" s="277"/>
      <c r="F5" s="277"/>
      <c r="G5" s="277"/>
      <c r="H5" s="277"/>
      <c r="I5" s="277"/>
      <c r="J5" s="278"/>
      <c r="K5" s="257" t="s">
        <v>87</v>
      </c>
      <c r="L5" s="258"/>
      <c r="M5" s="258"/>
      <c r="N5" s="258"/>
      <c r="O5" s="258"/>
      <c r="P5" s="258"/>
      <c r="Q5" s="258"/>
      <c r="R5" s="258"/>
      <c r="S5" s="258"/>
      <c r="T5" s="258"/>
      <c r="U5" s="264"/>
      <c r="V5" s="264"/>
      <c r="W5" s="264"/>
      <c r="X5" s="264"/>
      <c r="Y5" s="264"/>
      <c r="Z5" s="264"/>
      <c r="AA5" s="264"/>
      <c r="AB5" s="259"/>
      <c r="AC5" s="260" t="s">
        <v>88</v>
      </c>
      <c r="AD5" s="261"/>
      <c r="AE5" s="260"/>
      <c r="AF5" s="261"/>
      <c r="AG5" s="262"/>
      <c r="AH5" s="263"/>
      <c r="AI5" s="690"/>
    </row>
    <row r="6" spans="1:35" s="53" customFormat="1" ht="30" customHeight="1" thickBot="1">
      <c r="A6" s="690"/>
      <c r="B6" s="712"/>
      <c r="C6" s="725"/>
      <c r="D6" s="726"/>
      <c r="E6" s="227"/>
      <c r="F6" s="227"/>
      <c r="G6" s="227"/>
      <c r="H6" s="227"/>
      <c r="I6" s="227"/>
      <c r="J6" s="279"/>
      <c r="K6" s="257" t="s">
        <v>89</v>
      </c>
      <c r="L6" s="258"/>
      <c r="M6" s="258"/>
      <c r="N6" s="258"/>
      <c r="O6" s="258"/>
      <c r="P6" s="258"/>
      <c r="Q6" s="258"/>
      <c r="R6" s="258"/>
      <c r="S6" s="258"/>
      <c r="T6" s="258"/>
      <c r="U6" s="360"/>
      <c r="V6" s="360"/>
      <c r="W6" s="360"/>
      <c r="X6" s="360"/>
      <c r="Y6" s="360"/>
      <c r="Z6" s="360"/>
      <c r="AA6" s="742" t="s">
        <v>90</v>
      </c>
      <c r="AB6" s="743"/>
      <c r="AC6" s="267"/>
      <c r="AD6" s="268"/>
      <c r="AE6" s="267"/>
      <c r="AF6" s="268"/>
      <c r="AG6" s="269"/>
      <c r="AH6" s="270"/>
      <c r="AI6" s="690"/>
    </row>
    <row r="7" spans="1:35" s="53" customFormat="1" ht="30" customHeight="1">
      <c r="A7" s="690"/>
      <c r="B7" s="712"/>
      <c r="C7" s="725"/>
      <c r="D7" s="726"/>
      <c r="E7" s="719" t="s">
        <v>97</v>
      </c>
      <c r="F7" s="719"/>
      <c r="G7" s="719" t="s">
        <v>124</v>
      </c>
      <c r="H7" s="719"/>
      <c r="I7" s="719" t="s">
        <v>98</v>
      </c>
      <c r="J7" s="721"/>
      <c r="K7" s="744" t="s">
        <v>86</v>
      </c>
      <c r="L7" s="752"/>
      <c r="M7" s="266"/>
      <c r="N7" s="266"/>
      <c r="O7" s="266"/>
      <c r="P7" s="266"/>
      <c r="Q7" s="266"/>
      <c r="R7" s="265"/>
      <c r="S7" s="751" t="s">
        <v>92</v>
      </c>
      <c r="T7" s="752"/>
      <c r="U7" s="476"/>
      <c r="V7" s="476"/>
      <c r="W7" s="476"/>
      <c r="X7" s="476"/>
      <c r="Y7" s="476"/>
      <c r="Z7" s="476"/>
      <c r="AA7" s="744" t="s">
        <v>86</v>
      </c>
      <c r="AB7" s="745"/>
      <c r="AC7" s="267" t="s">
        <v>94</v>
      </c>
      <c r="AD7" s="268"/>
      <c r="AE7" s="267" t="s">
        <v>95</v>
      </c>
      <c r="AF7" s="268"/>
      <c r="AG7" s="269" t="s">
        <v>96</v>
      </c>
      <c r="AH7" s="270"/>
      <c r="AI7" s="690"/>
    </row>
    <row r="8" spans="1:35" s="53" customFormat="1" ht="30" customHeight="1" thickBot="1">
      <c r="A8" s="691"/>
      <c r="B8" s="713"/>
      <c r="C8" s="727"/>
      <c r="D8" s="728"/>
      <c r="E8" s="720"/>
      <c r="F8" s="720"/>
      <c r="G8" s="720"/>
      <c r="H8" s="720"/>
      <c r="I8" s="720"/>
      <c r="J8" s="722"/>
      <c r="K8" s="746"/>
      <c r="L8" s="754"/>
      <c r="M8" s="748" t="s">
        <v>97</v>
      </c>
      <c r="N8" s="749"/>
      <c r="O8" s="750" t="s">
        <v>124</v>
      </c>
      <c r="P8" s="750"/>
      <c r="Q8" s="750" t="s">
        <v>98</v>
      </c>
      <c r="R8" s="750"/>
      <c r="S8" s="753"/>
      <c r="T8" s="754"/>
      <c r="U8" s="748" t="s">
        <v>97</v>
      </c>
      <c r="V8" s="749"/>
      <c r="W8" s="750" t="s">
        <v>124</v>
      </c>
      <c r="X8" s="750"/>
      <c r="Y8" s="750" t="s">
        <v>98</v>
      </c>
      <c r="Z8" s="750"/>
      <c r="AA8" s="746"/>
      <c r="AB8" s="747"/>
      <c r="AC8" s="474"/>
      <c r="AD8" s="475"/>
      <c r="AE8" s="474"/>
      <c r="AF8" s="475"/>
      <c r="AG8" s="271"/>
      <c r="AH8" s="272"/>
      <c r="AI8" s="691"/>
    </row>
    <row r="9" spans="1:35" ht="12" customHeight="1">
      <c r="A9" s="98"/>
      <c r="B9" s="99" t="s">
        <v>103</v>
      </c>
      <c r="C9" s="235"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5"/>
    </row>
    <row r="10" spans="1:35" ht="30" customHeight="1" thickBot="1">
      <c r="A10" s="106" t="s">
        <v>99</v>
      </c>
      <c r="B10" s="301">
        <v>123561086.8</v>
      </c>
      <c r="C10" s="302">
        <v>508996.48700000002</v>
      </c>
      <c r="D10" s="503">
        <v>41.193914700983356</v>
      </c>
      <c r="E10" s="304">
        <v>416475.15500000003</v>
      </c>
      <c r="F10" s="503">
        <v>33.706012611731097</v>
      </c>
      <c r="G10" s="304">
        <v>48228.375</v>
      </c>
      <c r="H10" s="503">
        <v>3.9032009388250217</v>
      </c>
      <c r="I10" s="304">
        <v>44292.957000000002</v>
      </c>
      <c r="J10" s="504">
        <v>3.5847011504272399</v>
      </c>
      <c r="K10" s="303">
        <v>104836.27499999999</v>
      </c>
      <c r="L10" s="340">
        <v>8.3135133326572621</v>
      </c>
      <c r="M10" s="310">
        <v>49432.953000000001</v>
      </c>
      <c r="N10" s="340">
        <v>3.9200316287288897</v>
      </c>
      <c r="O10" s="312">
        <v>21620.419000000002</v>
      </c>
      <c r="P10" s="340">
        <v>1.7144985513281197</v>
      </c>
      <c r="Q10" s="312">
        <v>33782.902999999998</v>
      </c>
      <c r="R10" s="340">
        <v>2.6789831526002521</v>
      </c>
      <c r="S10" s="314">
        <v>70388.114000000001</v>
      </c>
      <c r="T10" s="340">
        <v>5.5817752414381303</v>
      </c>
      <c r="U10" s="314">
        <v>19852.526999999998</v>
      </c>
      <c r="V10" s="340">
        <v>1.5743047709529763</v>
      </c>
      <c r="W10" s="314">
        <v>1678.3440000000001</v>
      </c>
      <c r="X10" s="340">
        <v>0.13309262677241554</v>
      </c>
      <c r="Y10" s="314">
        <v>48857.243000000002</v>
      </c>
      <c r="Z10" s="340">
        <v>3.8743778437127383</v>
      </c>
      <c r="AA10" s="302">
        <v>-24471.262999999999</v>
      </c>
      <c r="AB10" s="340">
        <v>-1.9405703914743473</v>
      </c>
      <c r="AC10" s="302">
        <v>285424.51199999999</v>
      </c>
      <c r="AD10" s="506">
        <v>23.099870630144054</v>
      </c>
      <c r="AE10" s="507">
        <v>62097.451000000001</v>
      </c>
      <c r="AF10" s="503">
        <v>5.0256478482188296</v>
      </c>
      <c r="AG10" s="302">
        <v>959847.33600000001</v>
      </c>
      <c r="AH10" s="503">
        <v>77.682008216198369</v>
      </c>
      <c r="AI10" s="107" t="s">
        <v>99</v>
      </c>
    </row>
    <row r="11" spans="1:35" ht="30" customHeight="1">
      <c r="A11" s="108" t="s">
        <v>100</v>
      </c>
      <c r="B11" s="500">
        <v>5667481.9040000001</v>
      </c>
      <c r="C11" s="502">
        <v>25882.024000000001</v>
      </c>
      <c r="D11" s="341">
        <v>45.667590013358428</v>
      </c>
      <c r="E11" s="307">
        <v>21678.614000000001</v>
      </c>
      <c r="F11" s="341">
        <v>38.250874669224181</v>
      </c>
      <c r="G11" s="307">
        <v>1488.6690000000001</v>
      </c>
      <c r="H11" s="341">
        <v>2.626685052049881</v>
      </c>
      <c r="I11" s="315">
        <v>2714.741</v>
      </c>
      <c r="J11" s="347">
        <v>4.7900302920843698</v>
      </c>
      <c r="K11" s="502">
        <v>8039.0309999999999</v>
      </c>
      <c r="L11" s="341">
        <v>13.443017867138625</v>
      </c>
      <c r="M11" s="311">
        <v>3799.0830000000001</v>
      </c>
      <c r="N11" s="341">
        <v>6.3528975877493954</v>
      </c>
      <c r="O11" s="505">
        <v>1087.8040000000001</v>
      </c>
      <c r="P11" s="341">
        <v>1.819046177075927</v>
      </c>
      <c r="Q11" s="505">
        <v>3152.1439999999998</v>
      </c>
      <c r="R11" s="341">
        <v>5.2710741023133023</v>
      </c>
      <c r="S11" s="315">
        <v>3897.6439999999998</v>
      </c>
      <c r="T11" s="341">
        <v>6.5177131338025251</v>
      </c>
      <c r="U11" s="315">
        <v>1386.4870000000001</v>
      </c>
      <c r="V11" s="341">
        <v>2.3185094712976513</v>
      </c>
      <c r="W11" s="315">
        <v>181.375</v>
      </c>
      <c r="X11" s="341">
        <v>0.30329866443508774</v>
      </c>
      <c r="Y11" s="315">
        <v>2329.7820000000002</v>
      </c>
      <c r="Z11" s="341">
        <v>3.8959049980697871</v>
      </c>
      <c r="AA11" s="502">
        <v>-2440.8510000000001</v>
      </c>
      <c r="AB11" s="341">
        <v>-4.0816366554654637</v>
      </c>
      <c r="AC11" s="316">
        <v>10790.789000000001</v>
      </c>
      <c r="AD11" s="344">
        <v>19.039829650596801</v>
      </c>
      <c r="AE11" s="502">
        <v>2707.114</v>
      </c>
      <c r="AF11" s="341">
        <v>4.776572816384947</v>
      </c>
      <c r="AG11" s="502">
        <v>52642.063000000002</v>
      </c>
      <c r="AH11" s="341">
        <v>92.884395383505748</v>
      </c>
      <c r="AI11" s="108" t="s">
        <v>100</v>
      </c>
    </row>
    <row r="12" spans="1:35" ht="30" customHeight="1">
      <c r="A12" s="109" t="s">
        <v>37</v>
      </c>
      <c r="B12" s="501">
        <v>1051251.7009999999</v>
      </c>
      <c r="C12" s="298">
        <v>3552.8139999999999</v>
      </c>
      <c r="D12" s="342">
        <v>33.79603568413156</v>
      </c>
      <c r="E12" s="308">
        <v>2918.26</v>
      </c>
      <c r="F12" s="342">
        <v>27.759859957648718</v>
      </c>
      <c r="G12" s="308">
        <v>416.16800000000001</v>
      </c>
      <c r="H12" s="342">
        <v>3.9587855087808324</v>
      </c>
      <c r="I12" s="305">
        <v>218.386</v>
      </c>
      <c r="J12" s="348">
        <v>2.0773902177020118</v>
      </c>
      <c r="K12" s="298">
        <v>1383.798</v>
      </c>
      <c r="L12" s="342">
        <v>12.506856027428762</v>
      </c>
      <c r="M12" s="311">
        <v>469.03500000000003</v>
      </c>
      <c r="N12" s="342">
        <v>4.2391687347611793</v>
      </c>
      <c r="O12" s="313">
        <v>559.98699999999997</v>
      </c>
      <c r="P12" s="342">
        <v>5.0611988066406735</v>
      </c>
      <c r="Q12" s="313">
        <v>354.77600000000001</v>
      </c>
      <c r="R12" s="342">
        <v>3.2064884860269109</v>
      </c>
      <c r="S12" s="305">
        <v>302.00900000000001</v>
      </c>
      <c r="T12" s="342">
        <v>2.7295769194548147</v>
      </c>
      <c r="U12" s="305">
        <v>267.70400000000001</v>
      </c>
      <c r="V12" s="342">
        <v>2.4195261056648367</v>
      </c>
      <c r="W12" s="305">
        <v>0</v>
      </c>
      <c r="X12" s="342">
        <v>0</v>
      </c>
      <c r="Y12" s="305">
        <v>34.305</v>
      </c>
      <c r="Z12" s="342">
        <v>0.31005081378997784</v>
      </c>
      <c r="AA12" s="298">
        <v>-237.114</v>
      </c>
      <c r="AB12" s="342">
        <v>-2.1430517026963067</v>
      </c>
      <c r="AC12" s="317">
        <v>2625.779</v>
      </c>
      <c r="AD12" s="345">
        <v>24.977643294200963</v>
      </c>
      <c r="AE12" s="298">
        <v>969.20600000000002</v>
      </c>
      <c r="AF12" s="342">
        <v>9.2195427515412902</v>
      </c>
      <c r="AG12" s="298">
        <v>6686.6670000000004</v>
      </c>
      <c r="AH12" s="342">
        <v>63.60671753148489</v>
      </c>
      <c r="AI12" s="109" t="s">
        <v>101</v>
      </c>
    </row>
    <row r="13" spans="1:35" ht="30" customHeight="1">
      <c r="A13" s="109" t="s">
        <v>38</v>
      </c>
      <c r="B13" s="501">
        <v>903097.40099999995</v>
      </c>
      <c r="C13" s="298">
        <v>3362.1170000000002</v>
      </c>
      <c r="D13" s="342">
        <v>37.228730768986019</v>
      </c>
      <c r="E13" s="308">
        <v>2802.741</v>
      </c>
      <c r="F13" s="342">
        <v>31.034758785669453</v>
      </c>
      <c r="G13" s="308">
        <v>386.75299999999999</v>
      </c>
      <c r="H13" s="342">
        <v>4.2825170305190587</v>
      </c>
      <c r="I13" s="305">
        <v>172.62299999999999</v>
      </c>
      <c r="J13" s="348">
        <v>1.9114549527975</v>
      </c>
      <c r="K13" s="298">
        <v>1941.2080000000001</v>
      </c>
      <c r="L13" s="342">
        <v>21.35288284684205</v>
      </c>
      <c r="M13" s="311">
        <v>824.49099999999999</v>
      </c>
      <c r="N13" s="342">
        <v>9.0692289189389523</v>
      </c>
      <c r="O13" s="313">
        <v>611.28899999999999</v>
      </c>
      <c r="P13" s="342">
        <v>6.7240514167277423</v>
      </c>
      <c r="Q13" s="313">
        <v>505.428</v>
      </c>
      <c r="R13" s="342">
        <v>5.5596025111753518</v>
      </c>
      <c r="S13" s="305">
        <v>564.74199999999996</v>
      </c>
      <c r="T13" s="342">
        <v>6.2120441316393045</v>
      </c>
      <c r="U13" s="305">
        <v>0</v>
      </c>
      <c r="V13" s="342">
        <v>0</v>
      </c>
      <c r="W13" s="305">
        <v>0</v>
      </c>
      <c r="X13" s="342">
        <v>0</v>
      </c>
      <c r="Y13" s="305">
        <v>564.74199999999996</v>
      </c>
      <c r="Z13" s="342">
        <v>6.2120441316393045</v>
      </c>
      <c r="AA13" s="298">
        <v>-139.20400000000001</v>
      </c>
      <c r="AB13" s="342">
        <v>-1.5312149464724032</v>
      </c>
      <c r="AC13" s="317">
        <v>2632.4740000000002</v>
      </c>
      <c r="AD13" s="345">
        <v>29.149391827338459</v>
      </c>
      <c r="AE13" s="298">
        <v>1443.0509999999999</v>
      </c>
      <c r="AF13" s="342">
        <v>15.97890768373499</v>
      </c>
      <c r="AG13" s="298">
        <v>8188.1970000000001</v>
      </c>
      <c r="AH13" s="342">
        <v>90.667927855104097</v>
      </c>
      <c r="AI13" s="109" t="s">
        <v>38</v>
      </c>
    </row>
    <row r="14" spans="1:35" ht="30" customHeight="1">
      <c r="A14" s="109" t="s">
        <v>39</v>
      </c>
      <c r="B14" s="501">
        <v>2129094.3870000001</v>
      </c>
      <c r="C14" s="298">
        <v>5081.7619999999997</v>
      </c>
      <c r="D14" s="342">
        <v>23.868185605244374</v>
      </c>
      <c r="E14" s="308">
        <v>4257.1660000000002</v>
      </c>
      <c r="F14" s="342">
        <v>19.995196201698501</v>
      </c>
      <c r="G14" s="308">
        <v>489.41199999999998</v>
      </c>
      <c r="H14" s="342">
        <v>2.2986862535935093</v>
      </c>
      <c r="I14" s="305">
        <v>335.18400000000003</v>
      </c>
      <c r="J14" s="348">
        <v>1.5743031499523654</v>
      </c>
      <c r="K14" s="298">
        <v>3376.2719999999999</v>
      </c>
      <c r="L14" s="342">
        <v>15.438540345821902</v>
      </c>
      <c r="M14" s="311">
        <v>1976.394</v>
      </c>
      <c r="N14" s="342">
        <v>9.0373756937356742</v>
      </c>
      <c r="O14" s="313">
        <v>386.64100000000002</v>
      </c>
      <c r="P14" s="342">
        <v>1.7679774253522604</v>
      </c>
      <c r="Q14" s="313">
        <v>1013.237</v>
      </c>
      <c r="R14" s="342">
        <v>4.633187226733968</v>
      </c>
      <c r="S14" s="305">
        <v>83.736000000000004</v>
      </c>
      <c r="T14" s="342">
        <v>0.38289616902836709</v>
      </c>
      <c r="U14" s="305">
        <v>42.48</v>
      </c>
      <c r="V14" s="342">
        <v>0.19424655178567202</v>
      </c>
      <c r="W14" s="305">
        <v>0</v>
      </c>
      <c r="X14" s="342">
        <v>0</v>
      </c>
      <c r="Y14" s="305">
        <v>41.256</v>
      </c>
      <c r="Z14" s="342">
        <v>0.18864961724269499</v>
      </c>
      <c r="AA14" s="298">
        <v>-342.40199999999999</v>
      </c>
      <c r="AB14" s="342">
        <v>-1.565687566490529</v>
      </c>
      <c r="AC14" s="317">
        <v>7950.1180000000004</v>
      </c>
      <c r="AD14" s="345">
        <v>37.340373675035195</v>
      </c>
      <c r="AE14" s="298">
        <v>1113.5219999999999</v>
      </c>
      <c r="AF14" s="342">
        <v>5.2300264694653</v>
      </c>
      <c r="AG14" s="298">
        <v>10509.347</v>
      </c>
      <c r="AH14" s="342">
        <v>49.360643962845593</v>
      </c>
      <c r="AI14" s="109" t="s">
        <v>39</v>
      </c>
    </row>
    <row r="15" spans="1:35" ht="30" customHeight="1">
      <c r="A15" s="109" t="s">
        <v>40</v>
      </c>
      <c r="B15" s="501">
        <v>806018.08799999999</v>
      </c>
      <c r="C15" s="298">
        <v>1177.607</v>
      </c>
      <c r="D15" s="342">
        <v>14.610180807753782</v>
      </c>
      <c r="E15" s="308">
        <v>883.87099999999998</v>
      </c>
      <c r="F15" s="342">
        <v>10.965895346011143</v>
      </c>
      <c r="G15" s="308">
        <v>198.45099999999999</v>
      </c>
      <c r="H15" s="342">
        <v>2.4621159618442707</v>
      </c>
      <c r="I15" s="305">
        <v>95.284999999999997</v>
      </c>
      <c r="J15" s="348">
        <v>1.1821694998983696</v>
      </c>
      <c r="K15" s="298">
        <v>635.86099999999999</v>
      </c>
      <c r="L15" s="342">
        <v>7.4346403729336457</v>
      </c>
      <c r="M15" s="311">
        <v>379.245</v>
      </c>
      <c r="N15" s="342">
        <v>4.4342241279669938</v>
      </c>
      <c r="O15" s="313">
        <v>153.655</v>
      </c>
      <c r="P15" s="342">
        <v>1.7965713678038429</v>
      </c>
      <c r="Q15" s="313">
        <v>102.961</v>
      </c>
      <c r="R15" s="342">
        <v>1.2038448771628092</v>
      </c>
      <c r="S15" s="305">
        <v>55.515000000000001</v>
      </c>
      <c r="T15" s="342">
        <v>0.6490947869163407</v>
      </c>
      <c r="U15" s="305">
        <v>38.055999999999997</v>
      </c>
      <c r="V15" s="342">
        <v>0.44495994255405313</v>
      </c>
      <c r="W15" s="305">
        <v>0</v>
      </c>
      <c r="X15" s="342">
        <v>0</v>
      </c>
      <c r="Y15" s="305">
        <v>17.459</v>
      </c>
      <c r="Z15" s="342">
        <v>0.20413484436228754</v>
      </c>
      <c r="AA15" s="298">
        <v>-40.704999999999998</v>
      </c>
      <c r="AB15" s="342">
        <v>-0.47593269028964508</v>
      </c>
      <c r="AC15" s="317">
        <v>1721.1079999999999</v>
      </c>
      <c r="AD15" s="345">
        <v>21.353218068227768</v>
      </c>
      <c r="AE15" s="298">
        <v>575.23699999999997</v>
      </c>
      <c r="AF15" s="342">
        <v>7.1367753225905268</v>
      </c>
      <c r="AG15" s="298">
        <v>6948.3119999999999</v>
      </c>
      <c r="AH15" s="342">
        <v>86.205410318285558</v>
      </c>
      <c r="AI15" s="109" t="s">
        <v>40</v>
      </c>
    </row>
    <row r="16" spans="1:35" ht="30" customHeight="1">
      <c r="A16" s="109" t="s">
        <v>41</v>
      </c>
      <c r="B16" s="501">
        <v>796096.19299999997</v>
      </c>
      <c r="C16" s="298">
        <v>1965.508</v>
      </c>
      <c r="D16" s="342">
        <v>24.689327964164754</v>
      </c>
      <c r="E16" s="308">
        <v>1737.32</v>
      </c>
      <c r="F16" s="342">
        <v>21.822990930946457</v>
      </c>
      <c r="G16" s="308">
        <v>136.03299999999999</v>
      </c>
      <c r="H16" s="342">
        <v>1.7087507916270113</v>
      </c>
      <c r="I16" s="305">
        <v>92.155000000000001</v>
      </c>
      <c r="J16" s="348">
        <v>1.1575862415912848</v>
      </c>
      <c r="K16" s="298">
        <v>676.178</v>
      </c>
      <c r="L16" s="342">
        <v>8.190463125715846</v>
      </c>
      <c r="M16" s="311">
        <v>481.91399999999999</v>
      </c>
      <c r="N16" s="342">
        <v>5.8373665614175945</v>
      </c>
      <c r="O16" s="313">
        <v>85.515000000000001</v>
      </c>
      <c r="P16" s="342">
        <v>1.0358329525592236</v>
      </c>
      <c r="Q16" s="313">
        <v>108.749</v>
      </c>
      <c r="R16" s="342">
        <v>1.3172636117390284</v>
      </c>
      <c r="S16" s="305">
        <v>0.27700000000000002</v>
      </c>
      <c r="T16" s="342">
        <v>3.3552678227083545E-3</v>
      </c>
      <c r="U16" s="305">
        <v>0.27700000000000002</v>
      </c>
      <c r="V16" s="342">
        <v>3.3552678227083545E-3</v>
      </c>
      <c r="W16" s="305">
        <v>0</v>
      </c>
      <c r="X16" s="342">
        <v>0</v>
      </c>
      <c r="Y16" s="305">
        <v>0</v>
      </c>
      <c r="Z16" s="342">
        <v>0</v>
      </c>
      <c r="AA16" s="298">
        <v>-213.78200000000001</v>
      </c>
      <c r="AB16" s="342">
        <v>-2.589515760556814</v>
      </c>
      <c r="AC16" s="317">
        <v>1199.1679999999999</v>
      </c>
      <c r="AD16" s="345">
        <v>15.063104315083693</v>
      </c>
      <c r="AE16" s="298">
        <v>309.87599999999998</v>
      </c>
      <c r="AF16" s="342">
        <v>3.8924441885881493</v>
      </c>
      <c r="AG16" s="298">
        <v>9830.9320000000007</v>
      </c>
      <c r="AH16" s="342">
        <v>123.48924773717641</v>
      </c>
      <c r="AI16" s="109" t="s">
        <v>41</v>
      </c>
    </row>
    <row r="17" spans="1:35" ht="30" customHeight="1">
      <c r="A17" s="109" t="s">
        <v>42</v>
      </c>
      <c r="B17" s="501">
        <v>1428226.642</v>
      </c>
      <c r="C17" s="298">
        <v>3503.5320000000002</v>
      </c>
      <c r="D17" s="342">
        <v>24.530644485765027</v>
      </c>
      <c r="E17" s="308">
        <v>2629.2469999999998</v>
      </c>
      <c r="F17" s="342">
        <v>18.409172064723325</v>
      </c>
      <c r="G17" s="308">
        <v>574.43200000000002</v>
      </c>
      <c r="H17" s="342">
        <v>4.0219947108366574</v>
      </c>
      <c r="I17" s="305">
        <v>299.85300000000001</v>
      </c>
      <c r="J17" s="348">
        <v>2.0994777102050444</v>
      </c>
      <c r="K17" s="298">
        <v>1848.3</v>
      </c>
      <c r="L17" s="342">
        <v>12.828730670777002</v>
      </c>
      <c r="M17" s="311">
        <v>869.63400000000001</v>
      </c>
      <c r="N17" s="342">
        <v>6.0359792069201372</v>
      </c>
      <c r="O17" s="313">
        <v>349.01</v>
      </c>
      <c r="P17" s="342">
        <v>2.4224180551901107</v>
      </c>
      <c r="Q17" s="313">
        <v>629.65599999999995</v>
      </c>
      <c r="R17" s="342">
        <v>4.370333408666756</v>
      </c>
      <c r="S17" s="305">
        <v>89.462999999999994</v>
      </c>
      <c r="T17" s="342">
        <v>0.62094721203252889</v>
      </c>
      <c r="U17" s="305">
        <v>84.128</v>
      </c>
      <c r="V17" s="342">
        <v>0.58391789962188378</v>
      </c>
      <c r="W17" s="305">
        <v>0</v>
      </c>
      <c r="X17" s="342">
        <v>0</v>
      </c>
      <c r="Y17" s="305">
        <v>5.335</v>
      </c>
      <c r="Z17" s="342">
        <v>3.7029312410645089E-2</v>
      </c>
      <c r="AA17" s="298">
        <v>-417.79300000000001</v>
      </c>
      <c r="AB17" s="342">
        <v>-2.8998289634452941</v>
      </c>
      <c r="AC17" s="317">
        <v>4126.6329999999998</v>
      </c>
      <c r="AD17" s="345">
        <v>28.893404440497754</v>
      </c>
      <c r="AE17" s="298">
        <v>1404.248</v>
      </c>
      <c r="AF17" s="342">
        <v>9.8321089854028934</v>
      </c>
      <c r="AG17" s="298">
        <v>8532.4179999999997</v>
      </c>
      <c r="AH17" s="342">
        <v>59.741344609366273</v>
      </c>
      <c r="AI17" s="109" t="s">
        <v>42</v>
      </c>
    </row>
    <row r="18" spans="1:35" ht="30" customHeight="1">
      <c r="A18" s="109" t="s">
        <v>43</v>
      </c>
      <c r="B18" s="501">
        <v>2397371.5120000001</v>
      </c>
      <c r="C18" s="298">
        <v>7049.96</v>
      </c>
      <c r="D18" s="342">
        <v>29.407040021588443</v>
      </c>
      <c r="E18" s="308">
        <v>4972.5910000000003</v>
      </c>
      <c r="F18" s="342">
        <v>20.741845705222513</v>
      </c>
      <c r="G18" s="308">
        <v>1458.0060000000001</v>
      </c>
      <c r="H18" s="342">
        <v>6.0816856824316856</v>
      </c>
      <c r="I18" s="305">
        <v>619.36300000000006</v>
      </c>
      <c r="J18" s="348">
        <v>2.583508633934247</v>
      </c>
      <c r="K18" s="298">
        <v>1719.5440000000001</v>
      </c>
      <c r="L18" s="342">
        <v>7.0532825097670999</v>
      </c>
      <c r="M18" s="311">
        <v>786.43299999999999</v>
      </c>
      <c r="N18" s="342">
        <v>3.2258169165800172</v>
      </c>
      <c r="O18" s="313">
        <v>467.81700000000001</v>
      </c>
      <c r="P18" s="342">
        <v>1.9189072590592129</v>
      </c>
      <c r="Q18" s="313">
        <v>465.29399999999998</v>
      </c>
      <c r="R18" s="342">
        <v>1.9085583341278691</v>
      </c>
      <c r="S18" s="305">
        <v>1064.8219999999999</v>
      </c>
      <c r="T18" s="342">
        <v>4.3677221336675425</v>
      </c>
      <c r="U18" s="305">
        <v>117.264</v>
      </c>
      <c r="V18" s="342">
        <v>0.48099735756998896</v>
      </c>
      <c r="W18" s="305">
        <v>0</v>
      </c>
      <c r="X18" s="342">
        <v>0</v>
      </c>
      <c r="Y18" s="305">
        <v>947.55799999999999</v>
      </c>
      <c r="Z18" s="342">
        <v>3.8867247760975543</v>
      </c>
      <c r="AA18" s="298">
        <v>-224.89400000000001</v>
      </c>
      <c r="AB18" s="342">
        <v>-0.92247765497804179</v>
      </c>
      <c r="AC18" s="317">
        <v>10262.494000000001</v>
      </c>
      <c r="AD18" s="345">
        <v>42.807274336210597</v>
      </c>
      <c r="AE18" s="298">
        <v>1142.211</v>
      </c>
      <c r="AF18" s="342">
        <v>4.764430520187144</v>
      </c>
      <c r="AG18" s="298">
        <v>18953.739000000001</v>
      </c>
      <c r="AH18" s="342">
        <v>79.060499822941097</v>
      </c>
      <c r="AI18" s="109" t="s">
        <v>43</v>
      </c>
    </row>
    <row r="19" spans="1:35" ht="30" customHeight="1">
      <c r="A19" s="109" t="s">
        <v>44</v>
      </c>
      <c r="B19" s="501">
        <v>1953280.1710000001</v>
      </c>
      <c r="C19" s="298">
        <v>6305.491</v>
      </c>
      <c r="D19" s="342">
        <v>32.281549229938911</v>
      </c>
      <c r="E19" s="308">
        <v>4840.1580000000004</v>
      </c>
      <c r="F19" s="342">
        <v>24.779640278240453</v>
      </c>
      <c r="G19" s="308">
        <v>927.35500000000002</v>
      </c>
      <c r="H19" s="342">
        <v>4.7476804084138733</v>
      </c>
      <c r="I19" s="305">
        <v>537.97799999999995</v>
      </c>
      <c r="J19" s="348">
        <v>2.754228543284587</v>
      </c>
      <c r="K19" s="298">
        <v>1847.2629999999999</v>
      </c>
      <c r="L19" s="342">
        <v>9.2621967082252681</v>
      </c>
      <c r="M19" s="311">
        <v>954.97900000000004</v>
      </c>
      <c r="N19" s="342">
        <v>4.7882750589516814</v>
      </c>
      <c r="O19" s="313">
        <v>401.08</v>
      </c>
      <c r="P19" s="342">
        <v>2.0110194681185032</v>
      </c>
      <c r="Q19" s="313">
        <v>491.20400000000001</v>
      </c>
      <c r="R19" s="342">
        <v>2.4629021811550844</v>
      </c>
      <c r="S19" s="305">
        <v>960.37800000000004</v>
      </c>
      <c r="T19" s="342">
        <v>4.8153457034823779</v>
      </c>
      <c r="U19" s="305">
        <v>610.54</v>
      </c>
      <c r="V19" s="342">
        <v>3.0612541788797021</v>
      </c>
      <c r="W19" s="305">
        <v>0</v>
      </c>
      <c r="X19" s="342">
        <v>0</v>
      </c>
      <c r="Y19" s="305">
        <v>349.83800000000002</v>
      </c>
      <c r="Z19" s="342">
        <v>1.7540915246026751</v>
      </c>
      <c r="AA19" s="298">
        <v>-237.583</v>
      </c>
      <c r="AB19" s="342">
        <v>-1.1912437376433589</v>
      </c>
      <c r="AC19" s="317">
        <v>4220.5410000000002</v>
      </c>
      <c r="AD19" s="345">
        <v>21.607453260733479</v>
      </c>
      <c r="AE19" s="298">
        <v>412.30099999999999</v>
      </c>
      <c r="AF19" s="342">
        <v>2.1108134210409695</v>
      </c>
      <c r="AG19" s="298">
        <v>8384.2630000000008</v>
      </c>
      <c r="AH19" s="342">
        <v>42.924016351978835</v>
      </c>
      <c r="AI19" s="109" t="s">
        <v>44</v>
      </c>
    </row>
    <row r="20" spans="1:35" ht="30" customHeight="1">
      <c r="A20" s="109" t="s">
        <v>45</v>
      </c>
      <c r="B20" s="501">
        <v>1545936.544</v>
      </c>
      <c r="C20" s="298">
        <v>4125.0330000000004</v>
      </c>
      <c r="D20" s="342">
        <v>26.68306804706727</v>
      </c>
      <c r="E20" s="308">
        <v>3379.7849999999999</v>
      </c>
      <c r="F20" s="342">
        <v>21.862378589324557</v>
      </c>
      <c r="G20" s="308">
        <v>372.99400000000003</v>
      </c>
      <c r="H20" s="342">
        <v>2.4127381000704258</v>
      </c>
      <c r="I20" s="305">
        <v>372.25400000000002</v>
      </c>
      <c r="J20" s="348">
        <v>2.4079513576722853</v>
      </c>
      <c r="K20" s="298">
        <v>1188.02</v>
      </c>
      <c r="L20" s="342">
        <v>7.484515813349442</v>
      </c>
      <c r="M20" s="311">
        <v>534.28300000000002</v>
      </c>
      <c r="N20" s="342">
        <v>3.365978318802529</v>
      </c>
      <c r="O20" s="313">
        <v>247.399</v>
      </c>
      <c r="P20" s="342">
        <v>1.5586115786828829</v>
      </c>
      <c r="Q20" s="313">
        <v>406.33800000000002</v>
      </c>
      <c r="R20" s="342">
        <v>2.5599259158640311</v>
      </c>
      <c r="S20" s="305">
        <v>399.89600000000002</v>
      </c>
      <c r="T20" s="342">
        <v>2.5193413711008135</v>
      </c>
      <c r="U20" s="305">
        <v>356.93799999999999</v>
      </c>
      <c r="V20" s="342">
        <v>2.2487063394432107</v>
      </c>
      <c r="W20" s="305">
        <v>2.4630000000000001</v>
      </c>
      <c r="X20" s="342">
        <v>1.5516878881062336E-2</v>
      </c>
      <c r="Y20" s="305">
        <v>40.494999999999997</v>
      </c>
      <c r="Z20" s="342">
        <v>0.25511815277654049</v>
      </c>
      <c r="AA20" s="298">
        <v>-150.80500000000001</v>
      </c>
      <c r="AB20" s="342">
        <v>-0.95007020692594635</v>
      </c>
      <c r="AC20" s="317">
        <v>4204.0479999999998</v>
      </c>
      <c r="AD20" s="345">
        <v>27.194182169484961</v>
      </c>
      <c r="AE20" s="298">
        <v>866.02800000000002</v>
      </c>
      <c r="AF20" s="342">
        <v>5.6019634399689826</v>
      </c>
      <c r="AG20" s="298">
        <v>10695.862999999999</v>
      </c>
      <c r="AH20" s="342">
        <v>69.186947171358142</v>
      </c>
      <c r="AI20" s="109" t="s">
        <v>45</v>
      </c>
    </row>
    <row r="21" spans="1:35" ht="30" customHeight="1">
      <c r="A21" s="109" t="s">
        <v>46</v>
      </c>
      <c r="B21" s="501">
        <v>6157881.7000000002</v>
      </c>
      <c r="C21" s="298">
        <v>18358.471000000001</v>
      </c>
      <c r="D21" s="342">
        <v>29.81296474078091</v>
      </c>
      <c r="E21" s="308">
        <v>14789.272000000001</v>
      </c>
      <c r="F21" s="342">
        <v>24.016817341586801</v>
      </c>
      <c r="G21" s="308">
        <v>2164.6439999999998</v>
      </c>
      <c r="H21" s="342">
        <v>3.5152412882501456</v>
      </c>
      <c r="I21" s="305">
        <v>1404.5550000000001</v>
      </c>
      <c r="J21" s="348">
        <v>2.2809061109439632</v>
      </c>
      <c r="K21" s="298">
        <v>3898.6590000000001</v>
      </c>
      <c r="L21" s="342">
        <v>6.3475375436674737</v>
      </c>
      <c r="M21" s="311">
        <v>2046.386</v>
      </c>
      <c r="N21" s="342">
        <v>3.3317897163705537</v>
      </c>
      <c r="O21" s="313">
        <v>713.11500000000001</v>
      </c>
      <c r="P21" s="342">
        <v>1.1610464612197247</v>
      </c>
      <c r="Q21" s="313">
        <v>1139.1579999999999</v>
      </c>
      <c r="R21" s="342">
        <v>1.8547013660771952</v>
      </c>
      <c r="S21" s="305">
        <v>3226.0920000000001</v>
      </c>
      <c r="T21" s="342">
        <v>5.2525086419010458</v>
      </c>
      <c r="U21" s="305">
        <v>1097.2249999999999</v>
      </c>
      <c r="V21" s="342">
        <v>1.7864288416479983</v>
      </c>
      <c r="W21" s="305">
        <v>0.86699999999999999</v>
      </c>
      <c r="X21" s="342">
        <v>1.4115917935781765E-3</v>
      </c>
      <c r="Y21" s="305">
        <v>2128</v>
      </c>
      <c r="Z21" s="342">
        <v>3.4646682084594689</v>
      </c>
      <c r="AA21" s="298">
        <v>-433.43900000000002</v>
      </c>
      <c r="AB21" s="342">
        <v>-0.70569658064213525</v>
      </c>
      <c r="AC21" s="317">
        <v>9234.59</v>
      </c>
      <c r="AD21" s="345">
        <v>14.996374483777432</v>
      </c>
      <c r="AE21" s="298">
        <v>5915.7150000000001</v>
      </c>
      <c r="AF21" s="342">
        <v>9.6067370050321035</v>
      </c>
      <c r="AG21" s="298">
        <v>46074.885999999999</v>
      </c>
      <c r="AH21" s="342">
        <v>74.822622850971626</v>
      </c>
      <c r="AI21" s="109" t="s">
        <v>46</v>
      </c>
    </row>
    <row r="22" spans="1:35" ht="30" customHeight="1">
      <c r="A22" s="109" t="s">
        <v>47</v>
      </c>
      <c r="B22" s="501">
        <v>5672101.1330000004</v>
      </c>
      <c r="C22" s="298">
        <v>23439.794999999998</v>
      </c>
      <c r="D22" s="342">
        <v>41.32471274820621</v>
      </c>
      <c r="E22" s="308">
        <v>18466.89</v>
      </c>
      <c r="F22" s="342">
        <v>32.557406095177953</v>
      </c>
      <c r="G22" s="308">
        <v>2740.5120000000002</v>
      </c>
      <c r="H22" s="342">
        <v>4.8315640637220634</v>
      </c>
      <c r="I22" s="305">
        <v>2232.393</v>
      </c>
      <c r="J22" s="348">
        <v>3.9357425893061908</v>
      </c>
      <c r="K22" s="298">
        <v>4782.3109999999997</v>
      </c>
      <c r="L22" s="342">
        <v>8.2969164339816643</v>
      </c>
      <c r="M22" s="311">
        <v>2079.3739999999998</v>
      </c>
      <c r="N22" s="342">
        <v>3.6075429458674244</v>
      </c>
      <c r="O22" s="313">
        <v>1245.127</v>
      </c>
      <c r="P22" s="342">
        <v>2.1601929838302629</v>
      </c>
      <c r="Q22" s="313">
        <v>1457.81</v>
      </c>
      <c r="R22" s="342">
        <v>2.529180504283977</v>
      </c>
      <c r="S22" s="305">
        <v>2976.819</v>
      </c>
      <c r="T22" s="342">
        <v>5.1645362424335985</v>
      </c>
      <c r="U22" s="305">
        <v>1203.2860000000001</v>
      </c>
      <c r="V22" s="342">
        <v>2.0876022885546468</v>
      </c>
      <c r="W22" s="305">
        <v>9.0630000000000006</v>
      </c>
      <c r="X22" s="342">
        <v>1.5723559936017508E-2</v>
      </c>
      <c r="Y22" s="305">
        <v>1764.47</v>
      </c>
      <c r="Z22" s="342">
        <v>3.0612103939429347</v>
      </c>
      <c r="AA22" s="298">
        <v>-853.28099999999995</v>
      </c>
      <c r="AB22" s="342">
        <v>-1.4803723872630428</v>
      </c>
      <c r="AC22" s="317">
        <v>12955.011</v>
      </c>
      <c r="AD22" s="345">
        <v>22.839880136530702</v>
      </c>
      <c r="AE22" s="298">
        <v>3130.3620000000001</v>
      </c>
      <c r="AF22" s="342">
        <v>5.5188755041543791</v>
      </c>
      <c r="AG22" s="298">
        <v>28288.061000000002</v>
      </c>
      <c r="AH22" s="342">
        <v>49.872278961003495</v>
      </c>
      <c r="AI22" s="109" t="s">
        <v>47</v>
      </c>
    </row>
    <row r="23" spans="1:35" ht="30" customHeight="1">
      <c r="A23" s="109" t="s">
        <v>48</v>
      </c>
      <c r="B23" s="501">
        <v>17749004.089000002</v>
      </c>
      <c r="C23" s="298">
        <v>81503.453999999998</v>
      </c>
      <c r="D23" s="342">
        <v>45.920015337937755</v>
      </c>
      <c r="E23" s="308">
        <v>65658.244000000006</v>
      </c>
      <c r="F23" s="342">
        <v>36.992635570292023</v>
      </c>
      <c r="G23" s="308">
        <v>8170.9189999999999</v>
      </c>
      <c r="H23" s="342">
        <v>4.6035929447241219</v>
      </c>
      <c r="I23" s="305">
        <v>7674.2910000000002</v>
      </c>
      <c r="J23" s="348">
        <v>4.323786822921611</v>
      </c>
      <c r="K23" s="298">
        <v>10732.214</v>
      </c>
      <c r="L23" s="342">
        <v>5.9742604318919588</v>
      </c>
      <c r="M23" s="311">
        <v>5589.5619999999999</v>
      </c>
      <c r="N23" s="342">
        <v>3.1115200543156223</v>
      </c>
      <c r="O23" s="313">
        <v>1701.2619999999999</v>
      </c>
      <c r="P23" s="342">
        <v>0.94703499677525782</v>
      </c>
      <c r="Q23" s="313">
        <v>3441.39</v>
      </c>
      <c r="R23" s="342">
        <v>1.9157053808010789</v>
      </c>
      <c r="S23" s="305">
        <v>8142.3869999999997</v>
      </c>
      <c r="T23" s="342">
        <v>4.5325913623462482</v>
      </c>
      <c r="U23" s="305">
        <v>1304.8119999999999</v>
      </c>
      <c r="V23" s="342">
        <v>0.72634469482790887</v>
      </c>
      <c r="W23" s="305">
        <v>229.488</v>
      </c>
      <c r="X23" s="342">
        <v>0.12774820535576553</v>
      </c>
      <c r="Y23" s="305">
        <v>6608.0870000000004</v>
      </c>
      <c r="Z23" s="342">
        <v>3.6784984621625734</v>
      </c>
      <c r="AA23" s="298">
        <v>-2070.4409999999998</v>
      </c>
      <c r="AB23" s="342">
        <v>-1.1525444556795847</v>
      </c>
      <c r="AC23" s="317">
        <v>36313.951000000001</v>
      </c>
      <c r="AD23" s="345">
        <v>20.459711890260749</v>
      </c>
      <c r="AE23" s="298">
        <v>8680.9349999999995</v>
      </c>
      <c r="AF23" s="342">
        <v>4.8909420249556623</v>
      </c>
      <c r="AG23" s="298">
        <v>110636.107</v>
      </c>
      <c r="AH23" s="342">
        <v>62.333698524846845</v>
      </c>
      <c r="AI23" s="109" t="s">
        <v>48</v>
      </c>
    </row>
    <row r="24" spans="1:35" ht="30" customHeight="1">
      <c r="A24" s="109" t="s">
        <v>49</v>
      </c>
      <c r="B24" s="501">
        <v>8966859.0160000008</v>
      </c>
      <c r="C24" s="298">
        <v>37077.345999999998</v>
      </c>
      <c r="D24" s="342">
        <v>41.349312991138923</v>
      </c>
      <c r="E24" s="308">
        <v>29605.499</v>
      </c>
      <c r="F24" s="342">
        <v>33.016576871760194</v>
      </c>
      <c r="G24" s="308">
        <v>4225.3389999999999</v>
      </c>
      <c r="H24" s="342">
        <v>4.7121728940541194</v>
      </c>
      <c r="I24" s="305">
        <v>3246.5079999999998</v>
      </c>
      <c r="J24" s="348">
        <v>3.6205632253246072</v>
      </c>
      <c r="K24" s="298">
        <v>6441.5640000000003</v>
      </c>
      <c r="L24" s="342">
        <v>7.0949166339150462</v>
      </c>
      <c r="M24" s="311">
        <v>3328.9</v>
      </c>
      <c r="N24" s="342">
        <v>3.666542470530417</v>
      </c>
      <c r="O24" s="313">
        <v>1429.0550000000001</v>
      </c>
      <c r="P24" s="342">
        <v>1.5740006759661886</v>
      </c>
      <c r="Q24" s="313">
        <v>1683.6089999999999</v>
      </c>
      <c r="R24" s="342">
        <v>1.8543734874184399</v>
      </c>
      <c r="S24" s="305">
        <v>7615.8530000000001</v>
      </c>
      <c r="T24" s="342">
        <v>8.38831099576932</v>
      </c>
      <c r="U24" s="305">
        <v>1386.951</v>
      </c>
      <c r="V24" s="342">
        <v>1.5276261666149877</v>
      </c>
      <c r="W24" s="305">
        <v>452.34300000000002</v>
      </c>
      <c r="X24" s="342">
        <v>0.49822308292443163</v>
      </c>
      <c r="Y24" s="305">
        <v>5776.5590000000002</v>
      </c>
      <c r="Z24" s="342">
        <v>6.3624617462299007</v>
      </c>
      <c r="AA24" s="298">
        <v>-1159.5150000000001</v>
      </c>
      <c r="AB24" s="342">
        <v>-1.2771218699020928</v>
      </c>
      <c r="AC24" s="317">
        <v>15482.539000000001</v>
      </c>
      <c r="AD24" s="345">
        <v>17.266401727041494</v>
      </c>
      <c r="AE24" s="298">
        <v>3818.48</v>
      </c>
      <c r="AF24" s="342">
        <v>4.2584365307701404</v>
      </c>
      <c r="AG24" s="298">
        <v>35682.076999999997</v>
      </c>
      <c r="AH24" s="342">
        <v>39.793284288657539</v>
      </c>
      <c r="AI24" s="109" t="s">
        <v>49</v>
      </c>
    </row>
    <row r="25" spans="1:35" ht="30" customHeight="1">
      <c r="A25" s="109" t="s">
        <v>50</v>
      </c>
      <c r="B25" s="501">
        <v>1844556.905</v>
      </c>
      <c r="C25" s="298">
        <v>3171.0740000000001</v>
      </c>
      <c r="D25" s="342">
        <v>17.191521667909726</v>
      </c>
      <c r="E25" s="308">
        <v>2606.3679999999999</v>
      </c>
      <c r="F25" s="342">
        <v>14.130049297665879</v>
      </c>
      <c r="G25" s="308">
        <v>364.07499999999999</v>
      </c>
      <c r="H25" s="342">
        <v>1.9737802559146311</v>
      </c>
      <c r="I25" s="305">
        <v>200.631</v>
      </c>
      <c r="J25" s="348">
        <v>1.0876921143292135</v>
      </c>
      <c r="K25" s="298">
        <v>1206.345</v>
      </c>
      <c r="L25" s="342">
        <v>6.3578681169634397</v>
      </c>
      <c r="M25" s="311">
        <v>430.44499999999999</v>
      </c>
      <c r="N25" s="342">
        <v>2.2685985697344688</v>
      </c>
      <c r="O25" s="313">
        <v>220.982</v>
      </c>
      <c r="P25" s="342">
        <v>1.1646539026752836</v>
      </c>
      <c r="Q25" s="313">
        <v>554.91800000000001</v>
      </c>
      <c r="R25" s="342">
        <v>2.9246156445536879</v>
      </c>
      <c r="S25" s="305">
        <v>621.42499999999995</v>
      </c>
      <c r="T25" s="342">
        <v>3.2751312390601406</v>
      </c>
      <c r="U25" s="305">
        <v>52.368000000000002</v>
      </c>
      <c r="V25" s="342">
        <v>0.27599802506674415</v>
      </c>
      <c r="W25" s="305">
        <v>0</v>
      </c>
      <c r="X25" s="342">
        <v>0</v>
      </c>
      <c r="Y25" s="305">
        <v>569.05700000000002</v>
      </c>
      <c r="Z25" s="342">
        <v>2.9991332139933968</v>
      </c>
      <c r="AA25" s="298">
        <v>-418.52699999999999</v>
      </c>
      <c r="AB25" s="342">
        <v>-2.2057864619063015</v>
      </c>
      <c r="AC25" s="317">
        <v>3488.165</v>
      </c>
      <c r="AD25" s="345">
        <v>18.910584924459133</v>
      </c>
      <c r="AE25" s="298">
        <v>471.41199999999998</v>
      </c>
      <c r="AF25" s="342">
        <v>2.5556923655873871</v>
      </c>
      <c r="AG25" s="298">
        <v>18104.678</v>
      </c>
      <c r="AH25" s="342">
        <v>98.151908194992771</v>
      </c>
      <c r="AI25" s="109" t="s">
        <v>50</v>
      </c>
    </row>
    <row r="26" spans="1:35" ht="30" customHeight="1">
      <c r="A26" s="109" t="s">
        <v>51</v>
      </c>
      <c r="B26" s="501">
        <v>881609.62899999996</v>
      </c>
      <c r="C26" s="298">
        <v>1350.749</v>
      </c>
      <c r="D26" s="342">
        <v>15.321395724002466</v>
      </c>
      <c r="E26" s="308">
        <v>1103.9970000000001</v>
      </c>
      <c r="F26" s="342">
        <v>12.522515223118102</v>
      </c>
      <c r="G26" s="308">
        <v>173.49299999999999</v>
      </c>
      <c r="H26" s="342">
        <v>1.9679118091846521</v>
      </c>
      <c r="I26" s="305">
        <v>73.259</v>
      </c>
      <c r="J26" s="348">
        <v>0.83096869169971377</v>
      </c>
      <c r="K26" s="298">
        <v>483.541</v>
      </c>
      <c r="L26" s="342">
        <v>5.2664641042278264</v>
      </c>
      <c r="M26" s="311">
        <v>214.26900000000001</v>
      </c>
      <c r="N26" s="342">
        <v>2.3337007557762259</v>
      </c>
      <c r="O26" s="313">
        <v>171.292</v>
      </c>
      <c r="P26" s="342">
        <v>1.8656187776039526</v>
      </c>
      <c r="Q26" s="313">
        <v>97.98</v>
      </c>
      <c r="R26" s="342">
        <v>1.0671445708476477</v>
      </c>
      <c r="S26" s="305">
        <v>17.483000000000001</v>
      </c>
      <c r="T26" s="342">
        <v>0.1904152738531274</v>
      </c>
      <c r="U26" s="305">
        <v>0</v>
      </c>
      <c r="V26" s="342">
        <v>0</v>
      </c>
      <c r="W26" s="305">
        <v>0</v>
      </c>
      <c r="X26" s="342">
        <v>0</v>
      </c>
      <c r="Y26" s="305">
        <v>17.483000000000001</v>
      </c>
      <c r="Z26" s="342">
        <v>0.1904152738531274</v>
      </c>
      <c r="AA26" s="298">
        <v>-25.925000000000001</v>
      </c>
      <c r="AB26" s="342">
        <v>-0.28236092058813295</v>
      </c>
      <c r="AC26" s="317">
        <v>1074.829</v>
      </c>
      <c r="AD26" s="345">
        <v>12.191665842161532</v>
      </c>
      <c r="AE26" s="298">
        <v>186.15199999999999</v>
      </c>
      <c r="AF26" s="342">
        <v>2.1115014386940185</v>
      </c>
      <c r="AG26" s="298">
        <v>18906.954000000002</v>
      </c>
      <c r="AH26" s="342">
        <v>214.45947705273989</v>
      </c>
      <c r="AI26" s="109" t="s">
        <v>51</v>
      </c>
    </row>
    <row r="27" spans="1:35" ht="30" customHeight="1">
      <c r="A27" s="109" t="s">
        <v>52</v>
      </c>
      <c r="B27" s="501">
        <v>1110472.6159999999</v>
      </c>
      <c r="C27" s="298">
        <v>2985.0189999999998</v>
      </c>
      <c r="D27" s="342">
        <v>26.880617828760581</v>
      </c>
      <c r="E27" s="308">
        <v>2536.328</v>
      </c>
      <c r="F27" s="342">
        <v>22.840076949722821</v>
      </c>
      <c r="G27" s="308">
        <v>303.95499999999998</v>
      </c>
      <c r="H27" s="342">
        <v>2.7371679014910528</v>
      </c>
      <c r="I27" s="305">
        <v>144.73599999999999</v>
      </c>
      <c r="J27" s="348">
        <v>1.3033729775467062</v>
      </c>
      <c r="K27" s="298">
        <v>922.73</v>
      </c>
      <c r="L27" s="342">
        <v>8.1907492289486292</v>
      </c>
      <c r="M27" s="311">
        <v>417.83100000000002</v>
      </c>
      <c r="N27" s="342">
        <v>3.708938628938947</v>
      </c>
      <c r="O27" s="313">
        <v>213.24700000000001</v>
      </c>
      <c r="P27" s="342">
        <v>1.8929185144360845</v>
      </c>
      <c r="Q27" s="313">
        <v>291.65199999999999</v>
      </c>
      <c r="R27" s="342">
        <v>2.5888920855735971</v>
      </c>
      <c r="S27" s="305">
        <v>249.65799999999999</v>
      </c>
      <c r="T27" s="342">
        <v>2.216126137657664</v>
      </c>
      <c r="U27" s="305">
        <v>0</v>
      </c>
      <c r="V27" s="342">
        <v>0</v>
      </c>
      <c r="W27" s="305">
        <v>0.36</v>
      </c>
      <c r="X27" s="342">
        <v>3.1955932097379584E-3</v>
      </c>
      <c r="Y27" s="305">
        <v>249.298</v>
      </c>
      <c r="Z27" s="342">
        <v>2.2129305444479264</v>
      </c>
      <c r="AA27" s="298">
        <v>-82.974999999999994</v>
      </c>
      <c r="AB27" s="342">
        <v>-0.73653985160557522</v>
      </c>
      <c r="AC27" s="317">
        <v>2360.1320000000001</v>
      </c>
      <c r="AD27" s="345">
        <v>21.253401173469371</v>
      </c>
      <c r="AE27" s="298">
        <v>195.62700000000001</v>
      </c>
      <c r="AF27" s="342">
        <v>1.7616553274826547</v>
      </c>
      <c r="AG27" s="298">
        <v>17525.041000000001</v>
      </c>
      <c r="AH27" s="342">
        <v>157.8160573029385</v>
      </c>
      <c r="AI27" s="109" t="s">
        <v>52</v>
      </c>
    </row>
    <row r="28" spans="1:35" ht="30" customHeight="1">
      <c r="A28" s="109" t="s">
        <v>53</v>
      </c>
      <c r="B28" s="501">
        <v>677249.99600000004</v>
      </c>
      <c r="C28" s="298">
        <v>2171.2849999999999</v>
      </c>
      <c r="D28" s="342">
        <v>32.060317649673337</v>
      </c>
      <c r="E28" s="308">
        <v>1682.92</v>
      </c>
      <c r="F28" s="342">
        <v>24.849317237943549</v>
      </c>
      <c r="G28" s="308">
        <v>294.91800000000001</v>
      </c>
      <c r="H28" s="342">
        <v>4.3546401143131197</v>
      </c>
      <c r="I28" s="305">
        <v>193.447</v>
      </c>
      <c r="J28" s="348">
        <v>2.8563602974166722</v>
      </c>
      <c r="K28" s="298">
        <v>1856.2139999999999</v>
      </c>
      <c r="L28" s="342">
        <v>26.300016093159126</v>
      </c>
      <c r="M28" s="311">
        <v>673.21400000000006</v>
      </c>
      <c r="N28" s="342">
        <v>9.5385225163370322</v>
      </c>
      <c r="O28" s="313">
        <v>371.59699999999998</v>
      </c>
      <c r="P28" s="342">
        <v>5.2650217486613347</v>
      </c>
      <c r="Q28" s="313">
        <v>811.40300000000002</v>
      </c>
      <c r="R28" s="342">
        <v>11.496471828160757</v>
      </c>
      <c r="S28" s="305">
        <v>18.738</v>
      </c>
      <c r="T28" s="342">
        <v>0.26549185684065291</v>
      </c>
      <c r="U28" s="305">
        <v>6.4489999999999998</v>
      </c>
      <c r="V28" s="342">
        <v>9.1373518239159499E-2</v>
      </c>
      <c r="W28" s="305">
        <v>0</v>
      </c>
      <c r="X28" s="342">
        <v>0</v>
      </c>
      <c r="Y28" s="305">
        <v>12.289</v>
      </c>
      <c r="Z28" s="342">
        <v>0.17411833860149342</v>
      </c>
      <c r="AA28" s="298">
        <v>-230.15899999999999</v>
      </c>
      <c r="AB28" s="342">
        <v>-3.2610385461942486</v>
      </c>
      <c r="AC28" s="317">
        <v>1656.2070000000001</v>
      </c>
      <c r="AD28" s="345">
        <v>24.454883865366607</v>
      </c>
      <c r="AE28" s="298">
        <v>519.65800000000002</v>
      </c>
      <c r="AF28" s="342">
        <v>7.6730602151232787</v>
      </c>
      <c r="AG28" s="298">
        <v>4995.6109999999999</v>
      </c>
      <c r="AH28" s="342">
        <v>73.763175038837502</v>
      </c>
      <c r="AI28" s="109" t="s">
        <v>53</v>
      </c>
    </row>
    <row r="29" spans="1:35" ht="30" customHeight="1">
      <c r="A29" s="109" t="s">
        <v>54</v>
      </c>
      <c r="B29" s="501">
        <v>672176.66099999996</v>
      </c>
      <c r="C29" s="298">
        <v>1697.144</v>
      </c>
      <c r="D29" s="342">
        <v>25.248481514891516</v>
      </c>
      <c r="E29" s="308">
        <v>1213.2429999999999</v>
      </c>
      <c r="F29" s="342">
        <v>18.049466314332506</v>
      </c>
      <c r="G29" s="308">
        <v>297.43900000000002</v>
      </c>
      <c r="H29" s="342">
        <v>4.4250123108633197</v>
      </c>
      <c r="I29" s="305">
        <v>186.46199999999999</v>
      </c>
      <c r="J29" s="348">
        <v>2.7740028896956894</v>
      </c>
      <c r="K29" s="298">
        <v>319.255</v>
      </c>
      <c r="L29" s="342">
        <v>4.7368343821360357</v>
      </c>
      <c r="M29" s="311">
        <v>132.74700000000001</v>
      </c>
      <c r="N29" s="342">
        <v>1.9695871755349563</v>
      </c>
      <c r="O29" s="313">
        <v>68.733999999999995</v>
      </c>
      <c r="P29" s="342">
        <v>1.0198166807778681</v>
      </c>
      <c r="Q29" s="313">
        <v>117.774</v>
      </c>
      <c r="R29" s="342">
        <v>1.7474305258232119</v>
      </c>
      <c r="S29" s="305">
        <v>301.92899999999997</v>
      </c>
      <c r="T29" s="342">
        <v>4.4797659180402842</v>
      </c>
      <c r="U29" s="305">
        <v>0</v>
      </c>
      <c r="V29" s="342">
        <v>0</v>
      </c>
      <c r="W29" s="305">
        <v>3.8279999999999998</v>
      </c>
      <c r="X29" s="342">
        <v>5.6796610906068017E-2</v>
      </c>
      <c r="Y29" s="305">
        <v>298.101</v>
      </c>
      <c r="Z29" s="342">
        <v>4.4229693071342169</v>
      </c>
      <c r="AA29" s="298">
        <v>-75.573999999999998</v>
      </c>
      <c r="AB29" s="342">
        <v>-1.1213027880394943</v>
      </c>
      <c r="AC29" s="317">
        <v>1612.78</v>
      </c>
      <c r="AD29" s="345">
        <v>23.993394795955286</v>
      </c>
      <c r="AE29" s="298">
        <v>289.072</v>
      </c>
      <c r="AF29" s="342">
        <v>4.3005361056414309</v>
      </c>
      <c r="AG29" s="298">
        <v>3531.6410000000001</v>
      </c>
      <c r="AH29" s="342">
        <v>52.540369294375132</v>
      </c>
      <c r="AI29" s="109" t="s">
        <v>54</v>
      </c>
    </row>
    <row r="30" spans="1:35" ht="30" customHeight="1">
      <c r="A30" s="109" t="s">
        <v>55</v>
      </c>
      <c r="B30" s="501">
        <v>1640857.6580000001</v>
      </c>
      <c r="C30" s="298">
        <v>4927.4350000000004</v>
      </c>
      <c r="D30" s="342">
        <v>30.029631004105049</v>
      </c>
      <c r="E30" s="308">
        <v>3649.701</v>
      </c>
      <c r="F30" s="342">
        <v>22.242642329186122</v>
      </c>
      <c r="G30" s="308">
        <v>811.94399999999996</v>
      </c>
      <c r="H30" s="342">
        <v>4.9482902800335395</v>
      </c>
      <c r="I30" s="305">
        <v>465.79</v>
      </c>
      <c r="J30" s="348">
        <v>2.8386983948853897</v>
      </c>
      <c r="K30" s="298">
        <v>1663.7470000000001</v>
      </c>
      <c r="L30" s="342">
        <v>9.7869480117323402</v>
      </c>
      <c r="M30" s="311">
        <v>607.74699999999996</v>
      </c>
      <c r="N30" s="342">
        <v>3.5750557586497798</v>
      </c>
      <c r="O30" s="313">
        <v>447.142</v>
      </c>
      <c r="P30" s="342">
        <v>2.6303010661248512</v>
      </c>
      <c r="Q30" s="313">
        <v>608.85799999999995</v>
      </c>
      <c r="R30" s="342">
        <v>3.5815911869577102</v>
      </c>
      <c r="S30" s="305">
        <v>1804.405</v>
      </c>
      <c r="T30" s="342">
        <v>10.61436500087447</v>
      </c>
      <c r="U30" s="305">
        <v>600.60699999999997</v>
      </c>
      <c r="V30" s="342">
        <v>3.5330548962567785</v>
      </c>
      <c r="W30" s="305">
        <v>89.56</v>
      </c>
      <c r="X30" s="342">
        <v>0.52683434676711571</v>
      </c>
      <c r="Y30" s="305">
        <v>1114.2380000000001</v>
      </c>
      <c r="Z30" s="342">
        <v>6.5544757578505752</v>
      </c>
      <c r="AA30" s="298">
        <v>-123.11799999999999</v>
      </c>
      <c r="AB30" s="342">
        <v>-0.72423840001422224</v>
      </c>
      <c r="AC30" s="317">
        <v>3122.7910000000002</v>
      </c>
      <c r="AD30" s="345">
        <v>19.031455804681382</v>
      </c>
      <c r="AE30" s="298">
        <v>1199.21</v>
      </c>
      <c r="AF30" s="342">
        <v>7.3084340628405684</v>
      </c>
      <c r="AG30" s="298">
        <v>9054.2289999999994</v>
      </c>
      <c r="AH30" s="342">
        <v>55.179856435785972</v>
      </c>
      <c r="AI30" s="109" t="s">
        <v>55</v>
      </c>
    </row>
    <row r="31" spans="1:35" ht="30" customHeight="1">
      <c r="A31" s="109" t="s">
        <v>56</v>
      </c>
      <c r="B31" s="501">
        <v>1447067.0079999999</v>
      </c>
      <c r="C31" s="298">
        <v>3184.8620000000001</v>
      </c>
      <c r="D31" s="342">
        <v>22.009084461139206</v>
      </c>
      <c r="E31" s="308">
        <v>2508.2020000000002</v>
      </c>
      <c r="F31" s="342">
        <v>17.333005217682363</v>
      </c>
      <c r="G31" s="308">
        <v>339.81799999999998</v>
      </c>
      <c r="H31" s="342">
        <v>2.3483224903984543</v>
      </c>
      <c r="I31" s="305">
        <v>336.84199999999998</v>
      </c>
      <c r="J31" s="348">
        <v>2.3277567530583907</v>
      </c>
      <c r="K31" s="298">
        <v>1120.248</v>
      </c>
      <c r="L31" s="342">
        <v>7.5106558932283827</v>
      </c>
      <c r="M31" s="311">
        <v>438.07299999999998</v>
      </c>
      <c r="N31" s="342">
        <v>2.9370421184543392</v>
      </c>
      <c r="O31" s="313">
        <v>347.47500000000002</v>
      </c>
      <c r="P31" s="342">
        <v>2.3296316141600184</v>
      </c>
      <c r="Q31" s="313">
        <v>334.7</v>
      </c>
      <c r="R31" s="342">
        <v>2.2439821606140242</v>
      </c>
      <c r="S31" s="305">
        <v>360.90499999999997</v>
      </c>
      <c r="T31" s="342">
        <v>2.4196724878291138</v>
      </c>
      <c r="U31" s="305">
        <v>23.864999999999998</v>
      </c>
      <c r="V31" s="342">
        <v>0.16000189501958076</v>
      </c>
      <c r="W31" s="305">
        <v>30.388000000000002</v>
      </c>
      <c r="X31" s="342">
        <v>0.20373507587911258</v>
      </c>
      <c r="Y31" s="305">
        <v>306.65199999999999</v>
      </c>
      <c r="Z31" s="342">
        <v>2.0559355169304205</v>
      </c>
      <c r="AA31" s="298">
        <v>-254.91200000000001</v>
      </c>
      <c r="AB31" s="342">
        <v>-1.7090468494963913</v>
      </c>
      <c r="AC31" s="317">
        <v>2193.0770000000002</v>
      </c>
      <c r="AD31" s="345">
        <v>15.15532444507228</v>
      </c>
      <c r="AE31" s="298">
        <v>518.61699999999996</v>
      </c>
      <c r="AF31" s="342">
        <v>3.5839183474771059</v>
      </c>
      <c r="AG31" s="298">
        <v>20076.523000000001</v>
      </c>
      <c r="AH31" s="342">
        <v>138.73941489238902</v>
      </c>
      <c r="AI31" s="109" t="s">
        <v>56</v>
      </c>
    </row>
    <row r="32" spans="1:35" ht="30" customHeight="1">
      <c r="A32" s="109" t="s">
        <v>57</v>
      </c>
      <c r="B32" s="501">
        <v>2981662.2340000002</v>
      </c>
      <c r="C32" s="298">
        <v>13943.248</v>
      </c>
      <c r="D32" s="342">
        <v>46.763338385564424</v>
      </c>
      <c r="E32" s="308">
        <v>11715.558000000001</v>
      </c>
      <c r="F32" s="342">
        <v>39.29203605427562</v>
      </c>
      <c r="G32" s="308">
        <v>1055.8399999999999</v>
      </c>
      <c r="H32" s="342">
        <v>3.5411120279159021</v>
      </c>
      <c r="I32" s="305">
        <v>1171.8499999999999</v>
      </c>
      <c r="J32" s="348">
        <v>3.9301903033729064</v>
      </c>
      <c r="K32" s="298">
        <v>2509.3690000000001</v>
      </c>
      <c r="L32" s="342">
        <v>8.2997346418399012</v>
      </c>
      <c r="M32" s="311">
        <v>1180.3409999999999</v>
      </c>
      <c r="N32" s="342">
        <v>3.9039762931971946</v>
      </c>
      <c r="O32" s="313">
        <v>511.54399999999998</v>
      </c>
      <c r="P32" s="342">
        <v>1.69193110205209</v>
      </c>
      <c r="Q32" s="313">
        <v>817.48400000000004</v>
      </c>
      <c r="R32" s="342">
        <v>2.7038272465906172</v>
      </c>
      <c r="S32" s="305">
        <v>1835.307</v>
      </c>
      <c r="T32" s="342">
        <v>6.0702754701724881</v>
      </c>
      <c r="U32" s="305">
        <v>784.94399999999996</v>
      </c>
      <c r="V32" s="342">
        <v>2.5962012397157928</v>
      </c>
      <c r="W32" s="305">
        <v>0.48599999999999999</v>
      </c>
      <c r="X32" s="342">
        <v>1.6074443559054856E-3</v>
      </c>
      <c r="Y32" s="305">
        <v>1049.877</v>
      </c>
      <c r="Z32" s="342">
        <v>3.4724667861007887</v>
      </c>
      <c r="AA32" s="298">
        <v>-1510.2619999999999</v>
      </c>
      <c r="AB32" s="342">
        <v>-4.9951895634537662</v>
      </c>
      <c r="AC32" s="317">
        <v>6244.4920000000002</v>
      </c>
      <c r="AD32" s="345">
        <v>20.942989211835723</v>
      </c>
      <c r="AE32" s="298">
        <v>1483.1010000000001</v>
      </c>
      <c r="AF32" s="342">
        <v>4.9740744712400584</v>
      </c>
      <c r="AG32" s="298">
        <v>16322.611000000001</v>
      </c>
      <c r="AH32" s="342">
        <v>54.743326772136328</v>
      </c>
      <c r="AI32" s="109" t="s">
        <v>57</v>
      </c>
    </row>
    <row r="33" spans="1:35" ht="30" customHeight="1">
      <c r="A33" s="109" t="s">
        <v>58</v>
      </c>
      <c r="B33" s="501">
        <v>6902419.3760000002</v>
      </c>
      <c r="C33" s="298">
        <v>28872.758000000002</v>
      </c>
      <c r="D33" s="342">
        <v>41.82990981450908</v>
      </c>
      <c r="E33" s="308">
        <v>24931.522000000001</v>
      </c>
      <c r="F33" s="342">
        <v>36.119975680828581</v>
      </c>
      <c r="G33" s="308">
        <v>1566.982</v>
      </c>
      <c r="H33" s="342">
        <v>2.2701923986949586</v>
      </c>
      <c r="I33" s="305">
        <v>2374.2539999999999</v>
      </c>
      <c r="J33" s="348">
        <v>3.439741734985533</v>
      </c>
      <c r="K33" s="298">
        <v>5681.46</v>
      </c>
      <c r="L33" s="342">
        <v>8.1461668982713729</v>
      </c>
      <c r="M33" s="311">
        <v>2556.6210000000001</v>
      </c>
      <c r="N33" s="342">
        <v>3.6657234868546911</v>
      </c>
      <c r="O33" s="313">
        <v>1028.7539999999999</v>
      </c>
      <c r="P33" s="342">
        <v>1.4750437002573753</v>
      </c>
      <c r="Q33" s="313">
        <v>2096.085</v>
      </c>
      <c r="R33" s="342">
        <v>3.0053997111593058</v>
      </c>
      <c r="S33" s="305">
        <v>2948.1030000000001</v>
      </c>
      <c r="T33" s="342">
        <v>4.2270365489318813</v>
      </c>
      <c r="U33" s="305">
        <v>471.18799999999999</v>
      </c>
      <c r="V33" s="342">
        <v>0.67559678119051991</v>
      </c>
      <c r="W33" s="305">
        <v>93.614000000000004</v>
      </c>
      <c r="X33" s="342">
        <v>0.13422522872901971</v>
      </c>
      <c r="Y33" s="305">
        <v>2383.3009999999999</v>
      </c>
      <c r="Z33" s="342">
        <v>3.4172145390123414</v>
      </c>
      <c r="AA33" s="298">
        <v>-2511.2269999999999</v>
      </c>
      <c r="AB33" s="342">
        <v>-3.6006368541616629</v>
      </c>
      <c r="AC33" s="317">
        <v>12348.206</v>
      </c>
      <c r="AD33" s="345">
        <v>17.889677991654967</v>
      </c>
      <c r="AE33" s="298">
        <v>3818.6410000000001</v>
      </c>
      <c r="AF33" s="342">
        <v>5.5323224973515428</v>
      </c>
      <c r="AG33" s="298">
        <v>59785.167000000001</v>
      </c>
      <c r="AH33" s="342">
        <v>86.614799454051607</v>
      </c>
      <c r="AI33" s="109" t="s">
        <v>58</v>
      </c>
    </row>
    <row r="34" spans="1:35" ht="30" customHeight="1">
      <c r="A34" s="109" t="s">
        <v>59</v>
      </c>
      <c r="B34" s="501">
        <v>1433977.453</v>
      </c>
      <c r="C34" s="298">
        <v>5122.7550000000001</v>
      </c>
      <c r="D34" s="342">
        <v>35.724097260265644</v>
      </c>
      <c r="E34" s="308">
        <v>4282.2430000000004</v>
      </c>
      <c r="F34" s="342">
        <v>29.862694082401312</v>
      </c>
      <c r="G34" s="308">
        <v>444.714</v>
      </c>
      <c r="H34" s="342">
        <v>3.1012621507375964</v>
      </c>
      <c r="I34" s="305">
        <v>395.798</v>
      </c>
      <c r="J34" s="348">
        <v>2.7601410271267355</v>
      </c>
      <c r="K34" s="298">
        <v>986.84199999999998</v>
      </c>
      <c r="L34" s="342">
        <v>6.8978553928559583</v>
      </c>
      <c r="M34" s="311">
        <v>489.983</v>
      </c>
      <c r="N34" s="342">
        <v>3.4248966693328229</v>
      </c>
      <c r="O34" s="313">
        <v>142.494</v>
      </c>
      <c r="P34" s="342">
        <v>0.9960084860085171</v>
      </c>
      <c r="Q34" s="313">
        <v>354.36500000000001</v>
      </c>
      <c r="R34" s="342">
        <v>2.4769502375146195</v>
      </c>
      <c r="S34" s="305">
        <v>758.19399999999996</v>
      </c>
      <c r="T34" s="342">
        <v>5.2996453046496095</v>
      </c>
      <c r="U34" s="305">
        <v>260.79000000000002</v>
      </c>
      <c r="V34" s="342">
        <v>1.822877125115171</v>
      </c>
      <c r="W34" s="305">
        <v>0.86099999999999999</v>
      </c>
      <c r="X34" s="342">
        <v>6.0182415151047285E-3</v>
      </c>
      <c r="Y34" s="305">
        <v>496.54300000000001</v>
      </c>
      <c r="Z34" s="342">
        <v>3.4707499380193347</v>
      </c>
      <c r="AA34" s="298">
        <v>-437.22</v>
      </c>
      <c r="AB34" s="342">
        <v>-3.0560923986458652</v>
      </c>
      <c r="AC34" s="317">
        <v>2781.8910000000001</v>
      </c>
      <c r="AD34" s="345">
        <v>19.39982385483156</v>
      </c>
      <c r="AE34" s="298">
        <v>557.36900000000003</v>
      </c>
      <c r="AF34" s="342">
        <v>3.886874224095628</v>
      </c>
      <c r="AG34" s="298">
        <v>10894.146000000001</v>
      </c>
      <c r="AH34" s="342">
        <v>75.971529239937084</v>
      </c>
      <c r="AI34" s="109" t="s">
        <v>59</v>
      </c>
    </row>
    <row r="35" spans="1:35" ht="30" customHeight="1">
      <c r="A35" s="109" t="s">
        <v>60</v>
      </c>
      <c r="B35" s="501">
        <v>1238493.0109999999</v>
      </c>
      <c r="C35" s="298">
        <v>4501.1049999999996</v>
      </c>
      <c r="D35" s="342">
        <v>36.343402506289962</v>
      </c>
      <c r="E35" s="308">
        <v>3648.701</v>
      </c>
      <c r="F35" s="342">
        <v>29.460812193473092</v>
      </c>
      <c r="G35" s="308">
        <v>398.81799999999998</v>
      </c>
      <c r="H35" s="342">
        <v>3.220187731846635</v>
      </c>
      <c r="I35" s="305">
        <v>453.58600000000001</v>
      </c>
      <c r="J35" s="348">
        <v>3.6624025809702374</v>
      </c>
      <c r="K35" s="298">
        <v>671.83</v>
      </c>
      <c r="L35" s="342">
        <v>5.2076337249875051</v>
      </c>
      <c r="M35" s="311">
        <v>275.14499999999998</v>
      </c>
      <c r="N35" s="342">
        <v>2.1327633199792908</v>
      </c>
      <c r="O35" s="313">
        <v>107.93899999999999</v>
      </c>
      <c r="P35" s="342">
        <v>0.83668007775988906</v>
      </c>
      <c r="Q35" s="313">
        <v>288.74599999999998</v>
      </c>
      <c r="R35" s="342">
        <v>2.2381903272483248</v>
      </c>
      <c r="S35" s="305">
        <v>344.42200000000003</v>
      </c>
      <c r="T35" s="342">
        <v>2.6697581573130797</v>
      </c>
      <c r="U35" s="305">
        <v>90.65</v>
      </c>
      <c r="V35" s="342">
        <v>0.70266584875655647</v>
      </c>
      <c r="W35" s="305">
        <v>82.680999999999997</v>
      </c>
      <c r="X35" s="342">
        <v>0.64089481567612627</v>
      </c>
      <c r="Y35" s="305">
        <v>171.09100000000001</v>
      </c>
      <c r="Z35" s="342">
        <v>1.326197492880397</v>
      </c>
      <c r="AA35" s="298">
        <v>-269.185</v>
      </c>
      <c r="AB35" s="342">
        <v>-2.0865648813848168</v>
      </c>
      <c r="AC35" s="317">
        <v>3382.8510000000001</v>
      </c>
      <c r="AD35" s="345">
        <v>27.314251836339189</v>
      </c>
      <c r="AE35" s="298">
        <v>201.73400000000001</v>
      </c>
      <c r="AF35" s="342">
        <v>1.6288666807825856</v>
      </c>
      <c r="AG35" s="298">
        <v>15345.996999999999</v>
      </c>
      <c r="AH35" s="342">
        <v>123.90862817715166</v>
      </c>
      <c r="AI35" s="109" t="s">
        <v>60</v>
      </c>
    </row>
    <row r="36" spans="1:35" ht="30" customHeight="1">
      <c r="A36" s="109" t="s">
        <v>61</v>
      </c>
      <c r="B36" s="501">
        <v>2252171.2080000001</v>
      </c>
      <c r="C36" s="298">
        <v>13085.807000000001</v>
      </c>
      <c r="D36" s="342">
        <v>58.103073840556796</v>
      </c>
      <c r="E36" s="308">
        <v>10178.85</v>
      </c>
      <c r="F36" s="342">
        <v>45.195720306890628</v>
      </c>
      <c r="G36" s="308">
        <v>1835.4090000000001</v>
      </c>
      <c r="H36" s="342">
        <v>8.1495092090707519</v>
      </c>
      <c r="I36" s="305">
        <v>1071.548</v>
      </c>
      <c r="J36" s="348">
        <v>4.757844324595415</v>
      </c>
      <c r="K36" s="298">
        <v>1725.241</v>
      </c>
      <c r="L36" s="342">
        <v>7.3735157414691139</v>
      </c>
      <c r="M36" s="311">
        <v>849.3</v>
      </c>
      <c r="N36" s="342">
        <v>3.6298273222290209</v>
      </c>
      <c r="O36" s="313">
        <v>532.45600000000002</v>
      </c>
      <c r="P36" s="342">
        <v>2.2756662388847002</v>
      </c>
      <c r="Q36" s="313">
        <v>343.48500000000001</v>
      </c>
      <c r="R36" s="342">
        <v>1.468022180355393</v>
      </c>
      <c r="S36" s="305">
        <v>2280.0010000000002</v>
      </c>
      <c r="T36" s="342">
        <v>9.7445071523719431</v>
      </c>
      <c r="U36" s="305">
        <v>414.96600000000001</v>
      </c>
      <c r="V36" s="342">
        <v>1.7735251673096526</v>
      </c>
      <c r="W36" s="305">
        <v>26.173999999999999</v>
      </c>
      <c r="X36" s="342">
        <v>0.11186518348289461</v>
      </c>
      <c r="Y36" s="305">
        <v>1838.8610000000001</v>
      </c>
      <c r="Z36" s="342">
        <v>7.8591168015793951</v>
      </c>
      <c r="AA36" s="298">
        <v>-280.59100000000001</v>
      </c>
      <c r="AB36" s="342">
        <v>-1.199219213671922</v>
      </c>
      <c r="AC36" s="317">
        <v>10443.630999999999</v>
      </c>
      <c r="AD36" s="345">
        <v>46.371390251784092</v>
      </c>
      <c r="AE36" s="298">
        <v>1027.7090000000001</v>
      </c>
      <c r="AF36" s="342">
        <v>4.5631921603004528</v>
      </c>
      <c r="AG36" s="298">
        <v>10124.993</v>
      </c>
      <c r="AH36" s="342">
        <v>44.956586621988286</v>
      </c>
      <c r="AI36" s="109" t="s">
        <v>61</v>
      </c>
    </row>
    <row r="37" spans="1:35" ht="30" customHeight="1">
      <c r="A37" s="109" t="s">
        <v>62</v>
      </c>
      <c r="B37" s="501">
        <v>10773906.329</v>
      </c>
      <c r="C37" s="298">
        <v>70826.542000000001</v>
      </c>
      <c r="D37" s="342">
        <v>65.738962115678518</v>
      </c>
      <c r="E37" s="308">
        <v>57835.389000000003</v>
      </c>
      <c r="F37" s="342">
        <v>53.680983696994986</v>
      </c>
      <c r="G37" s="308">
        <v>5063.3490000000002</v>
      </c>
      <c r="H37" s="342">
        <v>4.699640822355251</v>
      </c>
      <c r="I37" s="305">
        <v>7927.8040000000001</v>
      </c>
      <c r="J37" s="348">
        <v>7.3583375963282895</v>
      </c>
      <c r="K37" s="298">
        <v>10648.31</v>
      </c>
      <c r="L37" s="342">
        <v>9.7926760855027748</v>
      </c>
      <c r="M37" s="311">
        <v>4506.2049999999999</v>
      </c>
      <c r="N37" s="342">
        <v>4.1441135673053315</v>
      </c>
      <c r="O37" s="313">
        <v>2543.375</v>
      </c>
      <c r="P37" s="342">
        <v>2.3390047377438883</v>
      </c>
      <c r="Q37" s="313">
        <v>3598.73</v>
      </c>
      <c r="R37" s="342">
        <v>3.3095577804535559</v>
      </c>
      <c r="S37" s="305">
        <v>9555.1319999999996</v>
      </c>
      <c r="T37" s="342">
        <v>8.7873392707596132</v>
      </c>
      <c r="U37" s="305">
        <v>1929.7809999999999</v>
      </c>
      <c r="V37" s="342">
        <v>1.774715447705564</v>
      </c>
      <c r="W37" s="305">
        <v>156.68799999999999</v>
      </c>
      <c r="X37" s="342">
        <v>0.14409749814620901</v>
      </c>
      <c r="Y37" s="305">
        <v>7468.6629999999996</v>
      </c>
      <c r="Z37" s="342">
        <v>6.8685263249078412</v>
      </c>
      <c r="AA37" s="298">
        <v>-3155.0410000000002</v>
      </c>
      <c r="AB37" s="342">
        <v>-2.9015209502240982</v>
      </c>
      <c r="AC37" s="317">
        <v>30107.013999999999</v>
      </c>
      <c r="AD37" s="345">
        <v>27.944380692229796</v>
      </c>
      <c r="AE37" s="298">
        <v>5415.1959999999999</v>
      </c>
      <c r="AF37" s="342">
        <v>5.0262141090126047</v>
      </c>
      <c r="AG37" s="298">
        <v>89659.724000000002</v>
      </c>
      <c r="AH37" s="342">
        <v>83.219327569856404</v>
      </c>
      <c r="AI37" s="109" t="s">
        <v>62</v>
      </c>
    </row>
    <row r="38" spans="1:35" ht="30" customHeight="1">
      <c r="A38" s="109" t="s">
        <v>63</v>
      </c>
      <c r="B38" s="501">
        <v>5350845.3449999997</v>
      </c>
      <c r="C38" s="298">
        <v>31668.850999999999</v>
      </c>
      <c r="D38" s="342">
        <v>59.184762328427944</v>
      </c>
      <c r="E38" s="308">
        <v>26010.67</v>
      </c>
      <c r="F38" s="342">
        <v>48.61039391524406</v>
      </c>
      <c r="G38" s="308">
        <v>3254.8519999999999</v>
      </c>
      <c r="H38" s="342">
        <v>6.0828743687040729</v>
      </c>
      <c r="I38" s="305">
        <v>2403.3290000000002</v>
      </c>
      <c r="J38" s="348">
        <v>4.4914940444798077</v>
      </c>
      <c r="K38" s="298">
        <v>3958.6010000000001</v>
      </c>
      <c r="L38" s="342">
        <v>7.2984983804425205</v>
      </c>
      <c r="M38" s="311">
        <v>1738.5740000000001</v>
      </c>
      <c r="N38" s="342">
        <v>3.2054201783103364</v>
      </c>
      <c r="O38" s="313">
        <v>749.36400000000003</v>
      </c>
      <c r="P38" s="342">
        <v>1.3816072749847557</v>
      </c>
      <c r="Q38" s="313">
        <v>1470.663</v>
      </c>
      <c r="R38" s="342">
        <v>2.7114709271474284</v>
      </c>
      <c r="S38" s="305">
        <v>6853.0770000000002</v>
      </c>
      <c r="T38" s="342">
        <v>12.635062585380009</v>
      </c>
      <c r="U38" s="305">
        <v>1516.829</v>
      </c>
      <c r="V38" s="342">
        <v>2.7965874812612452</v>
      </c>
      <c r="W38" s="305">
        <v>188.93299999999999</v>
      </c>
      <c r="X38" s="342">
        <v>0.34833699948849273</v>
      </c>
      <c r="Y38" s="305">
        <v>5147.3149999999996</v>
      </c>
      <c r="Z38" s="342">
        <v>9.4901381046302689</v>
      </c>
      <c r="AA38" s="298">
        <v>-1872.1759999999999</v>
      </c>
      <c r="AB38" s="342">
        <v>-3.4517430536453042</v>
      </c>
      <c r="AC38" s="317">
        <v>13005.093000000001</v>
      </c>
      <c r="AD38" s="345">
        <v>24.304744692635104</v>
      </c>
      <c r="AE38" s="298">
        <v>2156.875</v>
      </c>
      <c r="AF38" s="342">
        <v>4.0309051391579702</v>
      </c>
      <c r="AG38" s="298">
        <v>39643.317999999999</v>
      </c>
      <c r="AH38" s="342">
        <v>74.087953293294078</v>
      </c>
      <c r="AI38" s="109" t="s">
        <v>63</v>
      </c>
    </row>
    <row r="39" spans="1:35" ht="30" customHeight="1">
      <c r="A39" s="109" t="s">
        <v>64</v>
      </c>
      <c r="B39" s="501">
        <v>1256888.415</v>
      </c>
      <c r="C39" s="298">
        <v>4088.3629999999998</v>
      </c>
      <c r="D39" s="342">
        <v>32.527652822705029</v>
      </c>
      <c r="E39" s="308">
        <v>3338.06</v>
      </c>
      <c r="F39" s="342">
        <v>26.558125289109295</v>
      </c>
      <c r="G39" s="308">
        <v>305.875</v>
      </c>
      <c r="H39" s="342">
        <v>2.4335891424379148</v>
      </c>
      <c r="I39" s="305">
        <v>444.428</v>
      </c>
      <c r="J39" s="348">
        <v>3.5359383911578184</v>
      </c>
      <c r="K39" s="298">
        <v>622.31600000000003</v>
      </c>
      <c r="L39" s="342">
        <v>4.8473531306185809</v>
      </c>
      <c r="M39" s="311">
        <v>308.00099999999998</v>
      </c>
      <c r="N39" s="342">
        <v>2.3990860135102636</v>
      </c>
      <c r="O39" s="313">
        <v>109.47</v>
      </c>
      <c r="P39" s="342">
        <v>0.85268536757662661</v>
      </c>
      <c r="Q39" s="313">
        <v>204.845</v>
      </c>
      <c r="R39" s="342">
        <v>1.59558174953169</v>
      </c>
      <c r="S39" s="305">
        <v>618.17899999999997</v>
      </c>
      <c r="T39" s="342">
        <v>4.8151291481058873</v>
      </c>
      <c r="U39" s="305">
        <v>346.87200000000001</v>
      </c>
      <c r="V39" s="342">
        <v>2.7018605903173443</v>
      </c>
      <c r="W39" s="305">
        <v>13.194000000000001</v>
      </c>
      <c r="X39" s="342">
        <v>0.10277090289399848</v>
      </c>
      <c r="Y39" s="305">
        <v>258.113</v>
      </c>
      <c r="Z39" s="342">
        <v>2.0104976548945452</v>
      </c>
      <c r="AA39" s="298">
        <v>-263.90600000000001</v>
      </c>
      <c r="AB39" s="342">
        <v>-2.0556205774703322</v>
      </c>
      <c r="AC39" s="317">
        <v>2284.9369999999999</v>
      </c>
      <c r="AD39" s="345">
        <v>18.179314668915932</v>
      </c>
      <c r="AE39" s="298">
        <v>569.976</v>
      </c>
      <c r="AF39" s="342">
        <v>4.5348178342466463</v>
      </c>
      <c r="AG39" s="298">
        <v>6409.0529999999999</v>
      </c>
      <c r="AH39" s="342">
        <v>50.991423928432027</v>
      </c>
      <c r="AI39" s="109" t="s">
        <v>64</v>
      </c>
    </row>
    <row r="40" spans="1:35" ht="30" customHeight="1">
      <c r="A40" s="109" t="s">
        <v>65</v>
      </c>
      <c r="B40" s="501">
        <v>866241.86300000001</v>
      </c>
      <c r="C40" s="298">
        <v>14193.800999999999</v>
      </c>
      <c r="D40" s="342">
        <v>163.85494174621758</v>
      </c>
      <c r="E40" s="308">
        <v>13409.449000000001</v>
      </c>
      <c r="F40" s="342">
        <v>154.8002881500083</v>
      </c>
      <c r="G40" s="308">
        <v>452.01799999999997</v>
      </c>
      <c r="H40" s="342">
        <v>5.2181500260741842</v>
      </c>
      <c r="I40" s="305">
        <v>332.334</v>
      </c>
      <c r="J40" s="348">
        <v>3.8365035701351227</v>
      </c>
      <c r="K40" s="298">
        <v>435.642</v>
      </c>
      <c r="L40" s="342">
        <v>5.0239633305286251</v>
      </c>
      <c r="M40" s="311">
        <v>217.119</v>
      </c>
      <c r="N40" s="342">
        <v>2.503885976010221</v>
      </c>
      <c r="O40" s="313">
        <v>132.416</v>
      </c>
      <c r="P40" s="342">
        <v>1.5270638009541744</v>
      </c>
      <c r="Q40" s="313">
        <v>86.106999999999999</v>
      </c>
      <c r="R40" s="342">
        <v>0.99301355356423016</v>
      </c>
      <c r="S40" s="305">
        <v>638.12300000000005</v>
      </c>
      <c r="T40" s="342">
        <v>7.3590391935738939</v>
      </c>
      <c r="U40" s="305">
        <v>227.58500000000001</v>
      </c>
      <c r="V40" s="342">
        <v>2.6245832462856136</v>
      </c>
      <c r="W40" s="305">
        <v>11.941000000000001</v>
      </c>
      <c r="X40" s="342">
        <v>0.1377074435656854</v>
      </c>
      <c r="Y40" s="305">
        <v>398.59699999999998</v>
      </c>
      <c r="Z40" s="342">
        <v>4.5967485037225941</v>
      </c>
      <c r="AA40" s="298">
        <v>-169.136</v>
      </c>
      <c r="AB40" s="342">
        <v>-1.9505306234759034</v>
      </c>
      <c r="AC40" s="317">
        <v>2959.2550000000001</v>
      </c>
      <c r="AD40" s="345">
        <v>34.161994777664077</v>
      </c>
      <c r="AE40" s="298">
        <v>90.138000000000005</v>
      </c>
      <c r="AF40" s="342">
        <v>1.0405638869475879</v>
      </c>
      <c r="AG40" s="298">
        <v>6483.942</v>
      </c>
      <c r="AH40" s="342">
        <v>74.851404405053557</v>
      </c>
      <c r="AI40" s="109" t="s">
        <v>65</v>
      </c>
    </row>
    <row r="41" spans="1:35" ht="30" customHeight="1">
      <c r="A41" s="109" t="s">
        <v>66</v>
      </c>
      <c r="B41" s="501">
        <v>550766.76</v>
      </c>
      <c r="C41" s="298">
        <v>2012.4780000000001</v>
      </c>
      <c r="D41" s="342">
        <v>36.539568945664044</v>
      </c>
      <c r="E41" s="308">
        <v>1699.279</v>
      </c>
      <c r="F41" s="342">
        <v>30.852969413041556</v>
      </c>
      <c r="G41" s="308">
        <v>170.077</v>
      </c>
      <c r="H41" s="342">
        <v>3.088004076353482</v>
      </c>
      <c r="I41" s="305">
        <v>143.12200000000001</v>
      </c>
      <c r="J41" s="348">
        <v>2.5985954562690026</v>
      </c>
      <c r="K41" s="298">
        <v>384.255</v>
      </c>
      <c r="L41" s="342">
        <v>6.9074020459501186</v>
      </c>
      <c r="M41" s="311">
        <v>92.301000000000002</v>
      </c>
      <c r="N41" s="342">
        <v>1.6592109829234283</v>
      </c>
      <c r="O41" s="313">
        <v>145.63800000000001</v>
      </c>
      <c r="P41" s="342">
        <v>2.618001637371234</v>
      </c>
      <c r="Q41" s="313">
        <v>146.316</v>
      </c>
      <c r="R41" s="342">
        <v>2.6301894256554568</v>
      </c>
      <c r="S41" s="305">
        <v>754.11800000000005</v>
      </c>
      <c r="T41" s="342">
        <v>13.556092220238675</v>
      </c>
      <c r="U41" s="305">
        <v>5.657</v>
      </c>
      <c r="V41" s="342">
        <v>0.10169073499093004</v>
      </c>
      <c r="W41" s="305">
        <v>0</v>
      </c>
      <c r="X41" s="342">
        <v>0</v>
      </c>
      <c r="Y41" s="305">
        <v>748.46100000000001</v>
      </c>
      <c r="Z41" s="342">
        <v>13.454401485247743</v>
      </c>
      <c r="AA41" s="298">
        <v>-5.6660000000000004</v>
      </c>
      <c r="AB41" s="342">
        <v>-0.10185251979116308</v>
      </c>
      <c r="AC41" s="317">
        <v>1258.6569999999999</v>
      </c>
      <c r="AD41" s="345">
        <v>22.852813412341728</v>
      </c>
      <c r="AE41" s="298">
        <v>253.672</v>
      </c>
      <c r="AF41" s="342">
        <v>4.6057971980734642</v>
      </c>
      <c r="AG41" s="298">
        <v>10290.009</v>
      </c>
      <c r="AH41" s="342">
        <v>186.83061047474979</v>
      </c>
      <c r="AI41" s="109" t="s">
        <v>66</v>
      </c>
    </row>
    <row r="42" spans="1:35" ht="30" customHeight="1">
      <c r="A42" s="109" t="s">
        <v>67</v>
      </c>
      <c r="B42" s="501">
        <v>529595.23300000001</v>
      </c>
      <c r="C42" s="298">
        <v>2086.6080000000002</v>
      </c>
      <c r="D42" s="342">
        <v>39.400052530306674</v>
      </c>
      <c r="E42" s="308">
        <v>1786.7329999999999</v>
      </c>
      <c r="F42" s="342">
        <v>33.737709266729745</v>
      </c>
      <c r="G42" s="308">
        <v>185.57300000000001</v>
      </c>
      <c r="H42" s="342">
        <v>3.5040534437741058</v>
      </c>
      <c r="I42" s="305">
        <v>114.30200000000001</v>
      </c>
      <c r="J42" s="348">
        <v>2.1582898198028153</v>
      </c>
      <c r="K42" s="298">
        <v>311.55599999999998</v>
      </c>
      <c r="L42" s="342">
        <v>5.8903015710216646</v>
      </c>
      <c r="M42" s="311">
        <v>193.3</v>
      </c>
      <c r="N42" s="342">
        <v>3.6545445880627816</v>
      </c>
      <c r="O42" s="313">
        <v>60.732999999999997</v>
      </c>
      <c r="P42" s="342">
        <v>1.1482227442670299</v>
      </c>
      <c r="Q42" s="313">
        <v>57.523000000000003</v>
      </c>
      <c r="R42" s="342">
        <v>1.0875342386918538</v>
      </c>
      <c r="S42" s="305">
        <v>3.6280000000000001</v>
      </c>
      <c r="T42" s="342">
        <v>6.8591245553501143E-2</v>
      </c>
      <c r="U42" s="305">
        <v>0</v>
      </c>
      <c r="V42" s="342">
        <v>0</v>
      </c>
      <c r="W42" s="305">
        <v>0</v>
      </c>
      <c r="X42" s="342">
        <v>0</v>
      </c>
      <c r="Y42" s="305">
        <v>3.6280000000000001</v>
      </c>
      <c r="Z42" s="342">
        <v>6.8591245553501143E-2</v>
      </c>
      <c r="AA42" s="298">
        <v>-156.179</v>
      </c>
      <c r="AB42" s="342">
        <v>-2.9527321221886034</v>
      </c>
      <c r="AC42" s="317">
        <v>652.88900000000001</v>
      </c>
      <c r="AD42" s="345">
        <v>12.328075468156639</v>
      </c>
      <c r="AE42" s="298">
        <v>254.81</v>
      </c>
      <c r="AF42" s="342">
        <v>4.8114103776307973</v>
      </c>
      <c r="AG42" s="298">
        <v>2726.3519999999999</v>
      </c>
      <c r="AH42" s="342">
        <v>51.479919570952781</v>
      </c>
      <c r="AI42" s="109" t="s">
        <v>67</v>
      </c>
    </row>
    <row r="43" spans="1:35" ht="30" customHeight="1">
      <c r="A43" s="109" t="s">
        <v>68</v>
      </c>
      <c r="B43" s="501">
        <v>1968892.4310000001</v>
      </c>
      <c r="C43" s="298">
        <v>5811.8519999999999</v>
      </c>
      <c r="D43" s="342">
        <v>29.518382561144598</v>
      </c>
      <c r="E43" s="308">
        <v>4609.4610000000002</v>
      </c>
      <c r="F43" s="342">
        <v>23.411441516176971</v>
      </c>
      <c r="G43" s="308">
        <v>585.74300000000005</v>
      </c>
      <c r="H43" s="342">
        <v>2.9749873115338317</v>
      </c>
      <c r="I43" s="305">
        <v>616.64800000000002</v>
      </c>
      <c r="J43" s="348">
        <v>3.1319537334337997</v>
      </c>
      <c r="K43" s="298">
        <v>1443.7080000000001</v>
      </c>
      <c r="L43" s="342">
        <v>6.8803838388476324</v>
      </c>
      <c r="M43" s="311">
        <v>897.07600000000002</v>
      </c>
      <c r="N43" s="342">
        <v>4.2752601028865111</v>
      </c>
      <c r="O43" s="313">
        <v>177.71799999999999</v>
      </c>
      <c r="P43" s="342">
        <v>0.84696355154388803</v>
      </c>
      <c r="Q43" s="313">
        <v>368.91399999999999</v>
      </c>
      <c r="R43" s="342">
        <v>1.7581601844172334</v>
      </c>
      <c r="S43" s="305">
        <v>1010.997</v>
      </c>
      <c r="T43" s="342">
        <v>4.8181816682621692</v>
      </c>
      <c r="U43" s="305">
        <v>279.23</v>
      </c>
      <c r="V43" s="342">
        <v>1.3307466463588375</v>
      </c>
      <c r="W43" s="305">
        <v>3.0760000000000001</v>
      </c>
      <c r="X43" s="342">
        <v>1.465951611288108E-2</v>
      </c>
      <c r="Y43" s="305">
        <v>728.69100000000003</v>
      </c>
      <c r="Z43" s="342">
        <v>3.4727755057904508</v>
      </c>
      <c r="AA43" s="298">
        <v>-255.94300000000001</v>
      </c>
      <c r="AB43" s="342">
        <v>-1.2197661028865807</v>
      </c>
      <c r="AC43" s="317">
        <v>3761.61</v>
      </c>
      <c r="AD43" s="345">
        <v>19.105208292610882</v>
      </c>
      <c r="AE43" s="298">
        <v>627.37800000000004</v>
      </c>
      <c r="AF43" s="342">
        <v>3.1864513780539796</v>
      </c>
      <c r="AG43" s="298">
        <v>15996.635</v>
      </c>
      <c r="AH43" s="342">
        <v>81.246871327933917</v>
      </c>
      <c r="AI43" s="109" t="s">
        <v>68</v>
      </c>
    </row>
    <row r="44" spans="1:35" ht="30" customHeight="1">
      <c r="A44" s="109" t="s">
        <v>69</v>
      </c>
      <c r="B44" s="501">
        <v>2650632.861</v>
      </c>
      <c r="C44" s="298">
        <v>8492.66</v>
      </c>
      <c r="D44" s="342">
        <v>32.040121908078916</v>
      </c>
      <c r="E44" s="308">
        <v>6811.598</v>
      </c>
      <c r="F44" s="342">
        <v>25.698006314726666</v>
      </c>
      <c r="G44" s="308">
        <v>1064.741</v>
      </c>
      <c r="H44" s="342">
        <v>4.0169312607039318</v>
      </c>
      <c r="I44" s="305">
        <v>616.32100000000003</v>
      </c>
      <c r="J44" s="348">
        <v>2.3251843326483228</v>
      </c>
      <c r="K44" s="298">
        <v>2599.7350000000001</v>
      </c>
      <c r="L44" s="342">
        <v>9.5516981174371569</v>
      </c>
      <c r="M44" s="311">
        <v>1142.3630000000001</v>
      </c>
      <c r="N44" s="342">
        <v>4.1971610631583074</v>
      </c>
      <c r="O44" s="313">
        <v>613.28200000000004</v>
      </c>
      <c r="P44" s="342">
        <v>2.2532621689741821</v>
      </c>
      <c r="Q44" s="313">
        <v>844.09</v>
      </c>
      <c r="R44" s="342">
        <v>3.1012748853046679</v>
      </c>
      <c r="S44" s="305">
        <v>1351.5329999999999</v>
      </c>
      <c r="T44" s="342">
        <v>4.9656735058589403</v>
      </c>
      <c r="U44" s="305">
        <v>7.5339999999999998</v>
      </c>
      <c r="V44" s="342">
        <v>2.7680703462765063E-2</v>
      </c>
      <c r="W44" s="305">
        <v>0</v>
      </c>
      <c r="X44" s="342">
        <v>0</v>
      </c>
      <c r="Y44" s="305">
        <v>1343.999</v>
      </c>
      <c r="Z44" s="342">
        <v>4.9379928023961757</v>
      </c>
      <c r="AA44" s="298">
        <v>-306.99200000000002</v>
      </c>
      <c r="AB44" s="342">
        <v>-1.1279206951740341</v>
      </c>
      <c r="AC44" s="317">
        <v>5321.9629999999997</v>
      </c>
      <c r="AD44" s="345">
        <v>20.078084288112958</v>
      </c>
      <c r="AE44" s="298">
        <v>330.75400000000002</v>
      </c>
      <c r="AF44" s="342">
        <v>1.2478303007049305</v>
      </c>
      <c r="AG44" s="298">
        <v>12545.216</v>
      </c>
      <c r="AH44" s="342">
        <v>47.329134806195249</v>
      </c>
      <c r="AI44" s="109" t="s">
        <v>69</v>
      </c>
    </row>
    <row r="45" spans="1:35" ht="30" customHeight="1">
      <c r="A45" s="109" t="s">
        <v>70</v>
      </c>
      <c r="B45" s="501">
        <v>990219.55700000003</v>
      </c>
      <c r="C45" s="298">
        <v>2459.1480000000001</v>
      </c>
      <c r="D45" s="342">
        <v>24.834371151487975</v>
      </c>
      <c r="E45" s="308">
        <v>1900.8440000000001</v>
      </c>
      <c r="F45" s="342">
        <v>19.196187214872388</v>
      </c>
      <c r="G45" s="308">
        <v>347.98899999999998</v>
      </c>
      <c r="H45" s="342">
        <v>3.5142610296879844</v>
      </c>
      <c r="I45" s="305">
        <v>210.315</v>
      </c>
      <c r="J45" s="348">
        <v>2.1239229069275996</v>
      </c>
      <c r="K45" s="298">
        <v>1172.211</v>
      </c>
      <c r="L45" s="342">
        <v>11.259370441952429</v>
      </c>
      <c r="M45" s="311">
        <v>602.87300000000005</v>
      </c>
      <c r="N45" s="342">
        <v>5.7907411178117139</v>
      </c>
      <c r="O45" s="313">
        <v>147.66499999999999</v>
      </c>
      <c r="P45" s="342">
        <v>1.4183580740249881</v>
      </c>
      <c r="Q45" s="313">
        <v>421.673</v>
      </c>
      <c r="R45" s="342">
        <v>4.0502712501157276</v>
      </c>
      <c r="S45" s="305">
        <v>667.82100000000003</v>
      </c>
      <c r="T45" s="342">
        <v>6.4145823814271603</v>
      </c>
      <c r="U45" s="305">
        <v>230.93899999999999</v>
      </c>
      <c r="V45" s="342">
        <v>2.2182250042816967</v>
      </c>
      <c r="W45" s="305">
        <v>0.82</v>
      </c>
      <c r="X45" s="342">
        <v>7.8762985182710202E-3</v>
      </c>
      <c r="Y45" s="305">
        <v>436.06200000000001</v>
      </c>
      <c r="Z45" s="342">
        <v>4.1884810786271931</v>
      </c>
      <c r="AA45" s="298">
        <v>-96.35</v>
      </c>
      <c r="AB45" s="342">
        <v>-0.9254650758968449</v>
      </c>
      <c r="AC45" s="317">
        <v>2919.4670000000001</v>
      </c>
      <c r="AD45" s="345">
        <v>29.483027065683377</v>
      </c>
      <c r="AE45" s="298">
        <v>563.43600000000004</v>
      </c>
      <c r="AF45" s="342">
        <v>5.690010826558539</v>
      </c>
      <c r="AG45" s="298">
        <v>7731.2359999999999</v>
      </c>
      <c r="AH45" s="342">
        <v>78.075977649065962</v>
      </c>
      <c r="AI45" s="109" t="s">
        <v>70</v>
      </c>
    </row>
    <row r="46" spans="1:35" ht="30" customHeight="1">
      <c r="A46" s="109" t="s">
        <v>71</v>
      </c>
      <c r="B46" s="501">
        <v>726421.60800000001</v>
      </c>
      <c r="C46" s="298">
        <v>1363.5820000000001</v>
      </c>
      <c r="D46" s="342">
        <v>18.771220252578171</v>
      </c>
      <c r="E46" s="308">
        <v>1062.3779999999999</v>
      </c>
      <c r="F46" s="342">
        <v>14.624812757497157</v>
      </c>
      <c r="G46" s="308">
        <v>141.29</v>
      </c>
      <c r="H46" s="342">
        <v>1.9450137281709274</v>
      </c>
      <c r="I46" s="305">
        <v>159.91399999999999</v>
      </c>
      <c r="J46" s="348">
        <v>2.2013937669100834</v>
      </c>
      <c r="K46" s="298">
        <v>807.11900000000003</v>
      </c>
      <c r="L46" s="342">
        <v>10.855163404994222</v>
      </c>
      <c r="M46" s="311">
        <v>278.77</v>
      </c>
      <c r="N46" s="342">
        <v>3.7492537065912694</v>
      </c>
      <c r="O46" s="313">
        <v>81.536000000000001</v>
      </c>
      <c r="P46" s="342">
        <v>1.0965998860014556</v>
      </c>
      <c r="Q46" s="313">
        <v>446.81299999999999</v>
      </c>
      <c r="R46" s="342">
        <v>6.0093098124014954</v>
      </c>
      <c r="S46" s="305">
        <v>32.610999999999997</v>
      </c>
      <c r="T46" s="342">
        <v>0.43859422687393868</v>
      </c>
      <c r="U46" s="305">
        <v>32.116999999999997</v>
      </c>
      <c r="V46" s="342">
        <v>0.43195028623808801</v>
      </c>
      <c r="W46" s="305">
        <v>0.49399999999999999</v>
      </c>
      <c r="X46" s="342">
        <v>6.6439406358506561E-3</v>
      </c>
      <c r="Y46" s="305">
        <v>0</v>
      </c>
      <c r="Z46" s="342">
        <v>0</v>
      </c>
      <c r="AA46" s="298">
        <v>-148.05699999999999</v>
      </c>
      <c r="AB46" s="342">
        <v>-1.9912589447816607</v>
      </c>
      <c r="AC46" s="317">
        <v>1653.748</v>
      </c>
      <c r="AD46" s="345">
        <v>22.765677421864357</v>
      </c>
      <c r="AE46" s="298">
        <v>658.97799999999995</v>
      </c>
      <c r="AF46" s="342">
        <v>9.0715638513880759</v>
      </c>
      <c r="AG46" s="298">
        <v>8163.0879999999997</v>
      </c>
      <c r="AH46" s="342">
        <v>112.37397002100191</v>
      </c>
      <c r="AI46" s="109" t="s">
        <v>71</v>
      </c>
    </row>
    <row r="47" spans="1:35" ht="30" customHeight="1">
      <c r="A47" s="109" t="s">
        <v>72</v>
      </c>
      <c r="B47" s="501">
        <v>998726.005</v>
      </c>
      <c r="C47" s="298">
        <v>3183.1239999999998</v>
      </c>
      <c r="D47" s="342">
        <v>31.87184457062375</v>
      </c>
      <c r="E47" s="308">
        <v>2530.2660000000001</v>
      </c>
      <c r="F47" s="342">
        <v>25.334936582531462</v>
      </c>
      <c r="G47" s="308">
        <v>263.41800000000001</v>
      </c>
      <c r="H47" s="342">
        <v>2.6375402130437169</v>
      </c>
      <c r="I47" s="305">
        <v>389.44</v>
      </c>
      <c r="J47" s="348">
        <v>3.8993677750485727</v>
      </c>
      <c r="K47" s="298">
        <v>690.52300000000002</v>
      </c>
      <c r="L47" s="342">
        <v>6.9138382171582622</v>
      </c>
      <c r="M47" s="311">
        <v>404.90699999999998</v>
      </c>
      <c r="N47" s="342">
        <v>4.0541176629813922</v>
      </c>
      <c r="O47" s="313">
        <v>169.87</v>
      </c>
      <c r="P47" s="342">
        <v>1.7008176381506104</v>
      </c>
      <c r="Q47" s="313">
        <v>115.746</v>
      </c>
      <c r="R47" s="342">
        <v>1.1589029160262585</v>
      </c>
      <c r="S47" s="305">
        <v>367.96199999999999</v>
      </c>
      <c r="T47" s="342">
        <v>3.6842070981878781</v>
      </c>
      <c r="U47" s="305">
        <v>207.56399999999999</v>
      </c>
      <c r="V47" s="342">
        <v>2.0782275401488977</v>
      </c>
      <c r="W47" s="305">
        <v>0</v>
      </c>
      <c r="X47" s="342">
        <v>0</v>
      </c>
      <c r="Y47" s="305">
        <v>160.398</v>
      </c>
      <c r="Z47" s="342">
        <v>1.6059795580389804</v>
      </c>
      <c r="AA47" s="298">
        <v>-173.946</v>
      </c>
      <c r="AB47" s="342">
        <v>-1.7416284504959443</v>
      </c>
      <c r="AC47" s="317">
        <v>974.74300000000005</v>
      </c>
      <c r="AD47" s="345">
        <v>9.7598640179595613</v>
      </c>
      <c r="AE47" s="298">
        <v>307.16800000000001</v>
      </c>
      <c r="AF47" s="342">
        <v>3.0755982968521982</v>
      </c>
      <c r="AG47" s="298">
        <v>13507.272000000001</v>
      </c>
      <c r="AH47" s="342">
        <v>135.24502148114189</v>
      </c>
      <c r="AI47" s="109" t="s">
        <v>72</v>
      </c>
    </row>
    <row r="48" spans="1:35" ht="30" customHeight="1">
      <c r="A48" s="109" t="s">
        <v>73</v>
      </c>
      <c r="B48" s="501">
        <v>1109090.7549999999</v>
      </c>
      <c r="C48" s="298">
        <v>3286.203</v>
      </c>
      <c r="D48" s="342">
        <v>29.629703296913696</v>
      </c>
      <c r="E48" s="308">
        <v>2775.8139999999999</v>
      </c>
      <c r="F48" s="342">
        <v>25.027834624768829</v>
      </c>
      <c r="G48" s="308">
        <v>268.62799999999999</v>
      </c>
      <c r="H48" s="342">
        <v>2.4220560742118891</v>
      </c>
      <c r="I48" s="305">
        <v>241.761</v>
      </c>
      <c r="J48" s="348">
        <v>2.1798125979329801</v>
      </c>
      <c r="K48" s="298">
        <v>711.30499999999995</v>
      </c>
      <c r="L48" s="342">
        <v>6.338525207519119</v>
      </c>
      <c r="M48" s="311">
        <v>300.65899999999999</v>
      </c>
      <c r="N48" s="342">
        <v>2.679208849041538</v>
      </c>
      <c r="O48" s="313">
        <v>193.017</v>
      </c>
      <c r="P48" s="342">
        <v>1.7199979192887973</v>
      </c>
      <c r="Q48" s="313">
        <v>217.62899999999999</v>
      </c>
      <c r="R48" s="342">
        <v>1.939318439188785</v>
      </c>
      <c r="S48" s="305">
        <v>1.2889999999999999</v>
      </c>
      <c r="T48" s="342">
        <v>1.1486435484766935E-2</v>
      </c>
      <c r="U48" s="305">
        <v>0.83699999999999997</v>
      </c>
      <c r="V48" s="342">
        <v>7.4586086119083983E-3</v>
      </c>
      <c r="W48" s="305">
        <v>0</v>
      </c>
      <c r="X48" s="342">
        <v>0</v>
      </c>
      <c r="Y48" s="305">
        <v>0.45200000000000001</v>
      </c>
      <c r="Z48" s="342">
        <v>4.027826872858538E-3</v>
      </c>
      <c r="AA48" s="298">
        <v>-399.779</v>
      </c>
      <c r="AB48" s="342">
        <v>-3.5624792022223746</v>
      </c>
      <c r="AC48" s="317">
        <v>2881.8119999999999</v>
      </c>
      <c r="AD48" s="345">
        <v>25.983554429682361</v>
      </c>
      <c r="AE48" s="298">
        <v>866.15300000000002</v>
      </c>
      <c r="AF48" s="342">
        <v>7.8095773145273411</v>
      </c>
      <c r="AG48" s="298">
        <v>28861.218000000001</v>
      </c>
      <c r="AH48" s="342">
        <v>260.22413287540212</v>
      </c>
      <c r="AI48" s="109" t="s">
        <v>73</v>
      </c>
    </row>
    <row r="49" spans="1:35" ht="30" customHeight="1">
      <c r="A49" s="109" t="s">
        <v>74</v>
      </c>
      <c r="B49" s="501">
        <v>615868.049</v>
      </c>
      <c r="C49" s="298">
        <v>2098.25</v>
      </c>
      <c r="D49" s="342">
        <v>34.069797960894057</v>
      </c>
      <c r="E49" s="308">
        <v>1794.66</v>
      </c>
      <c r="F49" s="342">
        <v>29.140332948170201</v>
      </c>
      <c r="G49" s="308">
        <v>155.876</v>
      </c>
      <c r="H49" s="342">
        <v>2.5309967005610972</v>
      </c>
      <c r="I49" s="305">
        <v>147.714</v>
      </c>
      <c r="J49" s="348">
        <v>2.3984683121627568</v>
      </c>
      <c r="K49" s="298">
        <v>566.90300000000002</v>
      </c>
      <c r="L49" s="342">
        <v>8.7782947493473795</v>
      </c>
      <c r="M49" s="311">
        <v>273.54500000000002</v>
      </c>
      <c r="N49" s="342">
        <v>4.2357486857720437</v>
      </c>
      <c r="O49" s="313">
        <v>125.24299999999999</v>
      </c>
      <c r="P49" s="342">
        <v>1.9393440664320238</v>
      </c>
      <c r="Q49" s="313">
        <v>168.11500000000001</v>
      </c>
      <c r="R49" s="342">
        <v>2.6032019971433114</v>
      </c>
      <c r="S49" s="305">
        <v>0</v>
      </c>
      <c r="T49" s="342">
        <v>0</v>
      </c>
      <c r="U49" s="305">
        <v>0</v>
      </c>
      <c r="V49" s="342">
        <v>0</v>
      </c>
      <c r="W49" s="305">
        <v>0</v>
      </c>
      <c r="X49" s="342">
        <v>0</v>
      </c>
      <c r="Y49" s="305">
        <v>0</v>
      </c>
      <c r="Z49" s="342">
        <v>0</v>
      </c>
      <c r="AA49" s="298">
        <v>-74.322999999999993</v>
      </c>
      <c r="AB49" s="342">
        <v>-1.1508656695338446</v>
      </c>
      <c r="AC49" s="317">
        <v>958.82</v>
      </c>
      <c r="AD49" s="345">
        <v>15.568594629269363</v>
      </c>
      <c r="AE49" s="298">
        <v>123.878</v>
      </c>
      <c r="AF49" s="342">
        <v>2.0114373557963225</v>
      </c>
      <c r="AG49" s="298">
        <v>3585.9140000000002</v>
      </c>
      <c r="AH49" s="342">
        <v>58.225361842078613</v>
      </c>
      <c r="AI49" s="109" t="s">
        <v>74</v>
      </c>
    </row>
    <row r="50" spans="1:35" ht="30" customHeight="1">
      <c r="A50" s="109" t="s">
        <v>75</v>
      </c>
      <c r="B50" s="501">
        <v>5954828.4019999998</v>
      </c>
      <c r="C50" s="298">
        <v>20368.585999999999</v>
      </c>
      <c r="D50" s="342">
        <v>34.205160291703734</v>
      </c>
      <c r="E50" s="308">
        <v>17097.696</v>
      </c>
      <c r="F50" s="342">
        <v>28.71232358980745</v>
      </c>
      <c r="G50" s="308">
        <v>1638.0409999999999</v>
      </c>
      <c r="H50" s="342">
        <v>2.7507778384509693</v>
      </c>
      <c r="I50" s="305">
        <v>1632.8489999999999</v>
      </c>
      <c r="J50" s="348">
        <v>2.7420588634453149</v>
      </c>
      <c r="K50" s="298">
        <v>5510.4459999999999</v>
      </c>
      <c r="L50" s="342">
        <v>9.0567933904887479</v>
      </c>
      <c r="M50" s="311">
        <v>2841.3980000000001</v>
      </c>
      <c r="N50" s="342">
        <v>4.6700311782654165</v>
      </c>
      <c r="O50" s="313">
        <v>993.68700000000001</v>
      </c>
      <c r="P50" s="342">
        <v>1.6331922776876124</v>
      </c>
      <c r="Q50" s="313">
        <v>1675.3610000000001</v>
      </c>
      <c r="R50" s="342">
        <v>2.7535699345357201</v>
      </c>
      <c r="S50" s="305">
        <v>2054.5129999999999</v>
      </c>
      <c r="T50" s="342">
        <v>3.3767320756020851</v>
      </c>
      <c r="U50" s="305">
        <v>939.822</v>
      </c>
      <c r="V50" s="342">
        <v>1.544661480728768</v>
      </c>
      <c r="W50" s="305">
        <v>15.510999999999999</v>
      </c>
      <c r="X50" s="342">
        <v>2.5493385159725903E-2</v>
      </c>
      <c r="Y50" s="305">
        <v>1099.18</v>
      </c>
      <c r="Z50" s="342">
        <v>1.8065772097135919</v>
      </c>
      <c r="AA50" s="298">
        <v>-1235.915</v>
      </c>
      <c r="AB50" s="342">
        <v>-2.0313104970461375</v>
      </c>
      <c r="AC50" s="317">
        <v>14131.196</v>
      </c>
      <c r="AD50" s="345">
        <v>23.730651911403307</v>
      </c>
      <c r="AE50" s="298">
        <v>2628.1089999999999</v>
      </c>
      <c r="AF50" s="342">
        <v>4.4134084520677677</v>
      </c>
      <c r="AG50" s="298">
        <v>57021.434000000001</v>
      </c>
      <c r="AH50" s="342">
        <v>95.756636716599047</v>
      </c>
      <c r="AI50" s="109" t="s">
        <v>75</v>
      </c>
    </row>
    <row r="51" spans="1:35" ht="30" customHeight="1">
      <c r="A51" s="109" t="s">
        <v>76</v>
      </c>
      <c r="B51" s="501">
        <v>775914.25600000005</v>
      </c>
      <c r="C51" s="298">
        <v>1153.652</v>
      </c>
      <c r="D51" s="342">
        <v>14.868292354200539</v>
      </c>
      <c r="E51" s="308">
        <v>885.72699999999998</v>
      </c>
      <c r="F51" s="342">
        <v>11.415269060348336</v>
      </c>
      <c r="G51" s="308">
        <v>150.524</v>
      </c>
      <c r="H51" s="342">
        <v>1.9399566232483294</v>
      </c>
      <c r="I51" s="305">
        <v>117.401</v>
      </c>
      <c r="J51" s="348">
        <v>1.5130666706038713</v>
      </c>
      <c r="K51" s="298">
        <v>461.00200000000001</v>
      </c>
      <c r="L51" s="342">
        <v>5.708454980614114</v>
      </c>
      <c r="M51" s="311">
        <v>218.07599999999999</v>
      </c>
      <c r="N51" s="342">
        <v>2.7003722941601196</v>
      </c>
      <c r="O51" s="313">
        <v>126.71299999999999</v>
      </c>
      <c r="P51" s="342">
        <v>1.5690505810355619</v>
      </c>
      <c r="Q51" s="313">
        <v>116.21299999999999</v>
      </c>
      <c r="R51" s="342">
        <v>1.4390321054184319</v>
      </c>
      <c r="S51" s="305">
        <v>227.82900000000001</v>
      </c>
      <c r="T51" s="342">
        <v>2.8211408839404877</v>
      </c>
      <c r="U51" s="305">
        <v>115.589</v>
      </c>
      <c r="V51" s="342">
        <v>1.4313052931531853</v>
      </c>
      <c r="W51" s="305">
        <v>0</v>
      </c>
      <c r="X51" s="342">
        <v>0</v>
      </c>
      <c r="Y51" s="305">
        <v>112.24</v>
      </c>
      <c r="Z51" s="342">
        <v>1.3898355907873023</v>
      </c>
      <c r="AA51" s="298">
        <v>-93.685000000000002</v>
      </c>
      <c r="AB51" s="342">
        <v>-1.1600743703038885</v>
      </c>
      <c r="AC51" s="317">
        <v>1625.403</v>
      </c>
      <c r="AD51" s="345">
        <v>20.948229619846035</v>
      </c>
      <c r="AE51" s="298">
        <v>512.39099999999996</v>
      </c>
      <c r="AF51" s="342">
        <v>6.603706479649988</v>
      </c>
      <c r="AG51" s="298">
        <v>4433.1120000000001</v>
      </c>
      <c r="AH51" s="342">
        <v>57.134044976227372</v>
      </c>
      <c r="AI51" s="109" t="s">
        <v>76</v>
      </c>
    </row>
    <row r="52" spans="1:35" ht="30" customHeight="1">
      <c r="A52" s="109" t="s">
        <v>77</v>
      </c>
      <c r="B52" s="501">
        <v>1199967.581</v>
      </c>
      <c r="C52" s="298">
        <v>3307.74</v>
      </c>
      <c r="D52" s="342">
        <v>27.565244698056556</v>
      </c>
      <c r="E52" s="308">
        <v>2690.252</v>
      </c>
      <c r="F52" s="342">
        <v>22.419372344693372</v>
      </c>
      <c r="G52" s="308">
        <v>327.77300000000002</v>
      </c>
      <c r="H52" s="342">
        <v>2.731515460833104</v>
      </c>
      <c r="I52" s="305">
        <v>289.71499999999997</v>
      </c>
      <c r="J52" s="348">
        <v>2.4143568925300825</v>
      </c>
      <c r="K52" s="298">
        <v>872.10799999999995</v>
      </c>
      <c r="L52" s="342">
        <v>6.9769205167772101</v>
      </c>
      <c r="M52" s="311">
        <v>379.10500000000002</v>
      </c>
      <c r="N52" s="342">
        <v>3.0328645678205275</v>
      </c>
      <c r="O52" s="313">
        <v>157.744</v>
      </c>
      <c r="P52" s="342">
        <v>1.2619622225670495</v>
      </c>
      <c r="Q52" s="313">
        <v>335.25900000000001</v>
      </c>
      <c r="R52" s="342">
        <v>2.6820937263896343</v>
      </c>
      <c r="S52" s="305">
        <v>1025.8679999999999</v>
      </c>
      <c r="T52" s="342">
        <v>8.2070104811619693</v>
      </c>
      <c r="U52" s="305">
        <v>585.74</v>
      </c>
      <c r="V52" s="342">
        <v>4.6859579587586442</v>
      </c>
      <c r="W52" s="305">
        <v>10.532</v>
      </c>
      <c r="X52" s="342">
        <v>8.4256682524065346E-2</v>
      </c>
      <c r="Y52" s="305">
        <v>429.596</v>
      </c>
      <c r="Z52" s="342">
        <v>3.4367958398792608</v>
      </c>
      <c r="AA52" s="298">
        <v>-132.92099999999999</v>
      </c>
      <c r="AB52" s="342">
        <v>-1.063376613917707</v>
      </c>
      <c r="AC52" s="317">
        <v>2414.2379999999998</v>
      </c>
      <c r="AD52" s="345">
        <v>20.119193536779388</v>
      </c>
      <c r="AE52" s="298">
        <v>312.87700000000001</v>
      </c>
      <c r="AF52" s="342">
        <v>2.6073787738437244</v>
      </c>
      <c r="AG52" s="298">
        <v>10915.597</v>
      </c>
      <c r="AH52" s="342">
        <v>90.965765849302556</v>
      </c>
      <c r="AI52" s="109" t="s">
        <v>77</v>
      </c>
    </row>
    <row r="53" spans="1:35" ht="30" customHeight="1">
      <c r="A53" s="109" t="s">
        <v>78</v>
      </c>
      <c r="B53" s="501">
        <v>1801722.2069999999</v>
      </c>
      <c r="C53" s="298">
        <v>6013.2330000000002</v>
      </c>
      <c r="D53" s="342">
        <v>33.374917490818277</v>
      </c>
      <c r="E53" s="308">
        <v>5059.6750000000002</v>
      </c>
      <c r="F53" s="342">
        <v>28.082436794874894</v>
      </c>
      <c r="G53" s="308">
        <v>569.43200000000002</v>
      </c>
      <c r="H53" s="342">
        <v>3.1604872148861736</v>
      </c>
      <c r="I53" s="305">
        <v>384.12599999999998</v>
      </c>
      <c r="J53" s="348">
        <v>2.1319934810572048</v>
      </c>
      <c r="K53" s="298">
        <v>2136.7460000000001</v>
      </c>
      <c r="L53" s="342">
        <v>11.657112514340557</v>
      </c>
      <c r="M53" s="311">
        <v>858.976</v>
      </c>
      <c r="N53" s="342">
        <v>4.6861816421409905</v>
      </c>
      <c r="O53" s="313">
        <v>709.44899999999996</v>
      </c>
      <c r="P53" s="342">
        <v>3.8704304658515296</v>
      </c>
      <c r="Q53" s="313">
        <v>568.32100000000003</v>
      </c>
      <c r="R53" s="342">
        <v>3.1005004063480355</v>
      </c>
      <c r="S53" s="305">
        <v>864.57899999999995</v>
      </c>
      <c r="T53" s="342">
        <v>4.7167490569941597</v>
      </c>
      <c r="U53" s="305">
        <v>578.40899999999999</v>
      </c>
      <c r="V53" s="342">
        <v>3.1555359374989851</v>
      </c>
      <c r="W53" s="305">
        <v>0</v>
      </c>
      <c r="X53" s="342">
        <v>0</v>
      </c>
      <c r="Y53" s="305">
        <v>286.17</v>
      </c>
      <c r="Z53" s="342">
        <v>1.5612131194951748</v>
      </c>
      <c r="AA53" s="298">
        <v>-187.136</v>
      </c>
      <c r="AB53" s="342">
        <v>-1.0209287428096903</v>
      </c>
      <c r="AC53" s="317">
        <v>3853.9070000000002</v>
      </c>
      <c r="AD53" s="345">
        <v>21.3901287613979</v>
      </c>
      <c r="AE53" s="298">
        <v>446.67700000000002</v>
      </c>
      <c r="AF53" s="342">
        <v>2.4791668674814753</v>
      </c>
      <c r="AG53" s="298">
        <v>25519.805</v>
      </c>
      <c r="AH53" s="342">
        <v>141.64117476518399</v>
      </c>
      <c r="AI53" s="109" t="s">
        <v>78</v>
      </c>
    </row>
    <row r="54" spans="1:35" ht="30" customHeight="1">
      <c r="A54" s="109" t="s">
        <v>79</v>
      </c>
      <c r="B54" s="501">
        <v>1119434.1370000001</v>
      </c>
      <c r="C54" s="298">
        <v>3186.9169999999999</v>
      </c>
      <c r="D54" s="342">
        <v>28.468999601358409</v>
      </c>
      <c r="E54" s="308">
        <v>2584.2570000000001</v>
      </c>
      <c r="F54" s="342">
        <v>23.08538675554076</v>
      </c>
      <c r="G54" s="308">
        <v>329.815</v>
      </c>
      <c r="H54" s="342">
        <v>2.9462653415580085</v>
      </c>
      <c r="I54" s="305">
        <v>272.84500000000003</v>
      </c>
      <c r="J54" s="348">
        <v>2.4373475042596455</v>
      </c>
      <c r="K54" s="298">
        <v>658.053</v>
      </c>
      <c r="L54" s="342">
        <v>5.5754220389621585</v>
      </c>
      <c r="M54" s="311">
        <v>334.53500000000003</v>
      </c>
      <c r="N54" s="342">
        <v>2.8343823549230924</v>
      </c>
      <c r="O54" s="313">
        <v>81.347999999999999</v>
      </c>
      <c r="P54" s="342">
        <v>0.68922933566976163</v>
      </c>
      <c r="Q54" s="313">
        <v>242.17</v>
      </c>
      <c r="R54" s="342">
        <v>2.0518103483693046</v>
      </c>
      <c r="S54" s="305">
        <v>1036.616</v>
      </c>
      <c r="T54" s="342">
        <v>8.7828361732881657</v>
      </c>
      <c r="U54" s="305">
        <v>819.053</v>
      </c>
      <c r="V54" s="342">
        <v>6.9395111750543998</v>
      </c>
      <c r="W54" s="305">
        <v>1.615</v>
      </c>
      <c r="X54" s="342">
        <v>1.3683254377571239E-2</v>
      </c>
      <c r="Y54" s="305">
        <v>215.94800000000001</v>
      </c>
      <c r="Z54" s="342">
        <v>1.8296417438561945</v>
      </c>
      <c r="AA54" s="298">
        <v>-114.30500000000001</v>
      </c>
      <c r="AB54" s="342">
        <v>-0.96846092360884239</v>
      </c>
      <c r="AC54" s="317">
        <v>4119.4440000000004</v>
      </c>
      <c r="AD54" s="345">
        <v>36.799342309140243</v>
      </c>
      <c r="AE54" s="298">
        <v>135.03399999999999</v>
      </c>
      <c r="AF54" s="342">
        <v>1.2062701639766054</v>
      </c>
      <c r="AG54" s="298">
        <v>9512.9230000000007</v>
      </c>
      <c r="AH54" s="342">
        <v>84.979747227415487</v>
      </c>
      <c r="AI54" s="109" t="s">
        <v>79</v>
      </c>
    </row>
    <row r="55" spans="1:35" ht="30" customHeight="1">
      <c r="A55" s="109" t="s">
        <v>80</v>
      </c>
      <c r="B55" s="501">
        <v>998743.94900000002</v>
      </c>
      <c r="C55" s="298">
        <v>2299.0149999999999</v>
      </c>
      <c r="D55" s="342">
        <v>23.019063117247477</v>
      </c>
      <c r="E55" s="308">
        <v>1837.2539999999999</v>
      </c>
      <c r="F55" s="342">
        <v>18.395645869389892</v>
      </c>
      <c r="G55" s="308">
        <v>312.62400000000002</v>
      </c>
      <c r="H55" s="342">
        <v>3.1301716552377332</v>
      </c>
      <c r="I55" s="305">
        <v>149.137</v>
      </c>
      <c r="J55" s="348">
        <v>1.4932455926198556</v>
      </c>
      <c r="K55" s="298">
        <v>853.73500000000001</v>
      </c>
      <c r="L55" s="342">
        <v>8.2501676243668705</v>
      </c>
      <c r="M55" s="311">
        <v>360.73</v>
      </c>
      <c r="N55" s="342">
        <v>3.4859563765546233</v>
      </c>
      <c r="O55" s="313">
        <v>255.791</v>
      </c>
      <c r="P55" s="342">
        <v>2.4718661256764993</v>
      </c>
      <c r="Q55" s="313">
        <v>237.214</v>
      </c>
      <c r="R55" s="342">
        <v>2.2923451221357478</v>
      </c>
      <c r="S55" s="305">
        <v>450.9</v>
      </c>
      <c r="T55" s="342">
        <v>4.3573246754871491</v>
      </c>
      <c r="U55" s="305">
        <v>304.31200000000001</v>
      </c>
      <c r="V55" s="342">
        <v>2.9407544614035164</v>
      </c>
      <c r="W55" s="305">
        <v>22.099</v>
      </c>
      <c r="X55" s="342">
        <v>0.21355626081967291</v>
      </c>
      <c r="Y55" s="305">
        <v>124.489</v>
      </c>
      <c r="Z55" s="342">
        <v>1.2030139532639605</v>
      </c>
      <c r="AA55" s="298">
        <v>-38.97</v>
      </c>
      <c r="AB55" s="342">
        <v>-0.37659113462793131</v>
      </c>
      <c r="AC55" s="317">
        <v>4634.2020000000002</v>
      </c>
      <c r="AD55" s="345">
        <v>46.400301144653042</v>
      </c>
      <c r="AE55" s="298">
        <v>557.57000000000005</v>
      </c>
      <c r="AF55" s="342">
        <v>5.5827121712053547</v>
      </c>
      <c r="AG55" s="298">
        <v>8357.8029999999999</v>
      </c>
      <c r="AH55" s="342">
        <v>83.683140292046957</v>
      </c>
      <c r="AI55" s="109" t="s">
        <v>80</v>
      </c>
    </row>
    <row r="56" spans="1:35" ht="30" customHeight="1">
      <c r="A56" s="109" t="s">
        <v>81</v>
      </c>
      <c r="B56" s="501">
        <v>1600638.0349999999</v>
      </c>
      <c r="C56" s="298">
        <v>5403.1360000000004</v>
      </c>
      <c r="D56" s="342">
        <v>33.756139001157756</v>
      </c>
      <c r="E56" s="308">
        <v>4682.1170000000002</v>
      </c>
      <c r="F56" s="342">
        <v>29.251566547960984</v>
      </c>
      <c r="G56" s="308">
        <v>427.59399999999999</v>
      </c>
      <c r="H56" s="342">
        <v>2.671397221920945</v>
      </c>
      <c r="I56" s="305">
        <v>293.42500000000001</v>
      </c>
      <c r="J56" s="348">
        <v>1.8331752312758209</v>
      </c>
      <c r="K56" s="298">
        <v>1195.473</v>
      </c>
      <c r="L56" s="342">
        <v>7.255914845172085</v>
      </c>
      <c r="M56" s="311">
        <v>422.48099999999999</v>
      </c>
      <c r="N56" s="342">
        <v>2.5642454155829095</v>
      </c>
      <c r="O56" s="313">
        <v>288.39800000000002</v>
      </c>
      <c r="P56" s="342">
        <v>1.7504296036112394</v>
      </c>
      <c r="Q56" s="313">
        <v>484.59399999999999</v>
      </c>
      <c r="R56" s="342">
        <v>2.9412398259779362</v>
      </c>
      <c r="S56" s="305">
        <v>1114.9849999999999</v>
      </c>
      <c r="T56" s="342">
        <v>6.7673935033615962</v>
      </c>
      <c r="U56" s="305">
        <v>692.32</v>
      </c>
      <c r="V56" s="342">
        <v>4.2020313010913153</v>
      </c>
      <c r="W56" s="305">
        <v>49.89</v>
      </c>
      <c r="X56" s="342">
        <v>0.3028069990921044</v>
      </c>
      <c r="Y56" s="305">
        <v>372.77499999999998</v>
      </c>
      <c r="Z56" s="342">
        <v>2.2625552031781764</v>
      </c>
      <c r="AA56" s="298">
        <v>-56.860999999999997</v>
      </c>
      <c r="AB56" s="342">
        <v>-0.34511743386201943</v>
      </c>
      <c r="AC56" s="317">
        <v>5060.402</v>
      </c>
      <c r="AD56" s="345">
        <v>31.614905364909692</v>
      </c>
      <c r="AE56" s="298">
        <v>345.78800000000001</v>
      </c>
      <c r="AF56" s="342">
        <v>2.1603135277239618</v>
      </c>
      <c r="AG56" s="298">
        <v>18727.759999999998</v>
      </c>
      <c r="AH56" s="342">
        <v>117.00184295570608</v>
      </c>
      <c r="AI56" s="109" t="s">
        <v>81</v>
      </c>
    </row>
    <row r="57" spans="1:35" ht="30" customHeight="1" thickBot="1">
      <c r="A57" s="110" t="s">
        <v>82</v>
      </c>
      <c r="B57" s="299">
        <v>1415328.7860000001</v>
      </c>
      <c r="C57" s="300">
        <v>8294.5910000000003</v>
      </c>
      <c r="D57" s="343">
        <v>58.605400257859237</v>
      </c>
      <c r="E57" s="309">
        <v>7396.2849999999999</v>
      </c>
      <c r="F57" s="343">
        <v>52.258422729487251</v>
      </c>
      <c r="G57" s="309">
        <v>576.05100000000004</v>
      </c>
      <c r="H57" s="343">
        <v>4.0700860866967483</v>
      </c>
      <c r="I57" s="306">
        <v>322.255</v>
      </c>
      <c r="J57" s="349">
        <v>2.2768914416752346</v>
      </c>
      <c r="K57" s="300">
        <v>1139.4829999999999</v>
      </c>
      <c r="L57" s="343">
        <v>7.5163447862374255</v>
      </c>
      <c r="M57" s="311">
        <v>676.53</v>
      </c>
      <c r="N57" s="343">
        <v>4.4625788521927978</v>
      </c>
      <c r="O57" s="312">
        <v>155.55000000000001</v>
      </c>
      <c r="P57" s="343">
        <v>1.0260507892607718</v>
      </c>
      <c r="Q57" s="312">
        <v>307.40300000000002</v>
      </c>
      <c r="R57" s="343">
        <v>2.0277151447838571</v>
      </c>
      <c r="S57" s="306">
        <v>838.15099999999995</v>
      </c>
      <c r="T57" s="343">
        <v>5.5286756352922204</v>
      </c>
      <c r="U57" s="306">
        <v>430.36200000000002</v>
      </c>
      <c r="V57" s="343">
        <v>2.8387866908893873</v>
      </c>
      <c r="W57" s="306">
        <v>0</v>
      </c>
      <c r="X57" s="343">
        <v>0</v>
      </c>
      <c r="Y57" s="306">
        <v>407.78899999999999</v>
      </c>
      <c r="Z57" s="343">
        <v>2.6898889444028335</v>
      </c>
      <c r="AA57" s="300">
        <v>-352.49200000000002</v>
      </c>
      <c r="AB57" s="343">
        <v>-2.3251346500039083</v>
      </c>
      <c r="AC57" s="318">
        <v>6417.4170000000004</v>
      </c>
      <c r="AD57" s="346">
        <v>45.342234705314617</v>
      </c>
      <c r="AE57" s="300">
        <v>1984.0050000000001</v>
      </c>
      <c r="AF57" s="343">
        <v>14.017979565067646</v>
      </c>
      <c r="AG57" s="300">
        <v>13035.402</v>
      </c>
      <c r="AH57" s="343">
        <v>92.101581829905626</v>
      </c>
      <c r="AI57" s="110" t="s">
        <v>102</v>
      </c>
    </row>
    <row r="58" spans="1:35" s="42" customFormat="1" ht="30" customHeight="1">
      <c r="A58" s="243" t="s">
        <v>162</v>
      </c>
      <c r="B58" s="93"/>
      <c r="C58" s="93"/>
      <c r="D58" s="93"/>
      <c r="E58" s="93"/>
      <c r="F58" s="93"/>
      <c r="G58" s="93"/>
      <c r="H58" s="93"/>
      <c r="I58" s="93"/>
      <c r="J58" s="93"/>
      <c r="K58" s="93"/>
      <c r="L58" s="93"/>
      <c r="M58" s="93"/>
      <c r="N58" s="93"/>
      <c r="O58" s="219"/>
      <c r="P58" s="219"/>
    </row>
  </sheetData>
  <mergeCells count="17">
    <mergeCell ref="B5:B8"/>
    <mergeCell ref="A4:A8"/>
    <mergeCell ref="Y8:Z8"/>
    <mergeCell ref="W8:X8"/>
    <mergeCell ref="M8:N8"/>
    <mergeCell ref="C5:D8"/>
    <mergeCell ref="E7:F8"/>
    <mergeCell ref="G7:H8"/>
    <mergeCell ref="AA6:AB6"/>
    <mergeCell ref="AA7:AB8"/>
    <mergeCell ref="AI4:AI8"/>
    <mergeCell ref="I7:J8"/>
    <mergeCell ref="U8:V8"/>
    <mergeCell ref="Q8:R8"/>
    <mergeCell ref="O8:P8"/>
    <mergeCell ref="S7:T8"/>
    <mergeCell ref="K7:L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RowHeight="13.5"/>
  <cols>
    <col min="1" max="1" width="15.5" style="111" customWidth="1"/>
    <col min="2" max="18" width="17.875" style="96" customWidth="1"/>
    <col min="19" max="19" width="18.125" style="42" customWidth="1"/>
    <col min="20" max="16384" width="9" style="96"/>
  </cols>
  <sheetData>
    <row r="1" spans="1:19" s="226" customFormat="1" ht="24">
      <c r="A1" s="223" t="s">
        <v>35</v>
      </c>
      <c r="B1" s="223"/>
      <c r="C1" s="223"/>
      <c r="D1" s="223"/>
      <c r="E1" s="223"/>
      <c r="F1" s="223"/>
      <c r="G1" s="223"/>
      <c r="H1" s="224"/>
      <c r="I1" s="224"/>
      <c r="J1" s="224"/>
      <c r="K1" s="224"/>
      <c r="L1" s="224"/>
      <c r="M1" s="224"/>
      <c r="N1" s="224"/>
      <c r="O1" s="224"/>
      <c r="P1" s="224"/>
      <c r="Q1" s="224"/>
      <c r="R1" s="224"/>
      <c r="S1" s="225"/>
    </row>
    <row r="2" spans="1:19" s="203" customFormat="1" ht="21" customHeight="1">
      <c r="A2" s="201"/>
      <c r="B2" s="201"/>
      <c r="C2" s="201"/>
      <c r="D2" s="201"/>
      <c r="E2" s="201"/>
      <c r="F2" s="201"/>
      <c r="G2" s="201"/>
      <c r="H2" s="201"/>
      <c r="I2" s="201"/>
      <c r="J2" s="201"/>
      <c r="K2" s="201"/>
      <c r="L2" s="201"/>
      <c r="M2" s="201"/>
      <c r="N2" s="201"/>
      <c r="O2" s="201"/>
      <c r="P2" s="201"/>
      <c r="Q2" s="201"/>
      <c r="R2" s="201"/>
      <c r="S2" s="202" t="s">
        <v>105</v>
      </c>
    </row>
    <row r="3" spans="1:19" s="203" customFormat="1" ht="21" customHeight="1" thickBot="1">
      <c r="A3" s="204" t="s">
        <v>202</v>
      </c>
      <c r="B3" s="204"/>
      <c r="C3" s="204"/>
      <c r="D3" s="204"/>
      <c r="E3" s="204"/>
      <c r="F3" s="204"/>
      <c r="G3" s="205"/>
      <c r="H3" s="205"/>
      <c r="I3" s="205"/>
      <c r="J3" s="205"/>
      <c r="K3" s="205"/>
      <c r="L3" s="205"/>
      <c r="M3" s="205"/>
      <c r="N3" s="205"/>
      <c r="O3" s="205"/>
      <c r="P3" s="205"/>
      <c r="Q3" s="205"/>
      <c r="R3" s="205"/>
      <c r="S3" s="181" t="s">
        <v>206</v>
      </c>
    </row>
    <row r="4" spans="1:19" s="53" customFormat="1" ht="24.95" customHeight="1" thickBot="1">
      <c r="A4" s="757" t="s">
        <v>205</v>
      </c>
      <c r="B4" s="116" t="s">
        <v>83</v>
      </c>
      <c r="C4" s="116"/>
      <c r="D4" s="116"/>
      <c r="E4" s="116"/>
      <c r="F4" s="116"/>
      <c r="G4" s="117" t="s">
        <v>84</v>
      </c>
      <c r="H4" s="118"/>
      <c r="I4" s="118"/>
      <c r="J4" s="118"/>
      <c r="K4" s="118"/>
      <c r="L4" s="118"/>
      <c r="M4" s="118"/>
      <c r="N4" s="118"/>
      <c r="O4" s="118"/>
      <c r="P4" s="119"/>
      <c r="Q4" s="119"/>
      <c r="R4" s="120"/>
      <c r="S4" s="757" t="s">
        <v>205</v>
      </c>
    </row>
    <row r="5" spans="1:19" s="53" customFormat="1" ht="24.95" customHeight="1" thickBot="1">
      <c r="A5" s="758"/>
      <c r="B5" s="765" t="s">
        <v>85</v>
      </c>
      <c r="C5" s="772" t="s">
        <v>86</v>
      </c>
      <c r="D5" s="247"/>
      <c r="E5" s="247"/>
      <c r="F5" s="248"/>
      <c r="G5" s="117" t="s">
        <v>87</v>
      </c>
      <c r="H5" s="118"/>
      <c r="I5" s="118"/>
      <c r="J5" s="118"/>
      <c r="K5" s="118"/>
      <c r="L5" s="121"/>
      <c r="M5" s="121"/>
      <c r="N5" s="121"/>
      <c r="O5" s="121"/>
      <c r="P5" s="119" t="s">
        <v>88</v>
      </c>
      <c r="Q5" s="119"/>
      <c r="R5" s="120"/>
      <c r="S5" s="758"/>
    </row>
    <row r="6" spans="1:19" s="53" customFormat="1" ht="24.95" customHeight="1" thickBot="1">
      <c r="A6" s="758"/>
      <c r="B6" s="766"/>
      <c r="C6" s="773"/>
      <c r="D6" s="249"/>
      <c r="E6" s="249"/>
      <c r="F6" s="250"/>
      <c r="G6" s="117" t="s">
        <v>89</v>
      </c>
      <c r="H6" s="118"/>
      <c r="I6" s="118"/>
      <c r="J6" s="118"/>
      <c r="K6" s="118"/>
      <c r="L6" s="361"/>
      <c r="M6" s="361"/>
      <c r="N6" s="361"/>
      <c r="O6" s="245" t="s">
        <v>90</v>
      </c>
      <c r="P6" s="244"/>
      <c r="Q6" s="123"/>
      <c r="R6" s="760" t="s">
        <v>96</v>
      </c>
      <c r="S6" s="758"/>
    </row>
    <row r="7" spans="1:19" s="53" customFormat="1" ht="24.95" customHeight="1">
      <c r="A7" s="758"/>
      <c r="B7" s="766"/>
      <c r="C7" s="773"/>
      <c r="D7" s="768" t="s">
        <v>97</v>
      </c>
      <c r="E7" s="768" t="s">
        <v>124</v>
      </c>
      <c r="F7" s="770" t="s">
        <v>98</v>
      </c>
      <c r="G7" s="755" t="s">
        <v>86</v>
      </c>
      <c r="H7" s="122"/>
      <c r="I7" s="122"/>
      <c r="J7" s="122"/>
      <c r="K7" s="763" t="s">
        <v>92</v>
      </c>
      <c r="L7" s="362"/>
      <c r="M7" s="362"/>
      <c r="N7" s="362"/>
      <c r="O7" s="755" t="s">
        <v>86</v>
      </c>
      <c r="P7" s="123" t="s">
        <v>94</v>
      </c>
      <c r="Q7" s="123" t="s">
        <v>95</v>
      </c>
      <c r="R7" s="761"/>
      <c r="S7" s="758"/>
    </row>
    <row r="8" spans="1:19" s="53" customFormat="1" ht="24.95" customHeight="1" thickBot="1">
      <c r="A8" s="759"/>
      <c r="B8" s="767"/>
      <c r="C8" s="774"/>
      <c r="D8" s="769"/>
      <c r="E8" s="769"/>
      <c r="F8" s="771"/>
      <c r="G8" s="756"/>
      <c r="H8" s="363" t="s">
        <v>97</v>
      </c>
      <c r="I8" s="363" t="s">
        <v>124</v>
      </c>
      <c r="J8" s="363" t="s">
        <v>98</v>
      </c>
      <c r="K8" s="764"/>
      <c r="L8" s="363" t="s">
        <v>97</v>
      </c>
      <c r="M8" s="363" t="s">
        <v>124</v>
      </c>
      <c r="N8" s="363" t="s">
        <v>98</v>
      </c>
      <c r="O8" s="756"/>
      <c r="P8" s="477"/>
      <c r="Q8" s="477"/>
      <c r="R8" s="762"/>
      <c r="S8" s="759"/>
    </row>
    <row r="9" spans="1:19" ht="12" customHeight="1">
      <c r="A9" s="98"/>
      <c r="B9" s="99" t="s">
        <v>108</v>
      </c>
      <c r="C9" s="235" t="s">
        <v>106</v>
      </c>
      <c r="D9" s="102" t="s">
        <v>106</v>
      </c>
      <c r="E9" s="102" t="s">
        <v>106</v>
      </c>
      <c r="F9" s="236" t="s">
        <v>106</v>
      </c>
      <c r="G9" s="103" t="s">
        <v>106</v>
      </c>
      <c r="H9" s="102" t="s">
        <v>106</v>
      </c>
      <c r="I9" s="102" t="s">
        <v>106</v>
      </c>
      <c r="J9" s="103" t="s">
        <v>106</v>
      </c>
      <c r="K9" s="102" t="s">
        <v>106</v>
      </c>
      <c r="L9" s="102" t="s">
        <v>106</v>
      </c>
      <c r="M9" s="102" t="s">
        <v>106</v>
      </c>
      <c r="N9" s="236" t="s">
        <v>106</v>
      </c>
      <c r="O9" s="99" t="s">
        <v>106</v>
      </c>
      <c r="P9" s="124" t="s">
        <v>106</v>
      </c>
      <c r="Q9" s="103" t="s">
        <v>106</v>
      </c>
      <c r="R9" s="99" t="s">
        <v>106</v>
      </c>
      <c r="S9" s="465"/>
    </row>
    <row r="10" spans="1:19" ht="24.95" customHeight="1" thickBot="1">
      <c r="A10" s="106" t="s">
        <v>99</v>
      </c>
      <c r="B10" s="284">
        <v>5.670532648904782</v>
      </c>
      <c r="C10" s="285">
        <v>14.84676063574706</v>
      </c>
      <c r="D10" s="286">
        <v>14.789284381638666</v>
      </c>
      <c r="E10" s="286">
        <v>14.265831746932307</v>
      </c>
      <c r="F10" s="364">
        <v>16.035401821663015</v>
      </c>
      <c r="G10" s="287">
        <v>6.9740508506422856</v>
      </c>
      <c r="H10" s="286">
        <v>2.9569819856455837</v>
      </c>
      <c r="I10" s="286">
        <v>21.557645009640922</v>
      </c>
      <c r="J10" s="286">
        <v>4.9085563556172644</v>
      </c>
      <c r="K10" s="286">
        <v>8.4237565326524617</v>
      </c>
      <c r="L10" s="286">
        <v>-14.182993381303476</v>
      </c>
      <c r="M10" s="286">
        <v>52.949367550030985</v>
      </c>
      <c r="N10" s="364">
        <v>20.076061147281649</v>
      </c>
      <c r="O10" s="284">
        <v>30.499253067654053</v>
      </c>
      <c r="P10" s="284">
        <v>1.5973327800705306</v>
      </c>
      <c r="Q10" s="284">
        <v>-5.4037024621715375</v>
      </c>
      <c r="R10" s="284">
        <v>10.354004061316857</v>
      </c>
      <c r="S10" s="107" t="s">
        <v>99</v>
      </c>
    </row>
    <row r="11" spans="1:19" ht="24.95" customHeight="1">
      <c r="A11" s="108" t="s">
        <v>100</v>
      </c>
      <c r="B11" s="508">
        <v>3.3085241712390143</v>
      </c>
      <c r="C11" s="510">
        <v>7.2128072004256722</v>
      </c>
      <c r="D11" s="290">
        <v>9.0558624568747774</v>
      </c>
      <c r="E11" s="290">
        <v>-18.512770995700862</v>
      </c>
      <c r="F11" s="511">
        <v>11.46673006300216</v>
      </c>
      <c r="G11" s="509">
        <v>-19.208982712457242</v>
      </c>
      <c r="H11" s="290">
        <v>-16.595873133656639</v>
      </c>
      <c r="I11" s="290">
        <v>-51.097646554797358</v>
      </c>
      <c r="J11" s="290">
        <v>-0.59247583753793265</v>
      </c>
      <c r="K11" s="290">
        <v>31.715653391954049</v>
      </c>
      <c r="L11" s="290">
        <v>73.545160967305861</v>
      </c>
      <c r="M11" s="290">
        <v>-59.101230514597283</v>
      </c>
      <c r="N11" s="511">
        <v>35.709500903455506</v>
      </c>
      <c r="O11" s="508">
        <v>162.00436450134015</v>
      </c>
      <c r="P11" s="508">
        <v>-4.8807839647955973</v>
      </c>
      <c r="Q11" s="508">
        <v>21.301849652084016</v>
      </c>
      <c r="R11" s="508">
        <v>35.185584891897747</v>
      </c>
      <c r="S11" s="108" t="s">
        <v>100</v>
      </c>
    </row>
    <row r="12" spans="1:19" ht="24.95" customHeight="1">
      <c r="A12" s="109" t="s">
        <v>37</v>
      </c>
      <c r="B12" s="288">
        <v>2.6923594533811155</v>
      </c>
      <c r="C12" s="291">
        <v>8.5104037085440609</v>
      </c>
      <c r="D12" s="292">
        <v>16.496661099170623</v>
      </c>
      <c r="E12" s="292">
        <v>-22.491488680130828</v>
      </c>
      <c r="F12" s="366">
        <v>-5.9576868586389651</v>
      </c>
      <c r="G12" s="291">
        <v>-12.906782807907504</v>
      </c>
      <c r="H12" s="289">
        <v>-47.715015706619525</v>
      </c>
      <c r="I12" s="289">
        <v>236.53267147038144</v>
      </c>
      <c r="J12" s="289">
        <v>-32.474681050710231</v>
      </c>
      <c r="K12" s="289">
        <v>8.5219534806840329</v>
      </c>
      <c r="L12" s="289">
        <v>334.51387761726988</v>
      </c>
      <c r="M12" s="289" t="s">
        <v>22</v>
      </c>
      <c r="N12" s="365">
        <v>-84.168116557367213</v>
      </c>
      <c r="O12" s="288">
        <v>463.5508021390375</v>
      </c>
      <c r="P12" s="288">
        <v>85.134480568056745</v>
      </c>
      <c r="Q12" s="288">
        <v>-34.34417745117166</v>
      </c>
      <c r="R12" s="288">
        <v>0.35331770002812846</v>
      </c>
      <c r="S12" s="109" t="s">
        <v>101</v>
      </c>
    </row>
    <row r="13" spans="1:19" ht="24.95" customHeight="1">
      <c r="A13" s="109" t="s">
        <v>38</v>
      </c>
      <c r="B13" s="288">
        <v>5.5579826273034882</v>
      </c>
      <c r="C13" s="291">
        <v>43.598105015166539</v>
      </c>
      <c r="D13" s="292">
        <v>52.171535918081474</v>
      </c>
      <c r="E13" s="292">
        <v>2.9334816664049441</v>
      </c>
      <c r="F13" s="366">
        <v>39.462905063137754</v>
      </c>
      <c r="G13" s="291">
        <v>63.445372490906635</v>
      </c>
      <c r="H13" s="289">
        <v>42.001581065789907</v>
      </c>
      <c r="I13" s="289">
        <v>148.24725270262587</v>
      </c>
      <c r="J13" s="289">
        <v>40.078765690086669</v>
      </c>
      <c r="K13" s="289">
        <v>-13.385387190824787</v>
      </c>
      <c r="L13" s="289" t="s">
        <v>22</v>
      </c>
      <c r="M13" s="289" t="s">
        <v>22</v>
      </c>
      <c r="N13" s="365">
        <v>96.302952146241239</v>
      </c>
      <c r="O13" s="288">
        <v>78.146915792167903</v>
      </c>
      <c r="P13" s="288">
        <v>26.60020390889504</v>
      </c>
      <c r="Q13" s="288">
        <v>-3.6781240926339365</v>
      </c>
      <c r="R13" s="288">
        <v>16.958102638978673</v>
      </c>
      <c r="S13" s="109" t="s">
        <v>38</v>
      </c>
    </row>
    <row r="14" spans="1:19" ht="24.95" customHeight="1">
      <c r="A14" s="109" t="s">
        <v>39</v>
      </c>
      <c r="B14" s="288">
        <v>4.8358860560562249</v>
      </c>
      <c r="C14" s="291">
        <v>21.525980563541552</v>
      </c>
      <c r="D14" s="292">
        <v>21.80446696243466</v>
      </c>
      <c r="E14" s="292">
        <v>15.436615200275483</v>
      </c>
      <c r="F14" s="366">
        <v>27.651212211228653</v>
      </c>
      <c r="G14" s="291">
        <v>37.957365782301537</v>
      </c>
      <c r="H14" s="289">
        <v>57.632820650249329</v>
      </c>
      <c r="I14" s="289">
        <v>-51.829139906185176</v>
      </c>
      <c r="J14" s="289">
        <v>159.21348515819068</v>
      </c>
      <c r="K14" s="289">
        <v>-93.45377789938631</v>
      </c>
      <c r="L14" s="289">
        <v>-93.770009518041007</v>
      </c>
      <c r="M14" s="289" t="s">
        <v>22</v>
      </c>
      <c r="N14" s="365">
        <v>-93.082100589235466</v>
      </c>
      <c r="O14" s="288">
        <v>208.30361966504591</v>
      </c>
      <c r="P14" s="288">
        <v>95.731636459609462</v>
      </c>
      <c r="Q14" s="288">
        <v>28.178292655131798</v>
      </c>
      <c r="R14" s="288">
        <v>-8.9843249317729743</v>
      </c>
      <c r="S14" s="109" t="s">
        <v>39</v>
      </c>
    </row>
    <row r="15" spans="1:19" ht="24.95" customHeight="1">
      <c r="A15" s="109" t="s">
        <v>40</v>
      </c>
      <c r="B15" s="288">
        <v>-0.9372943089273349</v>
      </c>
      <c r="C15" s="291">
        <v>9.6214192426523226</v>
      </c>
      <c r="D15" s="292">
        <v>3.4258372981790188</v>
      </c>
      <c r="E15" s="292">
        <v>35.424457486010652</v>
      </c>
      <c r="F15" s="366">
        <v>30.322095329275783</v>
      </c>
      <c r="G15" s="291">
        <v>30.956313638909933</v>
      </c>
      <c r="H15" s="289">
        <v>57.048322242145389</v>
      </c>
      <c r="I15" s="289">
        <v>6.4144383730513397</v>
      </c>
      <c r="J15" s="289">
        <v>3.2956779967093297</v>
      </c>
      <c r="K15" s="289">
        <v>-63.267453170386354</v>
      </c>
      <c r="L15" s="289">
        <v>-74.819529818107227</v>
      </c>
      <c r="M15" s="289" t="s">
        <v>22</v>
      </c>
      <c r="N15" s="365" t="s">
        <v>22</v>
      </c>
      <c r="O15" s="288">
        <v>129.01429053673908</v>
      </c>
      <c r="P15" s="288">
        <v>-24.577577676714469</v>
      </c>
      <c r="Q15" s="288">
        <v>167.4028449237635</v>
      </c>
      <c r="R15" s="288">
        <v>55.14649945774849</v>
      </c>
      <c r="S15" s="109" t="s">
        <v>40</v>
      </c>
    </row>
    <row r="16" spans="1:19" ht="24.95" customHeight="1">
      <c r="A16" s="109" t="s">
        <v>41</v>
      </c>
      <c r="B16" s="288">
        <v>3.8617862422240421</v>
      </c>
      <c r="C16" s="291">
        <v>10.489457027055906</v>
      </c>
      <c r="D16" s="292">
        <v>11.723824816898642</v>
      </c>
      <c r="E16" s="292">
        <v>29.678741658722601</v>
      </c>
      <c r="F16" s="366">
        <v>-22.55687118162642</v>
      </c>
      <c r="G16" s="291">
        <v>-29.961893141283326</v>
      </c>
      <c r="H16" s="289">
        <v>-1.7568680534603232</v>
      </c>
      <c r="I16" s="289">
        <v>46.229480164158701</v>
      </c>
      <c r="J16" s="289">
        <v>-73.885469621617986</v>
      </c>
      <c r="K16" s="289">
        <v>-99.789623981347162</v>
      </c>
      <c r="L16" s="289">
        <v>-99.777411707983447</v>
      </c>
      <c r="M16" s="289" t="s">
        <v>22</v>
      </c>
      <c r="N16" s="365" t="s">
        <v>22</v>
      </c>
      <c r="O16" s="288">
        <v>39.423346572492562</v>
      </c>
      <c r="P16" s="288">
        <v>-50.478768940043103</v>
      </c>
      <c r="Q16" s="288">
        <v>-29.395359646744396</v>
      </c>
      <c r="R16" s="288">
        <v>45.914622064266098</v>
      </c>
      <c r="S16" s="109" t="s">
        <v>41</v>
      </c>
    </row>
    <row r="17" spans="1:19" ht="24.95" customHeight="1">
      <c r="A17" s="109" t="s">
        <v>42</v>
      </c>
      <c r="B17" s="288">
        <v>5.2515870918480374</v>
      </c>
      <c r="C17" s="291">
        <v>-13.662641980346763</v>
      </c>
      <c r="D17" s="292">
        <v>-18.772533175321769</v>
      </c>
      <c r="E17" s="292">
        <v>16.239191713157737</v>
      </c>
      <c r="F17" s="366">
        <v>-8.2684524337603023</v>
      </c>
      <c r="G17" s="291">
        <v>-4.9208342357014772</v>
      </c>
      <c r="H17" s="289">
        <v>0.26298404455855007</v>
      </c>
      <c r="I17" s="289">
        <v>2.2455287172801661</v>
      </c>
      <c r="J17" s="289">
        <v>-14.362926906227855</v>
      </c>
      <c r="K17" s="289">
        <v>-66.216410132471339</v>
      </c>
      <c r="L17" s="289">
        <v>43.550891562153396</v>
      </c>
      <c r="M17" s="289" t="s">
        <v>22</v>
      </c>
      <c r="N17" s="365">
        <v>-97.412793940069932</v>
      </c>
      <c r="O17" s="288">
        <v>-12.012273840587497</v>
      </c>
      <c r="P17" s="288">
        <v>112.08160651585794</v>
      </c>
      <c r="Q17" s="288">
        <v>125.45271225979639</v>
      </c>
      <c r="R17" s="288">
        <v>92.297869501681731</v>
      </c>
      <c r="S17" s="109" t="s">
        <v>42</v>
      </c>
    </row>
    <row r="18" spans="1:19" ht="24.95" customHeight="1">
      <c r="A18" s="109" t="s">
        <v>43</v>
      </c>
      <c r="B18" s="288">
        <v>6.5169150604530017</v>
      </c>
      <c r="C18" s="291">
        <v>-1.1038139495475008</v>
      </c>
      <c r="D18" s="292">
        <v>4.8426840332310945</v>
      </c>
      <c r="E18" s="292">
        <v>-22.670867244246082</v>
      </c>
      <c r="F18" s="366">
        <v>23.802032841280464</v>
      </c>
      <c r="G18" s="291">
        <v>17.993253387716109</v>
      </c>
      <c r="H18" s="289">
        <v>3.3643255576760254</v>
      </c>
      <c r="I18" s="289">
        <v>18.749143300994533</v>
      </c>
      <c r="J18" s="289">
        <v>53.798911857840778</v>
      </c>
      <c r="K18" s="289">
        <v>39.430452511084269</v>
      </c>
      <c r="L18" s="289">
        <v>339.81696796939468</v>
      </c>
      <c r="M18" s="289" t="s">
        <v>22</v>
      </c>
      <c r="N18" s="365">
        <v>28.564024357151396</v>
      </c>
      <c r="O18" s="288">
        <v>90.436431994851574</v>
      </c>
      <c r="P18" s="288">
        <v>32.698766705669243</v>
      </c>
      <c r="Q18" s="288">
        <v>-39.241348677998744</v>
      </c>
      <c r="R18" s="288">
        <v>69.047723951629223</v>
      </c>
      <c r="S18" s="109" t="s">
        <v>43</v>
      </c>
    </row>
    <row r="19" spans="1:19" ht="24.95" customHeight="1">
      <c r="A19" s="109" t="s">
        <v>44</v>
      </c>
      <c r="B19" s="288">
        <v>5.582817871194564</v>
      </c>
      <c r="C19" s="291">
        <v>26.807285431329404</v>
      </c>
      <c r="D19" s="292">
        <v>19.04421438179331</v>
      </c>
      <c r="E19" s="292">
        <v>71.110073731834575</v>
      </c>
      <c r="F19" s="366">
        <v>47.51813889208799</v>
      </c>
      <c r="G19" s="291">
        <v>38.375802738806613</v>
      </c>
      <c r="H19" s="289">
        <v>50.414317867881351</v>
      </c>
      <c r="I19" s="289">
        <v>31.844868280047081</v>
      </c>
      <c r="J19" s="289">
        <v>24.086536518329908</v>
      </c>
      <c r="K19" s="289">
        <v>160.10291688107685</v>
      </c>
      <c r="L19" s="289" t="s">
        <v>209</v>
      </c>
      <c r="M19" s="289" t="s">
        <v>22</v>
      </c>
      <c r="N19" s="365">
        <v>20.702468645953729</v>
      </c>
      <c r="O19" s="288">
        <v>31.983956357737668</v>
      </c>
      <c r="P19" s="288">
        <v>40.880100699670464</v>
      </c>
      <c r="Q19" s="288">
        <v>-80.277727950022367</v>
      </c>
      <c r="R19" s="288">
        <v>-34.520433451136626</v>
      </c>
      <c r="S19" s="109" t="s">
        <v>44</v>
      </c>
    </row>
    <row r="20" spans="1:19" ht="24.95" customHeight="1">
      <c r="A20" s="109" t="s">
        <v>45</v>
      </c>
      <c r="B20" s="288">
        <v>4.0690252503555229</v>
      </c>
      <c r="C20" s="291">
        <v>39.445669866285357</v>
      </c>
      <c r="D20" s="292">
        <v>46.847891968690732</v>
      </c>
      <c r="E20" s="292">
        <v>-8.193323848952204</v>
      </c>
      <c r="F20" s="366">
        <v>48.706497075836495</v>
      </c>
      <c r="G20" s="291">
        <v>16.184366228863695</v>
      </c>
      <c r="H20" s="289">
        <v>13.412042903933141</v>
      </c>
      <c r="I20" s="289">
        <v>-4.1174623967630879</v>
      </c>
      <c r="J20" s="289">
        <v>38.489066419456861</v>
      </c>
      <c r="K20" s="289">
        <v>-54.54601253492342</v>
      </c>
      <c r="L20" s="289">
        <v>188.60732882693492</v>
      </c>
      <c r="M20" s="289">
        <v>-66.439569423627205</v>
      </c>
      <c r="N20" s="365">
        <v>-94.591775545663737</v>
      </c>
      <c r="O20" s="288">
        <v>-26.997105153601126</v>
      </c>
      <c r="P20" s="288">
        <v>-11.543355149163688</v>
      </c>
      <c r="Q20" s="288">
        <v>-24.170919875069941</v>
      </c>
      <c r="R20" s="288">
        <v>27.999325529694346</v>
      </c>
      <c r="S20" s="109" t="s">
        <v>45</v>
      </c>
    </row>
    <row r="21" spans="1:19" ht="24.95" customHeight="1">
      <c r="A21" s="109" t="s">
        <v>46</v>
      </c>
      <c r="B21" s="288">
        <v>6.7639863752201279</v>
      </c>
      <c r="C21" s="291">
        <v>10.823477965389159</v>
      </c>
      <c r="D21" s="292">
        <v>12.898799908363486</v>
      </c>
      <c r="E21" s="292">
        <v>19.637149658356279</v>
      </c>
      <c r="F21" s="366">
        <v>-15.213726085562868</v>
      </c>
      <c r="G21" s="291">
        <v>12.283488333044843</v>
      </c>
      <c r="H21" s="289">
        <v>6.074001428566973</v>
      </c>
      <c r="I21" s="289">
        <v>32.765185012799634</v>
      </c>
      <c r="J21" s="289">
        <v>13.255970714616637</v>
      </c>
      <c r="K21" s="289">
        <v>-9.2115816377358328</v>
      </c>
      <c r="L21" s="289">
        <v>153.48850641099691</v>
      </c>
      <c r="M21" s="289">
        <v>-93.161921287167758</v>
      </c>
      <c r="N21" s="365">
        <v>-31.529086141750881</v>
      </c>
      <c r="O21" s="288">
        <v>-15.904853370584874</v>
      </c>
      <c r="P21" s="288">
        <v>-13.135746871501695</v>
      </c>
      <c r="Q21" s="288">
        <v>101.91972928618824</v>
      </c>
      <c r="R21" s="288">
        <v>-16.123868577363893</v>
      </c>
      <c r="S21" s="109" t="s">
        <v>46</v>
      </c>
    </row>
    <row r="22" spans="1:19" ht="24.95" customHeight="1">
      <c r="A22" s="109" t="s">
        <v>47</v>
      </c>
      <c r="B22" s="288">
        <v>6.527817753403454</v>
      </c>
      <c r="C22" s="291">
        <v>14.483679705661075</v>
      </c>
      <c r="D22" s="292">
        <v>13.130929844744372</v>
      </c>
      <c r="E22" s="292">
        <v>23.69454419403236</v>
      </c>
      <c r="F22" s="366">
        <v>15.348879266692151</v>
      </c>
      <c r="G22" s="291">
        <v>22.926261891481332</v>
      </c>
      <c r="H22" s="289">
        <v>5.1143943411210415</v>
      </c>
      <c r="I22" s="289">
        <v>110.28039592857613</v>
      </c>
      <c r="J22" s="289">
        <v>10.434964418337927</v>
      </c>
      <c r="K22" s="289">
        <v>27.382207085483074</v>
      </c>
      <c r="L22" s="289">
        <v>5.0555230093741699</v>
      </c>
      <c r="M22" s="289">
        <v>-36.697632185513726</v>
      </c>
      <c r="N22" s="365">
        <v>49.88434626973185</v>
      </c>
      <c r="O22" s="288">
        <v>158.04296678904296</v>
      </c>
      <c r="P22" s="288">
        <v>-16.676945633473679</v>
      </c>
      <c r="Q22" s="288">
        <v>5.1401897409820094</v>
      </c>
      <c r="R22" s="288">
        <v>-30.628694492867496</v>
      </c>
      <c r="S22" s="109" t="s">
        <v>47</v>
      </c>
    </row>
    <row r="23" spans="1:19" ht="24.95" customHeight="1">
      <c r="A23" s="109" t="s">
        <v>48</v>
      </c>
      <c r="B23" s="288">
        <v>8.2460583308977107</v>
      </c>
      <c r="C23" s="291">
        <v>16.597318283770505</v>
      </c>
      <c r="D23" s="292">
        <v>17.59190202466398</v>
      </c>
      <c r="E23" s="292">
        <v>16.907016865624698</v>
      </c>
      <c r="F23" s="366">
        <v>8.4441343825383512</v>
      </c>
      <c r="G23" s="291">
        <v>15.765933543783234</v>
      </c>
      <c r="H23" s="289">
        <v>14.498581867984868</v>
      </c>
      <c r="I23" s="289">
        <v>46.332908135837272</v>
      </c>
      <c r="J23" s="289">
        <v>6.6686214681840568</v>
      </c>
      <c r="K23" s="289">
        <v>-32.071289220145886</v>
      </c>
      <c r="L23" s="289">
        <v>-66.121010855820884</v>
      </c>
      <c r="M23" s="289" t="s">
        <v>209</v>
      </c>
      <c r="N23" s="365">
        <v>-18.416936559262325</v>
      </c>
      <c r="O23" s="288">
        <v>4.7743656048924805</v>
      </c>
      <c r="P23" s="288">
        <v>-4.4184081013628429</v>
      </c>
      <c r="Q23" s="288">
        <v>-19.316339107387222</v>
      </c>
      <c r="R23" s="288">
        <v>11.183854258002057</v>
      </c>
      <c r="S23" s="109" t="s">
        <v>48</v>
      </c>
    </row>
    <row r="24" spans="1:19" ht="24.95" customHeight="1">
      <c r="A24" s="109" t="s">
        <v>49</v>
      </c>
      <c r="B24" s="288">
        <v>6.5997282730084947</v>
      </c>
      <c r="C24" s="291">
        <v>21.589705717420784</v>
      </c>
      <c r="D24" s="292">
        <v>21.657556578028874</v>
      </c>
      <c r="E24" s="292">
        <v>23.952036610587157</v>
      </c>
      <c r="F24" s="366">
        <v>18.060803800628463</v>
      </c>
      <c r="G24" s="291">
        <v>19.053202381964482</v>
      </c>
      <c r="H24" s="289">
        <v>32.356145342466391</v>
      </c>
      <c r="I24" s="289">
        <v>83.445719999948665</v>
      </c>
      <c r="J24" s="289">
        <v>-20.454845042274087</v>
      </c>
      <c r="K24" s="289">
        <v>20.572741073748219</v>
      </c>
      <c r="L24" s="289">
        <v>-21.770993554762512</v>
      </c>
      <c r="M24" s="289">
        <v>159.87464236881112</v>
      </c>
      <c r="N24" s="365">
        <v>32.204917016028304</v>
      </c>
      <c r="O24" s="288">
        <v>3.8061772605192346</v>
      </c>
      <c r="P24" s="288">
        <v>-4.3606137830941947</v>
      </c>
      <c r="Q24" s="288">
        <v>-2.3614662144867822</v>
      </c>
      <c r="R24" s="288">
        <v>-40.142056038268201</v>
      </c>
      <c r="S24" s="109" t="s">
        <v>49</v>
      </c>
    </row>
    <row r="25" spans="1:19" ht="24.95" customHeight="1">
      <c r="A25" s="109" t="s">
        <v>50</v>
      </c>
      <c r="B25" s="288">
        <v>5.8903902285458969</v>
      </c>
      <c r="C25" s="291">
        <v>-16.413139832466427</v>
      </c>
      <c r="D25" s="292">
        <v>-20.130567777387569</v>
      </c>
      <c r="E25" s="292">
        <v>4.8403817246721559</v>
      </c>
      <c r="F25" s="366">
        <v>9.5177270122001119</v>
      </c>
      <c r="G25" s="291">
        <v>-7.0070857911079116</v>
      </c>
      <c r="H25" s="289">
        <v>-32.659213646973427</v>
      </c>
      <c r="I25" s="289">
        <v>52.06997164799472</v>
      </c>
      <c r="J25" s="289">
        <v>8.2293787690843345</v>
      </c>
      <c r="K25" s="289">
        <v>354.55709165386588</v>
      </c>
      <c r="L25" s="289">
        <v>-56.963232031031708</v>
      </c>
      <c r="M25" s="289" t="s">
        <v>22</v>
      </c>
      <c r="N25" s="365" t="s">
        <v>209</v>
      </c>
      <c r="O25" s="288">
        <v>282.10477303436437</v>
      </c>
      <c r="P25" s="288">
        <v>0.17190385675176856</v>
      </c>
      <c r="Q25" s="288">
        <v>-58.44811082102116</v>
      </c>
      <c r="R25" s="288">
        <v>65.08098868721487</v>
      </c>
      <c r="S25" s="109" t="s">
        <v>50</v>
      </c>
    </row>
    <row r="26" spans="1:19" ht="24.95" customHeight="1">
      <c r="A26" s="109" t="s">
        <v>51</v>
      </c>
      <c r="B26" s="288">
        <v>4.4261121184552934</v>
      </c>
      <c r="C26" s="291">
        <v>-15.504359434055502</v>
      </c>
      <c r="D26" s="292">
        <v>-20.776436092459321</v>
      </c>
      <c r="E26" s="292">
        <v>53.953253114684259</v>
      </c>
      <c r="F26" s="366">
        <v>-20.705928194914975</v>
      </c>
      <c r="G26" s="291">
        <v>16.912561171395964</v>
      </c>
      <c r="H26" s="289">
        <v>-9.7282608695652186</v>
      </c>
      <c r="I26" s="289">
        <v>362.62626262626264</v>
      </c>
      <c r="J26" s="289">
        <v>-29.615102797293218</v>
      </c>
      <c r="K26" s="289">
        <v>-93.535278086948168</v>
      </c>
      <c r="L26" s="289" t="s">
        <v>22</v>
      </c>
      <c r="M26" s="289" t="s">
        <v>22</v>
      </c>
      <c r="N26" s="365">
        <v>-40.161549782660778</v>
      </c>
      <c r="O26" s="288">
        <v>-75.365128234366239</v>
      </c>
      <c r="P26" s="288">
        <v>3.6506254261200723</v>
      </c>
      <c r="Q26" s="288">
        <v>-35.871793193491825</v>
      </c>
      <c r="R26" s="288">
        <v>74.139338151012794</v>
      </c>
      <c r="S26" s="109" t="s">
        <v>51</v>
      </c>
    </row>
    <row r="27" spans="1:19" ht="24.95" customHeight="1">
      <c r="A27" s="109" t="s">
        <v>52</v>
      </c>
      <c r="B27" s="288">
        <v>6.5135012131865722</v>
      </c>
      <c r="C27" s="291">
        <v>-12.755604722566048</v>
      </c>
      <c r="D27" s="292">
        <v>-14.453210507268011</v>
      </c>
      <c r="E27" s="292">
        <v>7.2741967361228888</v>
      </c>
      <c r="F27" s="366">
        <v>-16.462154705699021</v>
      </c>
      <c r="G27" s="291">
        <v>22.467154466581093</v>
      </c>
      <c r="H27" s="289">
        <v>4.9726408031393987</v>
      </c>
      <c r="I27" s="289">
        <v>117.30406692957516</v>
      </c>
      <c r="J27" s="289">
        <v>13.359763681592042</v>
      </c>
      <c r="K27" s="289">
        <v>-57.198012638739833</v>
      </c>
      <c r="L27" s="289" t="s">
        <v>22</v>
      </c>
      <c r="M27" s="289">
        <v>-82.370225269343777</v>
      </c>
      <c r="N27" s="365">
        <v>-52.675300219065953</v>
      </c>
      <c r="O27" s="288" t="s">
        <v>209</v>
      </c>
      <c r="P27" s="288">
        <v>12.618857545590203</v>
      </c>
      <c r="Q27" s="288">
        <v>-67.227101925393313</v>
      </c>
      <c r="R27" s="288">
        <v>34.97753948189694</v>
      </c>
      <c r="S27" s="109" t="s">
        <v>52</v>
      </c>
    </row>
    <row r="28" spans="1:19" ht="24.95" customHeight="1">
      <c r="A28" s="109" t="s">
        <v>53</v>
      </c>
      <c r="B28" s="288">
        <v>0.81688412262086274</v>
      </c>
      <c r="C28" s="291">
        <v>-13.343334857907308</v>
      </c>
      <c r="D28" s="292">
        <v>-15.897228824384271</v>
      </c>
      <c r="E28" s="292">
        <v>-1.7074333174466148</v>
      </c>
      <c r="F28" s="366">
        <v>-5.4275503669047538</v>
      </c>
      <c r="G28" s="291">
        <v>109.38514867902907</v>
      </c>
      <c r="H28" s="289">
        <v>56.700603792206095</v>
      </c>
      <c r="I28" s="289">
        <v>197.00435599248692</v>
      </c>
      <c r="J28" s="289">
        <v>144.56497495282932</v>
      </c>
      <c r="K28" s="289">
        <v>-39.142578759337439</v>
      </c>
      <c r="L28" s="289" t="s">
        <v>22</v>
      </c>
      <c r="M28" s="289" t="s">
        <v>22</v>
      </c>
      <c r="N28" s="365">
        <v>-60.087690808704124</v>
      </c>
      <c r="O28" s="288">
        <v>182.34132338869944</v>
      </c>
      <c r="P28" s="288">
        <v>55.728220519706184</v>
      </c>
      <c r="Q28" s="288">
        <v>-42.630763744834752</v>
      </c>
      <c r="R28" s="288">
        <v>20.86030886132788</v>
      </c>
      <c r="S28" s="109" t="s">
        <v>53</v>
      </c>
    </row>
    <row r="29" spans="1:19" ht="24.95" customHeight="1">
      <c r="A29" s="109" t="s">
        <v>54</v>
      </c>
      <c r="B29" s="288">
        <v>5.4256930042209746</v>
      </c>
      <c r="C29" s="291">
        <v>-14.509787723196411</v>
      </c>
      <c r="D29" s="292">
        <v>-20.726905636213942</v>
      </c>
      <c r="E29" s="292">
        <v>1.2172380232898377</v>
      </c>
      <c r="F29" s="366">
        <v>15.909218059414812</v>
      </c>
      <c r="G29" s="291">
        <v>-0.89864969734595945</v>
      </c>
      <c r="H29" s="289">
        <v>23.627033722305526</v>
      </c>
      <c r="I29" s="289">
        <v>-12.182345500772968</v>
      </c>
      <c r="J29" s="289">
        <v>-13.721209634882499</v>
      </c>
      <c r="K29" s="289">
        <v>-31.116606854824909</v>
      </c>
      <c r="L29" s="289" t="s">
        <v>22</v>
      </c>
      <c r="M29" s="289">
        <v>275.29411764705884</v>
      </c>
      <c r="N29" s="365">
        <v>93.046840090921449</v>
      </c>
      <c r="O29" s="288">
        <v>-48.993352006209292</v>
      </c>
      <c r="P29" s="288">
        <v>-23.415280189678697</v>
      </c>
      <c r="Q29" s="288">
        <v>-25.117282719353</v>
      </c>
      <c r="R29" s="288">
        <v>-18.01623220757466</v>
      </c>
      <c r="S29" s="109" t="s">
        <v>54</v>
      </c>
    </row>
    <row r="30" spans="1:19" ht="24.95" customHeight="1">
      <c r="A30" s="109" t="s">
        <v>55</v>
      </c>
      <c r="B30" s="288">
        <v>4.5361247629567458</v>
      </c>
      <c r="C30" s="291">
        <v>4.0986354712408257</v>
      </c>
      <c r="D30" s="292">
        <v>-3.1572783002258831</v>
      </c>
      <c r="E30" s="292">
        <v>25.699795181897983</v>
      </c>
      <c r="F30" s="366">
        <v>46.106818987393382</v>
      </c>
      <c r="G30" s="291">
        <v>7.9140811022401465</v>
      </c>
      <c r="H30" s="289">
        <v>1.8706408285799085</v>
      </c>
      <c r="I30" s="289">
        <v>-11.702514198150098</v>
      </c>
      <c r="J30" s="289">
        <v>38.773584475614371</v>
      </c>
      <c r="K30" s="289">
        <v>286.70517134223445</v>
      </c>
      <c r="L30" s="289" t="s">
        <v>209</v>
      </c>
      <c r="M30" s="289" t="s">
        <v>22</v>
      </c>
      <c r="N30" s="365">
        <v>141.42998292583573</v>
      </c>
      <c r="O30" s="288">
        <v>85.192761841729208</v>
      </c>
      <c r="P30" s="288">
        <v>-18.965097127726352</v>
      </c>
      <c r="Q30" s="288">
        <v>284.57295504908137</v>
      </c>
      <c r="R30" s="288">
        <v>7.496115029094085</v>
      </c>
      <c r="S30" s="109" t="s">
        <v>55</v>
      </c>
    </row>
    <row r="31" spans="1:19" ht="24.95" customHeight="1">
      <c r="A31" s="109" t="s">
        <v>56</v>
      </c>
      <c r="B31" s="288">
        <v>4.7676955714712079</v>
      </c>
      <c r="C31" s="291">
        <v>-6.3730248555847879</v>
      </c>
      <c r="D31" s="292">
        <v>-5.0598135567301483</v>
      </c>
      <c r="E31" s="292">
        <v>-5.7535021618968045</v>
      </c>
      <c r="F31" s="366">
        <v>-15.623066498668621</v>
      </c>
      <c r="G31" s="291">
        <v>9.7790499746682116</v>
      </c>
      <c r="H31" s="289">
        <v>39.311382196555314</v>
      </c>
      <c r="I31" s="289">
        <v>81.60556092716962</v>
      </c>
      <c r="J31" s="289">
        <v>-34.967532341363139</v>
      </c>
      <c r="K31" s="289">
        <v>-38.698746475524004</v>
      </c>
      <c r="L31" s="289">
        <v>-52.545237621793596</v>
      </c>
      <c r="M31" s="289" t="s">
        <v>209</v>
      </c>
      <c r="N31" s="365">
        <v>-42.598825216294223</v>
      </c>
      <c r="O31" s="288">
        <v>8.8400054652274918</v>
      </c>
      <c r="P31" s="288">
        <v>-28.309778490550499</v>
      </c>
      <c r="Q31" s="288">
        <v>-10.709052937500104</v>
      </c>
      <c r="R31" s="288">
        <v>239.74785598559004</v>
      </c>
      <c r="S31" s="109" t="s">
        <v>56</v>
      </c>
    </row>
    <row r="32" spans="1:19" ht="24.95" customHeight="1">
      <c r="A32" s="109" t="s">
        <v>57</v>
      </c>
      <c r="B32" s="288">
        <v>6.06344748836554</v>
      </c>
      <c r="C32" s="291">
        <v>23.520123597655612</v>
      </c>
      <c r="D32" s="292">
        <v>28.609292053564786</v>
      </c>
      <c r="E32" s="292">
        <v>12.208569527781137</v>
      </c>
      <c r="F32" s="366">
        <v>-5.332590115198812</v>
      </c>
      <c r="G32" s="291">
        <v>-0.95091298066675733</v>
      </c>
      <c r="H32" s="289">
        <v>-9.12462047757856E-2</v>
      </c>
      <c r="I32" s="289">
        <v>93.302447909187777</v>
      </c>
      <c r="J32" s="289">
        <v>-24.822628509840385</v>
      </c>
      <c r="K32" s="289">
        <v>-6.4897010667561972</v>
      </c>
      <c r="L32" s="289">
        <v>43.395219940116817</v>
      </c>
      <c r="M32" s="289">
        <v>-97.251286691929195</v>
      </c>
      <c r="N32" s="365">
        <v>-24.879954836830876</v>
      </c>
      <c r="O32" s="288">
        <v>10.103566882509966</v>
      </c>
      <c r="P32" s="288">
        <v>-23.387413092236173</v>
      </c>
      <c r="Q32" s="288">
        <v>79.897818205195705</v>
      </c>
      <c r="R32" s="288">
        <v>49.782790049223138</v>
      </c>
      <c r="S32" s="109" t="s">
        <v>57</v>
      </c>
    </row>
    <row r="33" spans="1:19" ht="24.95" customHeight="1">
      <c r="A33" s="109" t="s">
        <v>58</v>
      </c>
      <c r="B33" s="288">
        <v>7.3307006738019709</v>
      </c>
      <c r="C33" s="291">
        <v>19.534090934025187</v>
      </c>
      <c r="D33" s="292">
        <v>22.246547456836183</v>
      </c>
      <c r="E33" s="292">
        <v>-19.882916254444964</v>
      </c>
      <c r="F33" s="366">
        <v>31.604039490291228</v>
      </c>
      <c r="G33" s="291">
        <v>11.789106589887808</v>
      </c>
      <c r="H33" s="289">
        <v>-0.26021235981400537</v>
      </c>
      <c r="I33" s="289">
        <v>57.898178134544821</v>
      </c>
      <c r="J33" s="289">
        <v>12.241302588888445</v>
      </c>
      <c r="K33" s="289">
        <v>-4.7055024508060939</v>
      </c>
      <c r="L33" s="289">
        <v>-33.673233821881638</v>
      </c>
      <c r="M33" s="289">
        <v>157.4288464182593</v>
      </c>
      <c r="N33" s="365">
        <v>1.5507218649908054</v>
      </c>
      <c r="O33" s="288">
        <v>94.544492510210546</v>
      </c>
      <c r="P33" s="288">
        <v>15.646901472412992</v>
      </c>
      <c r="Q33" s="288">
        <v>7.5438439372125856</v>
      </c>
      <c r="R33" s="288">
        <v>61.605554879779447</v>
      </c>
      <c r="S33" s="109" t="s">
        <v>58</v>
      </c>
    </row>
    <row r="34" spans="1:19" ht="24.95" customHeight="1">
      <c r="A34" s="109" t="s">
        <v>59</v>
      </c>
      <c r="B34" s="288">
        <v>6.3606055134164023</v>
      </c>
      <c r="C34" s="291">
        <v>19.0429493017308</v>
      </c>
      <c r="D34" s="292">
        <v>16.075803336136119</v>
      </c>
      <c r="E34" s="292">
        <v>15.482833927565181</v>
      </c>
      <c r="F34" s="366">
        <v>72.826988743046286</v>
      </c>
      <c r="G34" s="291">
        <v>11.703335450037301</v>
      </c>
      <c r="H34" s="289">
        <v>67.499521413334804</v>
      </c>
      <c r="I34" s="289">
        <v>-38.995372015463715</v>
      </c>
      <c r="J34" s="289">
        <v>-0.83309546596818507</v>
      </c>
      <c r="K34" s="289">
        <v>18.097282276856362</v>
      </c>
      <c r="L34" s="289">
        <v>28.534463638827958</v>
      </c>
      <c r="M34" s="289">
        <v>-84.777227722772281</v>
      </c>
      <c r="N34" s="365">
        <v>14.554154160620314</v>
      </c>
      <c r="O34" s="288">
        <v>108.38059651698137</v>
      </c>
      <c r="P34" s="288">
        <v>4.3744435427319814</v>
      </c>
      <c r="Q34" s="288">
        <v>-31.092286332790593</v>
      </c>
      <c r="R34" s="288">
        <v>75.199517154414565</v>
      </c>
      <c r="S34" s="109" t="s">
        <v>59</v>
      </c>
    </row>
    <row r="35" spans="1:19" ht="24.95" customHeight="1">
      <c r="A35" s="109" t="s">
        <v>60</v>
      </c>
      <c r="B35" s="288">
        <v>3.3686807056449481</v>
      </c>
      <c r="C35" s="291">
        <v>-13.903388887082372</v>
      </c>
      <c r="D35" s="292">
        <v>-13.079250157168161</v>
      </c>
      <c r="E35" s="292">
        <v>-26.170108388792727</v>
      </c>
      <c r="F35" s="366">
        <v>-7.4412511325328836</v>
      </c>
      <c r="G35" s="291">
        <v>6.245730118165028</v>
      </c>
      <c r="H35" s="289">
        <v>-20.491881442181821</v>
      </c>
      <c r="I35" s="289">
        <v>15.377379667140545</v>
      </c>
      <c r="J35" s="289">
        <v>49.823581909881511</v>
      </c>
      <c r="K35" s="289">
        <v>-55.563726628580866</v>
      </c>
      <c r="L35" s="289">
        <v>-78.725701183522219</v>
      </c>
      <c r="M35" s="289" t="s">
        <v>209</v>
      </c>
      <c r="N35" s="365">
        <v>-50.816557092878519</v>
      </c>
      <c r="O35" s="288">
        <v>99.680286036437025</v>
      </c>
      <c r="P35" s="288">
        <v>-21.840518523088107</v>
      </c>
      <c r="Q35" s="288">
        <v>-77.409811246383043</v>
      </c>
      <c r="R35" s="288">
        <v>173.15979334832809</v>
      </c>
      <c r="S35" s="109" t="s">
        <v>60</v>
      </c>
    </row>
    <row r="36" spans="1:19" ht="24.95" customHeight="1">
      <c r="A36" s="109" t="s">
        <v>61</v>
      </c>
      <c r="B36" s="288">
        <v>4.8945381781819037</v>
      </c>
      <c r="C36" s="291">
        <v>19.951536517880015</v>
      </c>
      <c r="D36" s="292">
        <v>8.3087403217388527</v>
      </c>
      <c r="E36" s="292">
        <v>144.01031661094015</v>
      </c>
      <c r="F36" s="366">
        <v>41.166830245104165</v>
      </c>
      <c r="G36" s="291">
        <v>-20.037736915945686</v>
      </c>
      <c r="H36" s="289">
        <v>-26.787701575189374</v>
      </c>
      <c r="I36" s="289">
        <v>75.822056677167325</v>
      </c>
      <c r="J36" s="289">
        <v>-50.554931767144581</v>
      </c>
      <c r="K36" s="289">
        <v>84.616661484446865</v>
      </c>
      <c r="L36" s="289">
        <v>-50.618979335622107</v>
      </c>
      <c r="M36" s="289">
        <v>-17.766816425272552</v>
      </c>
      <c r="N36" s="365">
        <v>406.81342123540628</v>
      </c>
      <c r="O36" s="288">
        <v>-27.557077095064372</v>
      </c>
      <c r="P36" s="288">
        <v>54.997088878476887</v>
      </c>
      <c r="Q36" s="288">
        <v>21.813809158061432</v>
      </c>
      <c r="R36" s="288">
        <v>-63.936770304565137</v>
      </c>
      <c r="S36" s="109" t="s">
        <v>61</v>
      </c>
    </row>
    <row r="37" spans="1:19" ht="24.95" customHeight="1">
      <c r="A37" s="109" t="s">
        <v>62</v>
      </c>
      <c r="B37" s="288">
        <v>6.6650103679385637</v>
      </c>
      <c r="C37" s="291">
        <v>12.505674205179602</v>
      </c>
      <c r="D37" s="292">
        <v>9.0785400755557362</v>
      </c>
      <c r="E37" s="292">
        <v>9.7699347799506313</v>
      </c>
      <c r="F37" s="366">
        <v>49.039210990071211</v>
      </c>
      <c r="G37" s="291">
        <v>4.5747776279344095</v>
      </c>
      <c r="H37" s="289">
        <v>0.73880706623978654</v>
      </c>
      <c r="I37" s="289">
        <v>-4.6547345833730134</v>
      </c>
      <c r="J37" s="289">
        <v>18.309808221159614</v>
      </c>
      <c r="K37" s="289">
        <v>66.17719130860948</v>
      </c>
      <c r="L37" s="289">
        <v>7.0767450080205805</v>
      </c>
      <c r="M37" s="289">
        <v>166.19550813767796</v>
      </c>
      <c r="N37" s="365">
        <v>92.052612807393842</v>
      </c>
      <c r="O37" s="288">
        <v>49.336137313622174</v>
      </c>
      <c r="P37" s="288">
        <v>-19.590882918509607</v>
      </c>
      <c r="Q37" s="288">
        <v>1.1580354494243039</v>
      </c>
      <c r="R37" s="288">
        <v>82.701665072216485</v>
      </c>
      <c r="S37" s="109" t="s">
        <v>62</v>
      </c>
    </row>
    <row r="38" spans="1:19" ht="24.95" customHeight="1">
      <c r="A38" s="109" t="s">
        <v>63</v>
      </c>
      <c r="B38" s="288">
        <v>3.6960306510559207</v>
      </c>
      <c r="C38" s="291">
        <v>14.150163193436939</v>
      </c>
      <c r="D38" s="292">
        <v>13.851008104792413</v>
      </c>
      <c r="E38" s="292">
        <v>19.235917616140341</v>
      </c>
      <c r="F38" s="366">
        <v>10.897831074458878</v>
      </c>
      <c r="G38" s="291">
        <v>-5.8362884863685593</v>
      </c>
      <c r="H38" s="289">
        <v>-3.0780671963464954</v>
      </c>
      <c r="I38" s="289">
        <v>-11.509511944546134</v>
      </c>
      <c r="J38" s="289">
        <v>-5.9280206839467837</v>
      </c>
      <c r="K38" s="289">
        <v>71.279780240488805</v>
      </c>
      <c r="L38" s="289">
        <v>68.258181741540938</v>
      </c>
      <c r="M38" s="289">
        <v>62.655933881451489</v>
      </c>
      <c r="N38" s="365">
        <v>72.528546582035545</v>
      </c>
      <c r="O38" s="288">
        <v>93.143433689012596</v>
      </c>
      <c r="P38" s="288">
        <v>8.9215171850626689</v>
      </c>
      <c r="Q38" s="288">
        <v>-24.958606549819834</v>
      </c>
      <c r="R38" s="288">
        <v>-13.227899316891055</v>
      </c>
      <c r="S38" s="109" t="s">
        <v>63</v>
      </c>
    </row>
    <row r="39" spans="1:19" ht="24.95" customHeight="1">
      <c r="A39" s="109" t="s">
        <v>64</v>
      </c>
      <c r="B39" s="288">
        <v>4.6466674986968002</v>
      </c>
      <c r="C39" s="291">
        <v>19.564068572444612</v>
      </c>
      <c r="D39" s="292">
        <v>14.468872947664522</v>
      </c>
      <c r="E39" s="292">
        <v>35.073371281204317</v>
      </c>
      <c r="F39" s="366">
        <v>60.552868202491936</v>
      </c>
      <c r="G39" s="291">
        <v>39.17076661597639</v>
      </c>
      <c r="H39" s="289">
        <v>39.785058478072443</v>
      </c>
      <c r="I39" s="289">
        <v>101.56508930215429</v>
      </c>
      <c r="J39" s="289">
        <v>18.74315261055817</v>
      </c>
      <c r="K39" s="289">
        <v>21.659322644320383</v>
      </c>
      <c r="L39" s="289">
        <v>-19.2673191281377</v>
      </c>
      <c r="M39" s="289" t="s">
        <v>209</v>
      </c>
      <c r="N39" s="365">
        <v>233.41040611759843</v>
      </c>
      <c r="O39" s="288">
        <v>-6.2584139952046911</v>
      </c>
      <c r="P39" s="288">
        <v>-18.011047463762395</v>
      </c>
      <c r="Q39" s="288">
        <v>-37.062761007303237</v>
      </c>
      <c r="R39" s="288">
        <v>-10.89892220423873</v>
      </c>
      <c r="S39" s="109" t="s">
        <v>64</v>
      </c>
    </row>
    <row r="40" spans="1:19" ht="24.95" customHeight="1">
      <c r="A40" s="109" t="s">
        <v>65</v>
      </c>
      <c r="B40" s="288">
        <v>5.3971402156497419</v>
      </c>
      <c r="C40" s="291">
        <v>404.87312190541235</v>
      </c>
      <c r="D40" s="292" t="s">
        <v>209</v>
      </c>
      <c r="E40" s="292">
        <v>28.674844215698272</v>
      </c>
      <c r="F40" s="366">
        <v>-2.5001760274133318</v>
      </c>
      <c r="G40" s="291">
        <v>-22.492180577943358</v>
      </c>
      <c r="H40" s="289">
        <v>-32.363578591254452</v>
      </c>
      <c r="I40" s="289">
        <v>29.847614191296145</v>
      </c>
      <c r="J40" s="289">
        <v>-38.085924860686681</v>
      </c>
      <c r="K40" s="289">
        <v>66.789425811308121</v>
      </c>
      <c r="L40" s="289">
        <v>79.377339901477853</v>
      </c>
      <c r="M40" s="289">
        <v>218.51160309415843</v>
      </c>
      <c r="N40" s="365">
        <v>58.19350076200152</v>
      </c>
      <c r="O40" s="288">
        <v>-27.885152449293713</v>
      </c>
      <c r="P40" s="288">
        <v>58.061454381914928</v>
      </c>
      <c r="Q40" s="288">
        <v>-70.617074681357366</v>
      </c>
      <c r="R40" s="288">
        <v>-27.193985747230613</v>
      </c>
      <c r="S40" s="109" t="s">
        <v>65</v>
      </c>
    </row>
    <row r="41" spans="1:19" ht="24.95" customHeight="1">
      <c r="A41" s="109" t="s">
        <v>66</v>
      </c>
      <c r="B41" s="288">
        <v>3.7909395873251412</v>
      </c>
      <c r="C41" s="291">
        <v>3.3985483455794423</v>
      </c>
      <c r="D41" s="292">
        <v>8.7692403213510488</v>
      </c>
      <c r="E41" s="292">
        <v>33.11809273347734</v>
      </c>
      <c r="F41" s="366">
        <v>-44.155793482332371</v>
      </c>
      <c r="G41" s="291">
        <v>85.500494822467346</v>
      </c>
      <c r="H41" s="289">
        <v>24.861004017694086</v>
      </c>
      <c r="I41" s="289">
        <v>251.4176097290254</v>
      </c>
      <c r="J41" s="289">
        <v>59.422090020592947</v>
      </c>
      <c r="K41" s="289">
        <v>496.40001581715364</v>
      </c>
      <c r="L41" s="289">
        <v>-94.027156009798119</v>
      </c>
      <c r="M41" s="289" t="s">
        <v>22</v>
      </c>
      <c r="N41" s="365" t="s">
        <v>209</v>
      </c>
      <c r="O41" s="288">
        <v>-75.239260586461569</v>
      </c>
      <c r="P41" s="288">
        <v>78.730144755489022</v>
      </c>
      <c r="Q41" s="288">
        <v>-2.2797488347008823</v>
      </c>
      <c r="R41" s="288">
        <v>184.30214245928596</v>
      </c>
      <c r="S41" s="109" t="s">
        <v>66</v>
      </c>
    </row>
    <row r="42" spans="1:19" ht="24.95" customHeight="1">
      <c r="A42" s="109" t="s">
        <v>67</v>
      </c>
      <c r="B42" s="288">
        <v>4.1183286438082831</v>
      </c>
      <c r="C42" s="291">
        <v>-2.0230155346406917</v>
      </c>
      <c r="D42" s="292">
        <v>-3.9886402716877285</v>
      </c>
      <c r="E42" s="292">
        <v>10.877228621958793</v>
      </c>
      <c r="F42" s="366">
        <v>12.763900398563592</v>
      </c>
      <c r="G42" s="291">
        <v>-35.568221299406062</v>
      </c>
      <c r="H42" s="289">
        <v>-30.610647837371175</v>
      </c>
      <c r="I42" s="289">
        <v>-31.991444760475687</v>
      </c>
      <c r="J42" s="289">
        <v>-50.269302924724862</v>
      </c>
      <c r="K42" s="289">
        <v>-28.030152747470737</v>
      </c>
      <c r="L42" s="289" t="s">
        <v>22</v>
      </c>
      <c r="M42" s="289" t="s">
        <v>22</v>
      </c>
      <c r="N42" s="365">
        <v>-28.030152747470737</v>
      </c>
      <c r="O42" s="288">
        <v>323.22638339385401</v>
      </c>
      <c r="P42" s="288">
        <v>-49.312693700352149</v>
      </c>
      <c r="Q42" s="288">
        <v>11.93502049279347</v>
      </c>
      <c r="R42" s="288">
        <v>-40.223625984149244</v>
      </c>
      <c r="S42" s="109" t="s">
        <v>67</v>
      </c>
    </row>
    <row r="43" spans="1:19" ht="24.95" customHeight="1">
      <c r="A43" s="109" t="s">
        <v>68</v>
      </c>
      <c r="B43" s="288">
        <v>1.7439811182371301</v>
      </c>
      <c r="C43" s="291">
        <v>-7.590742493583889</v>
      </c>
      <c r="D43" s="292">
        <v>-13.621124184809446</v>
      </c>
      <c r="E43" s="292">
        <v>30.092259445821469</v>
      </c>
      <c r="F43" s="366">
        <v>22.674029983766758</v>
      </c>
      <c r="G43" s="291">
        <v>-12.277763870086503</v>
      </c>
      <c r="H43" s="289">
        <v>3.7497079756758183</v>
      </c>
      <c r="I43" s="289">
        <v>-34.578317688201736</v>
      </c>
      <c r="J43" s="289">
        <v>-27.588386316706831</v>
      </c>
      <c r="K43" s="289">
        <v>-9.5528893509170416</v>
      </c>
      <c r="L43" s="289">
        <v>-59.184061275799564</v>
      </c>
      <c r="M43" s="289">
        <v>-91.434379438055188</v>
      </c>
      <c r="N43" s="365">
        <v>83.205110799354344</v>
      </c>
      <c r="O43" s="288">
        <v>-30.827711833257652</v>
      </c>
      <c r="P43" s="288">
        <v>6.2033177155167039</v>
      </c>
      <c r="Q43" s="288">
        <v>-27.169747801607798</v>
      </c>
      <c r="R43" s="288">
        <v>-48.109965267884157</v>
      </c>
      <c r="S43" s="109" t="s">
        <v>68</v>
      </c>
    </row>
    <row r="44" spans="1:19" ht="24.95" customHeight="1">
      <c r="A44" s="109" t="s">
        <v>69</v>
      </c>
      <c r="B44" s="288">
        <v>1.5731798271499571</v>
      </c>
      <c r="C44" s="291">
        <v>19.66453136842496</v>
      </c>
      <c r="D44" s="292">
        <v>17.951096930285274</v>
      </c>
      <c r="E44" s="292">
        <v>55.544047203397383</v>
      </c>
      <c r="F44" s="366">
        <v>-3.3367524263012882</v>
      </c>
      <c r="G44" s="291">
        <v>26.519914561152575</v>
      </c>
      <c r="H44" s="289">
        <v>2.7942698257011926</v>
      </c>
      <c r="I44" s="289">
        <v>137.18678088681764</v>
      </c>
      <c r="J44" s="289">
        <v>23.237770977387399</v>
      </c>
      <c r="K44" s="289">
        <v>84.013479015623403</v>
      </c>
      <c r="L44" s="289">
        <v>-97.705776667986243</v>
      </c>
      <c r="M44" s="289" t="s">
        <v>22</v>
      </c>
      <c r="N44" s="365">
        <v>231.25126314284728</v>
      </c>
      <c r="O44" s="288">
        <v>-25.656456069569927</v>
      </c>
      <c r="P44" s="288">
        <v>21.963618746685626</v>
      </c>
      <c r="Q44" s="288">
        <v>-85.762196473716443</v>
      </c>
      <c r="R44" s="288">
        <v>-32.710793287200573</v>
      </c>
      <c r="S44" s="109" t="s">
        <v>69</v>
      </c>
    </row>
    <row r="45" spans="1:19" ht="24.95" customHeight="1">
      <c r="A45" s="109" t="s">
        <v>70</v>
      </c>
      <c r="B45" s="288">
        <v>-0.17129861550144199</v>
      </c>
      <c r="C45" s="291">
        <v>12.111201783459236</v>
      </c>
      <c r="D45" s="292">
        <v>1.9522152961255017</v>
      </c>
      <c r="E45" s="292">
        <v>135.42994384683041</v>
      </c>
      <c r="F45" s="366">
        <v>16.046106139024687</v>
      </c>
      <c r="G45" s="291">
        <v>34.003113982742775</v>
      </c>
      <c r="H45" s="289">
        <v>25.97778729717588</v>
      </c>
      <c r="I45" s="289">
        <v>65.93437464883695</v>
      </c>
      <c r="J45" s="289">
        <v>37.254857284217451</v>
      </c>
      <c r="K45" s="289">
        <v>46.110408562439545</v>
      </c>
      <c r="L45" s="289">
        <v>219.74939425406717</v>
      </c>
      <c r="M45" s="289" t="s">
        <v>22</v>
      </c>
      <c r="N45" s="365">
        <v>13.309652557809585</v>
      </c>
      <c r="O45" s="288">
        <v>-50.660842580691408</v>
      </c>
      <c r="P45" s="288">
        <v>53.384667034086505</v>
      </c>
      <c r="Q45" s="288">
        <v>-42.221884959781455</v>
      </c>
      <c r="R45" s="288">
        <v>-6.9548607049311073</v>
      </c>
      <c r="S45" s="109" t="s">
        <v>70</v>
      </c>
    </row>
    <row r="46" spans="1:19" ht="24.95" customHeight="1">
      <c r="A46" s="109" t="s">
        <v>71</v>
      </c>
      <c r="B46" s="288">
        <v>4.486035927884501</v>
      </c>
      <c r="C46" s="291">
        <v>-13.396421743907624</v>
      </c>
      <c r="D46" s="292">
        <v>-17.706421805151351</v>
      </c>
      <c r="E46" s="292">
        <v>-1.1052082677137776</v>
      </c>
      <c r="F46" s="366">
        <v>13.672163775945407</v>
      </c>
      <c r="G46" s="291">
        <v>54.382417918726873</v>
      </c>
      <c r="H46" s="289">
        <v>13.33127352852695</v>
      </c>
      <c r="I46" s="289">
        <v>101.48265296036377</v>
      </c>
      <c r="J46" s="289">
        <v>89.039977322632097</v>
      </c>
      <c r="K46" s="289">
        <v>-87.467141166161937</v>
      </c>
      <c r="L46" s="289">
        <v>-82.756528648741522</v>
      </c>
      <c r="M46" s="289" t="s">
        <v>22</v>
      </c>
      <c r="N46" s="365" t="s">
        <v>22</v>
      </c>
      <c r="O46" s="288">
        <v>184.34769248497184</v>
      </c>
      <c r="P46" s="288">
        <v>-26.263608087091768</v>
      </c>
      <c r="Q46" s="288">
        <v>90.548590066853279</v>
      </c>
      <c r="R46" s="288">
        <v>24.801181004251106</v>
      </c>
      <c r="S46" s="109" t="s">
        <v>71</v>
      </c>
    </row>
    <row r="47" spans="1:19" ht="24.95" customHeight="1">
      <c r="A47" s="109" t="s">
        <v>72</v>
      </c>
      <c r="B47" s="288">
        <v>5.3422067928075734</v>
      </c>
      <c r="C47" s="291">
        <v>15.458378748941314</v>
      </c>
      <c r="D47" s="292">
        <v>14.678376832508306</v>
      </c>
      <c r="E47" s="292">
        <v>-1.4113604976252816</v>
      </c>
      <c r="F47" s="366">
        <v>37.439386774141184</v>
      </c>
      <c r="G47" s="291">
        <v>-41.430573155484986</v>
      </c>
      <c r="H47" s="289">
        <v>-31.73776560951103</v>
      </c>
      <c r="I47" s="289">
        <v>10.845747769969137</v>
      </c>
      <c r="J47" s="289">
        <v>-73.242187951517565</v>
      </c>
      <c r="K47" s="289" t="s">
        <v>209</v>
      </c>
      <c r="L47" s="289">
        <v>267.44795354765614</v>
      </c>
      <c r="M47" s="289" t="s">
        <v>22</v>
      </c>
      <c r="N47" s="365" t="s">
        <v>209</v>
      </c>
      <c r="O47" s="288">
        <v>276.80826636050517</v>
      </c>
      <c r="P47" s="288">
        <v>-59.946754174237697</v>
      </c>
      <c r="Q47" s="288">
        <v>176.79525650383425</v>
      </c>
      <c r="R47" s="288">
        <v>-62.358333478942093</v>
      </c>
      <c r="S47" s="109" t="s">
        <v>72</v>
      </c>
    </row>
    <row r="48" spans="1:19" ht="24.95" customHeight="1">
      <c r="A48" s="109" t="s">
        <v>73</v>
      </c>
      <c r="B48" s="288">
        <v>6.7246009118592838</v>
      </c>
      <c r="C48" s="291">
        <v>46.729138044122294</v>
      </c>
      <c r="D48" s="292">
        <v>48.119803653404176</v>
      </c>
      <c r="E48" s="292">
        <v>53.616707363798042</v>
      </c>
      <c r="F48" s="366">
        <v>26.750971232639699</v>
      </c>
      <c r="G48" s="291">
        <v>7.6298153525369941</v>
      </c>
      <c r="H48" s="289">
        <v>-8.8812718963280872</v>
      </c>
      <c r="I48" s="289">
        <v>76.574392564402814</v>
      </c>
      <c r="J48" s="289">
        <v>-1.7941833442386184</v>
      </c>
      <c r="K48" s="289">
        <v>-99.83367978002893</v>
      </c>
      <c r="L48" s="289">
        <v>-99.850963926860146</v>
      </c>
      <c r="M48" s="289" t="s">
        <v>22</v>
      </c>
      <c r="N48" s="365">
        <v>-99.788193175321695</v>
      </c>
      <c r="O48" s="288">
        <v>162.04362816428733</v>
      </c>
      <c r="P48" s="288">
        <v>32.6152071983187</v>
      </c>
      <c r="Q48" s="288">
        <v>189.30012425015701</v>
      </c>
      <c r="R48" s="288">
        <v>311.75782927466054</v>
      </c>
      <c r="S48" s="109" t="s">
        <v>73</v>
      </c>
    </row>
    <row r="49" spans="1:19" ht="24.95" customHeight="1">
      <c r="A49" s="109" t="s">
        <v>74</v>
      </c>
      <c r="B49" s="288">
        <v>0.73541848235430507</v>
      </c>
      <c r="C49" s="291">
        <v>14.61963706285303</v>
      </c>
      <c r="D49" s="292">
        <v>12.534801474830061</v>
      </c>
      <c r="E49" s="292">
        <v>8.5820167739418878</v>
      </c>
      <c r="F49" s="366">
        <v>60.029901196047859</v>
      </c>
      <c r="G49" s="291">
        <v>21.727451338264814</v>
      </c>
      <c r="H49" s="289">
        <v>1.0689002852371345</v>
      </c>
      <c r="I49" s="289">
        <v>53.96710267505901</v>
      </c>
      <c r="J49" s="289">
        <v>47.833695336751134</v>
      </c>
      <c r="K49" s="289" t="s">
        <v>22</v>
      </c>
      <c r="L49" s="289" t="s">
        <v>22</v>
      </c>
      <c r="M49" s="289" t="s">
        <v>22</v>
      </c>
      <c r="N49" s="365" t="s">
        <v>22</v>
      </c>
      <c r="O49" s="288">
        <v>-50.053425624138974</v>
      </c>
      <c r="P49" s="288">
        <v>-22.490972423755679</v>
      </c>
      <c r="Q49" s="288">
        <v>-25.687170811887356</v>
      </c>
      <c r="R49" s="288">
        <v>5.1597551648578417</v>
      </c>
      <c r="S49" s="109" t="s">
        <v>74</v>
      </c>
    </row>
    <row r="50" spans="1:19" ht="24.95" customHeight="1">
      <c r="A50" s="109" t="s">
        <v>75</v>
      </c>
      <c r="B50" s="288">
        <v>3.8004788979977207</v>
      </c>
      <c r="C50" s="291">
        <v>2.3350541586964653</v>
      </c>
      <c r="D50" s="292">
        <v>1.8434298293856983</v>
      </c>
      <c r="E50" s="292">
        <v>12.026549217269974</v>
      </c>
      <c r="F50" s="366">
        <v>-1.2437901215303668</v>
      </c>
      <c r="G50" s="291">
        <v>10.146400902847546</v>
      </c>
      <c r="H50" s="289">
        <v>9.2017970998897027</v>
      </c>
      <c r="I50" s="289">
        <v>8.7150407700412131</v>
      </c>
      <c r="J50" s="289">
        <v>12.679382233046084</v>
      </c>
      <c r="K50" s="289">
        <v>-11.626589539183655</v>
      </c>
      <c r="L50" s="289">
        <v>-21.850108391146108</v>
      </c>
      <c r="M50" s="289">
        <v>-65.900147294831498</v>
      </c>
      <c r="N50" s="365">
        <v>2.0847322409548212</v>
      </c>
      <c r="O50" s="288">
        <v>37.76488960773321</v>
      </c>
      <c r="P50" s="288">
        <v>34.160201635305782</v>
      </c>
      <c r="Q50" s="288">
        <v>-11.857817934244906</v>
      </c>
      <c r="R50" s="288">
        <v>30.646445127914006</v>
      </c>
      <c r="S50" s="109" t="s">
        <v>75</v>
      </c>
    </row>
    <row r="51" spans="1:19" ht="24.95" customHeight="1">
      <c r="A51" s="109" t="s">
        <v>76</v>
      </c>
      <c r="B51" s="288">
        <v>1.4077392695400022</v>
      </c>
      <c r="C51" s="291">
        <v>8.3714485667451015</v>
      </c>
      <c r="D51" s="292">
        <v>5.8756378702157406</v>
      </c>
      <c r="E51" s="292">
        <v>15.061917138052294</v>
      </c>
      <c r="F51" s="366">
        <v>20.855036956208423</v>
      </c>
      <c r="G51" s="291">
        <v>-29.048016277330248</v>
      </c>
      <c r="H51" s="289">
        <v>-32.898040567152421</v>
      </c>
      <c r="I51" s="289">
        <v>-38.526733518655973</v>
      </c>
      <c r="J51" s="289">
        <v>-2.0283428455812356</v>
      </c>
      <c r="K51" s="289">
        <v>-69.986246545169038</v>
      </c>
      <c r="L51" s="289">
        <v>-83.328645871644312</v>
      </c>
      <c r="M51" s="289" t="s">
        <v>22</v>
      </c>
      <c r="N51" s="365">
        <v>119.44162039571441</v>
      </c>
      <c r="O51" s="288">
        <v>96.281164885816054</v>
      </c>
      <c r="P51" s="288">
        <v>14.068011189227363</v>
      </c>
      <c r="Q51" s="288">
        <v>23.571630117858149</v>
      </c>
      <c r="R51" s="288">
        <v>-78.230255320783058</v>
      </c>
      <c r="S51" s="109" t="s">
        <v>76</v>
      </c>
    </row>
    <row r="52" spans="1:19" ht="24.95" customHeight="1">
      <c r="A52" s="109" t="s">
        <v>77</v>
      </c>
      <c r="B52" s="288">
        <v>4.5559231613619744</v>
      </c>
      <c r="C52" s="291">
        <v>-12.474779615181575</v>
      </c>
      <c r="D52" s="292">
        <v>-19.092696048003305</v>
      </c>
      <c r="E52" s="292">
        <v>38.006778804656761</v>
      </c>
      <c r="F52" s="366">
        <v>33.770593232860506</v>
      </c>
      <c r="G52" s="291">
        <v>8.8745488570212387</v>
      </c>
      <c r="H52" s="289">
        <v>-25.259449399481099</v>
      </c>
      <c r="I52" s="289">
        <v>38.708968282581367</v>
      </c>
      <c r="J52" s="289">
        <v>86.182595657244406</v>
      </c>
      <c r="K52" s="289">
        <v>35.373969224191512</v>
      </c>
      <c r="L52" s="289">
        <v>38.415222035276088</v>
      </c>
      <c r="M52" s="289" t="s">
        <v>209</v>
      </c>
      <c r="N52" s="365">
        <v>28.771147320839788</v>
      </c>
      <c r="O52" s="288">
        <v>-11.642824855752608</v>
      </c>
      <c r="P52" s="288">
        <v>36.817897689116222</v>
      </c>
      <c r="Q52" s="288">
        <v>-21.559744580355158</v>
      </c>
      <c r="R52" s="288">
        <v>114.16043987306074</v>
      </c>
      <c r="S52" s="109" t="s">
        <v>77</v>
      </c>
    </row>
    <row r="53" spans="1:19" ht="24.95" customHeight="1">
      <c r="A53" s="109" t="s">
        <v>78</v>
      </c>
      <c r="B53" s="288">
        <v>6.8924823219518032</v>
      </c>
      <c r="C53" s="291">
        <v>8.7925507942742627</v>
      </c>
      <c r="D53" s="292">
        <v>10.039893110907983</v>
      </c>
      <c r="E53" s="292">
        <v>-6.730306196992089</v>
      </c>
      <c r="F53" s="366">
        <v>20.533562606687411</v>
      </c>
      <c r="G53" s="291">
        <v>31.105119904577009</v>
      </c>
      <c r="H53" s="289">
        <v>16.369075036442553</v>
      </c>
      <c r="I53" s="289">
        <v>161.08312203523315</v>
      </c>
      <c r="J53" s="289">
        <v>-8.3227539259414556</v>
      </c>
      <c r="K53" s="289">
        <v>-7.2680411265394014</v>
      </c>
      <c r="L53" s="289">
        <v>19.703353876846535</v>
      </c>
      <c r="M53" s="289" t="s">
        <v>22</v>
      </c>
      <c r="N53" s="365">
        <v>-36.284900031170686</v>
      </c>
      <c r="O53" s="288">
        <v>-64.478594450539646</v>
      </c>
      <c r="P53" s="288">
        <v>-20.405676488562335</v>
      </c>
      <c r="Q53" s="288">
        <v>-48.752241559517351</v>
      </c>
      <c r="R53" s="288">
        <v>100.34895685069131</v>
      </c>
      <c r="S53" s="109" t="s">
        <v>78</v>
      </c>
    </row>
    <row r="54" spans="1:19" ht="24.95" customHeight="1">
      <c r="A54" s="109" t="s">
        <v>79</v>
      </c>
      <c r="B54" s="288">
        <v>3.0064206892773626</v>
      </c>
      <c r="C54" s="291">
        <v>-10.756639310497974</v>
      </c>
      <c r="D54" s="292">
        <v>-7.9922698406651591</v>
      </c>
      <c r="E54" s="292">
        <v>28.622460718895866</v>
      </c>
      <c r="F54" s="366">
        <v>-46.065379012060149</v>
      </c>
      <c r="G54" s="291">
        <v>-32.324069608035714</v>
      </c>
      <c r="H54" s="289">
        <v>-40.396672540261449</v>
      </c>
      <c r="I54" s="289">
        <v>-40.751207219280552</v>
      </c>
      <c r="J54" s="289">
        <v>-11.549320467071595</v>
      </c>
      <c r="K54" s="289">
        <v>39.509369566270635</v>
      </c>
      <c r="L54" s="289">
        <v>54.99216573816156</v>
      </c>
      <c r="M54" s="289">
        <v>-63.966979027219992</v>
      </c>
      <c r="N54" s="365">
        <v>2.7765879474951731</v>
      </c>
      <c r="O54" s="288">
        <v>22.153352925460851</v>
      </c>
      <c r="P54" s="288">
        <v>-17.922979845777988</v>
      </c>
      <c r="Q54" s="288">
        <v>-63.629752529115805</v>
      </c>
      <c r="R54" s="288">
        <v>-4.5698501083466567</v>
      </c>
      <c r="S54" s="109" t="s">
        <v>79</v>
      </c>
    </row>
    <row r="55" spans="1:19" ht="24.95" customHeight="1">
      <c r="A55" s="109" t="s">
        <v>80</v>
      </c>
      <c r="B55" s="288">
        <v>3.4306367262851865</v>
      </c>
      <c r="C55" s="291">
        <v>15.643047101472973</v>
      </c>
      <c r="D55" s="292">
        <v>18.010074110614809</v>
      </c>
      <c r="E55" s="292">
        <v>13.00547633248388</v>
      </c>
      <c r="F55" s="366">
        <v>-3.4836914315299055</v>
      </c>
      <c r="G55" s="291">
        <v>4.2185440164061561E-2</v>
      </c>
      <c r="H55" s="289">
        <v>-23.378540553744202</v>
      </c>
      <c r="I55" s="289">
        <v>36.705484979504149</v>
      </c>
      <c r="J55" s="289">
        <v>21.356327601819231</v>
      </c>
      <c r="K55" s="289">
        <v>25.83548454615223</v>
      </c>
      <c r="L55" s="289">
        <v>90.396105886842975</v>
      </c>
      <c r="M55" s="289" t="s">
        <v>209</v>
      </c>
      <c r="N55" s="365">
        <v>-36.846724363592088</v>
      </c>
      <c r="O55" s="288">
        <v>-97.142496799332449</v>
      </c>
      <c r="P55" s="288">
        <v>83.976043663226562</v>
      </c>
      <c r="Q55" s="288">
        <v>22.473410681415814</v>
      </c>
      <c r="R55" s="288">
        <v>38.950405938266528</v>
      </c>
      <c r="S55" s="109" t="s">
        <v>80</v>
      </c>
    </row>
    <row r="56" spans="1:19" ht="24.95" customHeight="1">
      <c r="A56" s="109" t="s">
        <v>81</v>
      </c>
      <c r="B56" s="288">
        <v>12.239763477015387</v>
      </c>
      <c r="C56" s="291">
        <v>12.807163690494832</v>
      </c>
      <c r="D56" s="292">
        <v>14.193547128294298</v>
      </c>
      <c r="E56" s="292">
        <v>12.260334212840803</v>
      </c>
      <c r="F56" s="366">
        <v>-4.9346197708776174</v>
      </c>
      <c r="G56" s="291">
        <v>-4.8599328314259793</v>
      </c>
      <c r="H56" s="289">
        <v>-32.142467073562472</v>
      </c>
      <c r="I56" s="289">
        <v>25.761156801353565</v>
      </c>
      <c r="J56" s="289">
        <v>19.765803795184596</v>
      </c>
      <c r="K56" s="289">
        <v>-12.122664224458291</v>
      </c>
      <c r="L56" s="289">
        <v>21.719744998962696</v>
      </c>
      <c r="M56" s="289" t="s">
        <v>22</v>
      </c>
      <c r="N56" s="365">
        <v>-46.747569694935109</v>
      </c>
      <c r="O56" s="288">
        <v>120.57100740913148</v>
      </c>
      <c r="P56" s="288">
        <v>30.942621413110544</v>
      </c>
      <c r="Q56" s="288">
        <v>-23.987769036141131</v>
      </c>
      <c r="R56" s="288">
        <v>9.0821107356042603</v>
      </c>
      <c r="S56" s="109" t="s">
        <v>81</v>
      </c>
    </row>
    <row r="57" spans="1:19" ht="24.95" customHeight="1" thickBot="1">
      <c r="A57" s="110" t="s">
        <v>82</v>
      </c>
      <c r="B57" s="284">
        <v>7.3539732128453608</v>
      </c>
      <c r="C57" s="294">
        <v>19.847942378833821</v>
      </c>
      <c r="D57" s="293">
        <v>21.02398116575506</v>
      </c>
      <c r="E57" s="293">
        <v>6.2871787680635265</v>
      </c>
      <c r="F57" s="367">
        <v>20.454749338396908</v>
      </c>
      <c r="G57" s="287">
        <v>-18.242257652301632</v>
      </c>
      <c r="H57" s="286">
        <v>-16.285855349857641</v>
      </c>
      <c r="I57" s="286">
        <v>-15.047350657010853</v>
      </c>
      <c r="J57" s="286">
        <v>-23.62392729188096</v>
      </c>
      <c r="K57" s="286">
        <v>-38.609769102985169</v>
      </c>
      <c r="L57" s="286">
        <v>-26.890375144609806</v>
      </c>
      <c r="M57" s="286" t="s">
        <v>22</v>
      </c>
      <c r="N57" s="364">
        <v>-45.889020402963844</v>
      </c>
      <c r="O57" s="284">
        <v>64.931686318547634</v>
      </c>
      <c r="P57" s="284">
        <v>0.44353810619652734</v>
      </c>
      <c r="Q57" s="284">
        <v>282.59597658148272</v>
      </c>
      <c r="R57" s="284">
        <v>2.3359993518527347</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66D9F-B3F7-4E71-9A47-94A862A0257A}">
  <sheetPr>
    <pageSetUpPr fitToPage="1"/>
  </sheetPr>
  <dimension ref="A1:P22"/>
  <sheetViews>
    <sheetView showGridLines="0" zoomScaleNormal="100" zoomScaleSheetLayoutView="100" workbookViewId="0"/>
  </sheetViews>
  <sheetFormatPr defaultRowHeight="13.5"/>
  <cols>
    <col min="1" max="1" width="4.625" style="549" customWidth="1"/>
    <col min="2" max="2" width="4.625" style="547" customWidth="1"/>
    <col min="3" max="3" width="3.125" style="547" customWidth="1"/>
    <col min="4" max="4" width="10.5" style="548" bestFit="1" customWidth="1"/>
    <col min="5" max="5" width="11.625" style="548" customWidth="1"/>
    <col min="6" max="6" width="9.625" style="548" customWidth="1"/>
    <col min="7" max="7" width="11.625" style="548" customWidth="1"/>
    <col min="8" max="8" width="9.625" style="548" customWidth="1"/>
    <col min="9" max="9" width="11.625" style="548" customWidth="1"/>
    <col min="10" max="10" width="9.625" style="548" customWidth="1"/>
    <col min="11" max="11" width="11.625" style="548" customWidth="1"/>
    <col min="12" max="12" width="9.625" style="548" customWidth="1"/>
    <col min="13" max="15" width="10.625" style="548" customWidth="1"/>
    <col min="16" max="16" width="10.625" style="547" customWidth="1"/>
    <col min="17" max="16384" width="9" style="547"/>
  </cols>
  <sheetData>
    <row r="1" spans="1:16" s="550" customFormat="1" ht="41.1" customHeight="1">
      <c r="A1" s="632" t="s">
        <v>337</v>
      </c>
      <c r="B1" s="629"/>
      <c r="C1" s="629"/>
      <c r="D1" s="629"/>
      <c r="E1" s="629"/>
      <c r="F1" s="629"/>
      <c r="G1" s="629"/>
      <c r="H1" s="629"/>
      <c r="I1" s="629"/>
      <c r="J1" s="629"/>
      <c r="K1" s="629"/>
      <c r="L1" s="629"/>
    </row>
    <row r="2" spans="1:16" s="550" customFormat="1" ht="32.25" customHeight="1">
      <c r="A2" s="631" t="s">
        <v>336</v>
      </c>
      <c r="B2" s="629"/>
      <c r="C2" s="629"/>
      <c r="D2" s="629"/>
      <c r="E2" s="629"/>
      <c r="F2" s="629"/>
      <c r="G2" s="629"/>
      <c r="H2" s="629"/>
      <c r="I2" s="629"/>
      <c r="J2" s="629"/>
      <c r="K2" s="629"/>
      <c r="L2" s="629"/>
    </row>
    <row r="3" spans="1:16" s="550" customFormat="1" ht="32.25" customHeight="1">
      <c r="A3" s="630" t="s">
        <v>335</v>
      </c>
      <c r="B3" s="629"/>
      <c r="C3" s="629"/>
      <c r="D3" s="629"/>
      <c r="E3" s="629"/>
      <c r="F3" s="629"/>
      <c r="G3" s="629"/>
      <c r="H3" s="629"/>
      <c r="I3" s="629"/>
      <c r="J3" s="629"/>
      <c r="K3" s="629"/>
      <c r="L3" s="629"/>
    </row>
    <row r="4" spans="1:16" s="550" customFormat="1" ht="32.25" customHeight="1">
      <c r="D4" s="629"/>
    </row>
    <row r="5" spans="1:16" s="550" customFormat="1" ht="32.25" customHeight="1">
      <c r="B5" s="628"/>
      <c r="C5" s="628"/>
      <c r="D5" s="628"/>
      <c r="E5" s="628"/>
      <c r="F5" s="628"/>
      <c r="G5" s="628"/>
      <c r="H5" s="628"/>
      <c r="I5" s="628"/>
    </row>
    <row r="6" spans="1:16" s="625" customFormat="1" ht="18.75" customHeight="1" thickBot="1">
      <c r="A6" s="625" t="s">
        <v>334</v>
      </c>
      <c r="B6" s="627"/>
      <c r="C6" s="627"/>
      <c r="D6" s="627"/>
      <c r="E6" s="627"/>
      <c r="F6" s="627"/>
      <c r="G6" s="627"/>
      <c r="H6" s="627"/>
      <c r="I6" s="627"/>
      <c r="L6" s="626" t="str">
        <f>A2</f>
        <v>令和8年3月審査分</v>
      </c>
    </row>
    <row r="7" spans="1:16" s="550" customFormat="1" ht="23.25" customHeight="1">
      <c r="A7" s="796" t="s">
        <v>333</v>
      </c>
      <c r="B7" s="797"/>
      <c r="C7" s="797"/>
      <c r="D7" s="798"/>
      <c r="E7" s="802" t="s">
        <v>329</v>
      </c>
      <c r="F7" s="775" t="s">
        <v>332</v>
      </c>
      <c r="G7" s="777" t="s">
        <v>327</v>
      </c>
      <c r="H7" s="779" t="s">
        <v>331</v>
      </c>
      <c r="I7" s="781" t="s">
        <v>330</v>
      </c>
      <c r="J7" s="782"/>
      <c r="K7" s="782"/>
      <c r="L7" s="783"/>
    </row>
    <row r="8" spans="1:16" s="550" customFormat="1" ht="36.75" customHeight="1" thickBot="1">
      <c r="A8" s="799"/>
      <c r="B8" s="800"/>
      <c r="C8" s="800"/>
      <c r="D8" s="801"/>
      <c r="E8" s="803"/>
      <c r="F8" s="776"/>
      <c r="G8" s="778"/>
      <c r="H8" s="780"/>
      <c r="I8" s="624" t="s">
        <v>329</v>
      </c>
      <c r="J8" s="623" t="s">
        <v>328</v>
      </c>
      <c r="K8" s="622" t="s">
        <v>327</v>
      </c>
      <c r="L8" s="621" t="s">
        <v>326</v>
      </c>
    </row>
    <row r="9" spans="1:16" s="550" customFormat="1" ht="12" customHeight="1" thickTop="1">
      <c r="A9" s="784" t="s">
        <v>325</v>
      </c>
      <c r="B9" s="620"/>
      <c r="C9" s="620"/>
      <c r="D9" s="620"/>
      <c r="E9" s="618" t="s">
        <v>324</v>
      </c>
      <c r="F9" s="617" t="s">
        <v>323</v>
      </c>
      <c r="G9" s="617" t="s">
        <v>322</v>
      </c>
      <c r="H9" s="619" t="s">
        <v>321</v>
      </c>
      <c r="I9" s="618" t="s">
        <v>320</v>
      </c>
      <c r="J9" s="617" t="s">
        <v>320</v>
      </c>
      <c r="K9" s="617" t="s">
        <v>320</v>
      </c>
      <c r="L9" s="616" t="s">
        <v>320</v>
      </c>
    </row>
    <row r="10" spans="1:16" s="550" customFormat="1" ht="33.75" customHeight="1">
      <c r="A10" s="785"/>
      <c r="B10" s="615" t="s">
        <v>319</v>
      </c>
      <c r="C10" s="614"/>
      <c r="D10" s="613"/>
      <c r="E10" s="612">
        <v>4464</v>
      </c>
      <c r="F10" s="611" t="s">
        <v>22</v>
      </c>
      <c r="G10" s="610">
        <v>2830879.5589999999</v>
      </c>
      <c r="H10" s="572" t="s">
        <v>22</v>
      </c>
      <c r="I10" s="609">
        <v>11.155378486055767</v>
      </c>
      <c r="J10" s="608" t="s">
        <v>22</v>
      </c>
      <c r="K10" s="607">
        <v>13.99109084235279</v>
      </c>
      <c r="L10" s="606" t="s">
        <v>22</v>
      </c>
    </row>
    <row r="11" spans="1:16" s="550" customFormat="1" ht="33.75" customHeight="1" thickBot="1">
      <c r="A11" s="786"/>
      <c r="B11" s="605" t="s">
        <v>318</v>
      </c>
      <c r="C11" s="605"/>
      <c r="D11" s="605"/>
      <c r="E11" s="604">
        <v>2238</v>
      </c>
      <c r="F11" s="603">
        <v>5013.4408602150534</v>
      </c>
      <c r="G11" s="602">
        <v>40746.455999999998</v>
      </c>
      <c r="H11" s="601">
        <v>143.93567494052473</v>
      </c>
      <c r="I11" s="600">
        <v>13.259109311740886</v>
      </c>
      <c r="J11" s="599">
        <v>1.8926037177310491</v>
      </c>
      <c r="K11" s="599">
        <v>17.992612122349911</v>
      </c>
      <c r="L11" s="598">
        <v>3.5103807239910765</v>
      </c>
      <c r="O11" s="597"/>
      <c r="P11" s="597"/>
    </row>
    <row r="12" spans="1:16" s="550" customFormat="1" ht="33.75" customHeight="1">
      <c r="A12" s="787" t="s">
        <v>317</v>
      </c>
      <c r="B12" s="790" t="s">
        <v>5</v>
      </c>
      <c r="C12" s="596" t="s">
        <v>6</v>
      </c>
      <c r="D12" s="595"/>
      <c r="E12" s="594">
        <v>2082</v>
      </c>
      <c r="F12" s="591">
        <v>4663.9784946236559</v>
      </c>
      <c r="G12" s="590" t="s">
        <v>22</v>
      </c>
      <c r="H12" s="593" t="s">
        <v>22</v>
      </c>
      <c r="I12" s="592">
        <v>15.859766277128557</v>
      </c>
      <c r="J12" s="591">
        <v>4.2322628514668992</v>
      </c>
      <c r="K12" s="590" t="s">
        <v>22</v>
      </c>
      <c r="L12" s="589" t="s">
        <v>22</v>
      </c>
      <c r="O12" s="588"/>
      <c r="P12" s="587"/>
    </row>
    <row r="13" spans="1:16" s="550" customFormat="1" ht="33.75" customHeight="1">
      <c r="A13" s="788"/>
      <c r="B13" s="791"/>
      <c r="C13" s="586" t="s">
        <v>3</v>
      </c>
      <c r="D13" s="585"/>
      <c r="E13" s="565">
        <v>221</v>
      </c>
      <c r="F13" s="561">
        <v>495.07168458781365</v>
      </c>
      <c r="G13" s="584">
        <v>743.06200000000001</v>
      </c>
      <c r="H13" s="563">
        <v>2.6248449802028473</v>
      </c>
      <c r="I13" s="562">
        <v>38.125</v>
      </c>
      <c r="J13" s="561">
        <v>24.262992831541226</v>
      </c>
      <c r="K13" s="583">
        <v>13.886389796140449</v>
      </c>
      <c r="L13" s="560">
        <v>-9.1850201132942288E-2</v>
      </c>
      <c r="O13" s="582"/>
      <c r="P13" s="582"/>
    </row>
    <row r="14" spans="1:16" s="550" customFormat="1" ht="33.75" customHeight="1">
      <c r="A14" s="788"/>
      <c r="B14" s="791"/>
      <c r="C14" s="581"/>
      <c r="D14" s="579" t="s">
        <v>7</v>
      </c>
      <c r="E14" s="565">
        <v>205</v>
      </c>
      <c r="F14" s="561">
        <v>459.22939068100362</v>
      </c>
      <c r="G14" s="564">
        <v>613.125</v>
      </c>
      <c r="H14" s="563">
        <v>2.1658462934275615</v>
      </c>
      <c r="I14" s="562">
        <v>41.379310344827587</v>
      </c>
      <c r="J14" s="561">
        <v>27.190705722407628</v>
      </c>
      <c r="K14" s="561">
        <v>-3.9711502318005216</v>
      </c>
      <c r="L14" s="560">
        <v>-15.757583282534512</v>
      </c>
      <c r="P14" s="580"/>
    </row>
    <row r="15" spans="1:16" s="550" customFormat="1" ht="33.75" customHeight="1">
      <c r="A15" s="788"/>
      <c r="B15" s="791"/>
      <c r="C15" s="575"/>
      <c r="D15" s="579" t="s">
        <v>8</v>
      </c>
      <c r="E15" s="565">
        <v>16</v>
      </c>
      <c r="F15" s="561">
        <v>35.842293906810035</v>
      </c>
      <c r="G15" s="564">
        <v>129.93700000000001</v>
      </c>
      <c r="H15" s="563">
        <v>0.45899868677528577</v>
      </c>
      <c r="I15" s="562">
        <v>6.6666666666666714</v>
      </c>
      <c r="J15" s="561">
        <v>-4.0382317801672656</v>
      </c>
      <c r="K15" s="578" t="s">
        <v>316</v>
      </c>
      <c r="L15" s="577" t="s">
        <v>316</v>
      </c>
      <c r="O15" s="576"/>
    </row>
    <row r="16" spans="1:16" s="550" customFormat="1" ht="33.75" customHeight="1" thickBot="1">
      <c r="A16" s="788"/>
      <c r="B16" s="792"/>
      <c r="C16" s="559" t="s">
        <v>9</v>
      </c>
      <c r="D16" s="558"/>
      <c r="E16" s="557">
        <v>2303</v>
      </c>
      <c r="F16" s="554">
        <v>5159.0501792114692</v>
      </c>
      <c r="G16" s="553" t="s">
        <v>22</v>
      </c>
      <c r="H16" s="556" t="s">
        <v>22</v>
      </c>
      <c r="I16" s="555">
        <v>17.680122636688807</v>
      </c>
      <c r="J16" s="554">
        <v>5.8699311175945752</v>
      </c>
      <c r="K16" s="553" t="s">
        <v>22</v>
      </c>
      <c r="L16" s="552" t="s">
        <v>22</v>
      </c>
    </row>
    <row r="17" spans="1:12" s="550" customFormat="1" ht="33.75" customHeight="1">
      <c r="A17" s="788"/>
      <c r="B17" s="793" t="s">
        <v>10</v>
      </c>
      <c r="C17" s="575" t="s">
        <v>6</v>
      </c>
      <c r="D17" s="574"/>
      <c r="E17" s="573">
        <v>272</v>
      </c>
      <c r="F17" s="570">
        <v>609.31899641577058</v>
      </c>
      <c r="G17" s="569" t="s">
        <v>22</v>
      </c>
      <c r="H17" s="572" t="s">
        <v>22</v>
      </c>
      <c r="I17" s="571">
        <v>-4.5614035087719316</v>
      </c>
      <c r="J17" s="570">
        <v>-14.139470540149674</v>
      </c>
      <c r="K17" s="569" t="s">
        <v>22</v>
      </c>
      <c r="L17" s="568" t="s">
        <v>22</v>
      </c>
    </row>
    <row r="18" spans="1:12" s="550" customFormat="1" ht="33.75" customHeight="1">
      <c r="A18" s="788"/>
      <c r="B18" s="794"/>
      <c r="C18" s="567" t="s">
        <v>3</v>
      </c>
      <c r="D18" s="566"/>
      <c r="E18" s="565">
        <v>6</v>
      </c>
      <c r="F18" s="561">
        <v>13.440860215053764</v>
      </c>
      <c r="G18" s="564">
        <v>-34.701999999999998</v>
      </c>
      <c r="H18" s="563">
        <v>-0.12258380929585849</v>
      </c>
      <c r="I18" s="562">
        <v>-53.846153846153847</v>
      </c>
      <c r="J18" s="561">
        <v>-58.478081058726218</v>
      </c>
      <c r="K18" s="561">
        <v>-57.54379954977</v>
      </c>
      <c r="L18" s="560">
        <v>-62.754808172731664</v>
      </c>
    </row>
    <row r="19" spans="1:12" s="550" customFormat="1" ht="33.75" customHeight="1" thickBot="1">
      <c r="A19" s="789"/>
      <c r="B19" s="795"/>
      <c r="C19" s="559" t="s">
        <v>9</v>
      </c>
      <c r="D19" s="558"/>
      <c r="E19" s="557">
        <v>278</v>
      </c>
      <c r="F19" s="554">
        <v>622.7598566308244</v>
      </c>
      <c r="G19" s="553" t="s">
        <v>22</v>
      </c>
      <c r="H19" s="556" t="s">
        <v>22</v>
      </c>
      <c r="I19" s="555">
        <v>-6.7114093959731491</v>
      </c>
      <c r="J19" s="554">
        <v>-16.073705227201657</v>
      </c>
      <c r="K19" s="553" t="s">
        <v>22</v>
      </c>
      <c r="L19" s="552" t="s">
        <v>22</v>
      </c>
    </row>
    <row r="20" spans="1:12" s="550" customFormat="1" ht="18.75" customHeight="1">
      <c r="A20" s="551"/>
    </row>
    <row r="21" spans="1:12" s="550" customFormat="1" ht="18.75" customHeight="1">
      <c r="A21" s="550" t="s">
        <v>315</v>
      </c>
    </row>
    <row r="22" spans="1:12" ht="14.25">
      <c r="A22" s="550" t="s">
        <v>314</v>
      </c>
    </row>
  </sheetData>
  <mergeCells count="10">
    <mergeCell ref="A12:A19"/>
    <mergeCell ref="B12:B16"/>
    <mergeCell ref="B17:B19"/>
    <mergeCell ref="A7:D8"/>
    <mergeCell ref="E7:E8"/>
    <mergeCell ref="F7:F8"/>
    <mergeCell ref="G7:G8"/>
    <mergeCell ref="H7:H8"/>
    <mergeCell ref="I7:L7"/>
    <mergeCell ref="A9:A11"/>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bestFit="1" customWidth="1"/>
    <col min="15" max="15" width="16" style="127" customWidth="1"/>
    <col min="16" max="17" width="12.625" style="127" customWidth="1"/>
    <col min="18" max="18" width="2.5" style="126" customWidth="1"/>
    <col min="19" max="16384" width="9" style="126"/>
  </cols>
  <sheetData>
    <row r="1" spans="1:18" ht="19.5" thickBot="1">
      <c r="A1" s="486"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203</v>
      </c>
      <c r="B4" s="128"/>
      <c r="C4" s="128"/>
      <c r="D4" s="128"/>
      <c r="E4" s="128"/>
      <c r="F4" s="128"/>
      <c r="G4" s="128"/>
      <c r="H4" s="128"/>
      <c r="I4" s="128"/>
      <c r="J4" s="135" t="s">
        <v>206</v>
      </c>
      <c r="L4" s="132"/>
      <c r="M4" s="136" t="s">
        <v>109</v>
      </c>
      <c r="N4" s="133"/>
      <c r="O4" s="133"/>
      <c r="P4" s="133"/>
      <c r="Q4" s="133"/>
      <c r="R4" s="134"/>
    </row>
    <row r="5" spans="1:18">
      <c r="L5" s="132"/>
      <c r="M5" s="137"/>
      <c r="N5" s="806" t="s">
        <v>207</v>
      </c>
      <c r="O5" s="808" t="s">
        <v>206</v>
      </c>
      <c r="P5" s="133"/>
      <c r="Q5" s="133"/>
      <c r="R5" s="134"/>
    </row>
    <row r="6" spans="1:18" ht="14.25" thickBot="1">
      <c r="L6" s="132"/>
      <c r="M6" s="138"/>
      <c r="N6" s="807"/>
      <c r="O6" s="809"/>
      <c r="P6" s="133"/>
      <c r="Q6" s="133"/>
      <c r="R6" s="134"/>
    </row>
    <row r="7" spans="1:18" ht="14.25" thickTop="1">
      <c r="L7" s="132"/>
      <c r="M7" s="139" t="s">
        <v>139</v>
      </c>
      <c r="N7" s="140">
        <v>539525</v>
      </c>
      <c r="O7" s="141">
        <v>563960</v>
      </c>
      <c r="P7" s="133"/>
      <c r="Q7" s="133"/>
      <c r="R7" s="134"/>
    </row>
    <row r="8" spans="1:18">
      <c r="L8" s="132"/>
      <c r="M8" s="139" t="s">
        <v>140</v>
      </c>
      <c r="N8" s="140">
        <v>175008</v>
      </c>
      <c r="O8" s="141">
        <v>188494</v>
      </c>
      <c r="P8" s="133"/>
      <c r="Q8" s="133"/>
      <c r="R8" s="134"/>
    </row>
    <row r="9" spans="1:18">
      <c r="L9" s="132"/>
      <c r="M9" s="139" t="s">
        <v>141</v>
      </c>
      <c r="N9" s="140">
        <v>150850</v>
      </c>
      <c r="O9" s="141">
        <v>160273</v>
      </c>
      <c r="P9" s="133"/>
      <c r="Q9" s="133"/>
      <c r="R9" s="134"/>
    </row>
    <row r="10" spans="1:18">
      <c r="L10" s="132"/>
      <c r="M10" s="142" t="s">
        <v>194</v>
      </c>
      <c r="N10" s="140">
        <v>213702</v>
      </c>
      <c r="O10" s="141">
        <v>223727</v>
      </c>
      <c r="P10" s="133"/>
      <c r="Q10" s="133"/>
      <c r="R10" s="134"/>
    </row>
    <row r="11" spans="1:18">
      <c r="L11" s="132"/>
      <c r="M11" s="142" t="s">
        <v>144</v>
      </c>
      <c r="N11" s="140">
        <v>67746</v>
      </c>
      <c r="O11" s="141">
        <v>73251</v>
      </c>
      <c r="P11" s="133"/>
      <c r="Q11" s="133"/>
      <c r="R11" s="134"/>
    </row>
    <row r="12" spans="1:18">
      <c r="L12" s="132"/>
      <c r="M12" s="142" t="s">
        <v>145</v>
      </c>
      <c r="N12" s="140">
        <v>58534</v>
      </c>
      <c r="O12" s="141">
        <v>62131</v>
      </c>
      <c r="P12" s="133"/>
      <c r="Q12" s="133"/>
      <c r="R12" s="134"/>
    </row>
    <row r="13" spans="1:18">
      <c r="L13" s="132"/>
      <c r="M13" s="142" t="s">
        <v>146</v>
      </c>
      <c r="N13" s="140">
        <v>554</v>
      </c>
      <c r="O13" s="141">
        <v>548</v>
      </c>
      <c r="P13" s="133"/>
      <c r="Q13" s="133"/>
      <c r="R13" s="134"/>
    </row>
    <row r="14" spans="1:18">
      <c r="L14" s="132"/>
      <c r="M14" s="142" t="s">
        <v>147</v>
      </c>
      <c r="N14" s="140">
        <v>169</v>
      </c>
      <c r="O14" s="141">
        <v>197</v>
      </c>
      <c r="P14" s="133"/>
      <c r="Q14" s="133"/>
      <c r="R14" s="134"/>
    </row>
    <row r="15" spans="1:18">
      <c r="L15" s="132"/>
      <c r="M15" s="142" t="s">
        <v>148</v>
      </c>
      <c r="N15" s="140">
        <v>107</v>
      </c>
      <c r="O15" s="141">
        <v>131</v>
      </c>
      <c r="P15" s="133"/>
      <c r="Q15" s="133"/>
      <c r="R15" s="134"/>
    </row>
    <row r="16" spans="1:18">
      <c r="L16" s="132"/>
      <c r="M16" s="142" t="s">
        <v>149</v>
      </c>
      <c r="N16" s="140">
        <v>49020</v>
      </c>
      <c r="O16" s="141">
        <v>51690</v>
      </c>
      <c r="P16" s="133"/>
      <c r="Q16" s="133"/>
      <c r="R16" s="134"/>
    </row>
    <row r="17" spans="2:28">
      <c r="L17" s="132"/>
      <c r="M17" s="142" t="s">
        <v>150</v>
      </c>
      <c r="N17" s="140">
        <v>15278</v>
      </c>
      <c r="O17" s="141">
        <v>16247</v>
      </c>
      <c r="P17" s="133"/>
      <c r="Q17" s="133"/>
      <c r="R17" s="134"/>
    </row>
    <row r="18" spans="2:28">
      <c r="L18" s="132"/>
      <c r="M18" s="142" t="s">
        <v>151</v>
      </c>
      <c r="N18" s="140">
        <v>13353</v>
      </c>
      <c r="O18" s="141">
        <v>14422</v>
      </c>
      <c r="P18" s="133"/>
      <c r="Q18" s="133"/>
      <c r="R18" s="134"/>
    </row>
    <row r="19" spans="2:28">
      <c r="L19" s="132"/>
      <c r="M19" s="142" t="s">
        <v>152</v>
      </c>
      <c r="N19" s="140">
        <v>142738</v>
      </c>
      <c r="O19" s="141">
        <v>148308</v>
      </c>
      <c r="P19" s="133"/>
      <c r="Q19" s="133"/>
      <c r="R19" s="134"/>
    </row>
    <row r="20" spans="2:28">
      <c r="L20" s="132"/>
      <c r="M20" s="142" t="s">
        <v>153</v>
      </c>
      <c r="N20" s="140">
        <v>43113</v>
      </c>
      <c r="O20" s="141">
        <v>45667</v>
      </c>
      <c r="P20" s="133"/>
      <c r="Q20" s="133"/>
      <c r="R20" s="134"/>
    </row>
    <row r="21" spans="2:28">
      <c r="L21" s="132"/>
      <c r="M21" s="142" t="s">
        <v>154</v>
      </c>
      <c r="N21" s="140">
        <v>40669</v>
      </c>
      <c r="O21" s="141">
        <v>42770</v>
      </c>
      <c r="P21" s="133"/>
      <c r="Q21" s="133"/>
      <c r="R21" s="134"/>
    </row>
    <row r="22" spans="2:28">
      <c r="L22" s="132"/>
      <c r="M22" s="368" t="s">
        <v>155</v>
      </c>
      <c r="N22" s="512">
        <v>133511</v>
      </c>
      <c r="O22" s="144">
        <v>139687</v>
      </c>
      <c r="P22" s="133"/>
      <c r="Q22" s="133"/>
      <c r="R22" s="134"/>
    </row>
    <row r="23" spans="2:28">
      <c r="L23" s="132"/>
      <c r="M23" s="368" t="s">
        <v>156</v>
      </c>
      <c r="N23" s="513">
        <v>48702</v>
      </c>
      <c r="O23" s="141">
        <v>53132</v>
      </c>
      <c r="P23" s="133"/>
      <c r="Q23" s="133"/>
      <c r="R23" s="134"/>
    </row>
    <row r="24" spans="2:28" ht="14.25" thickBot="1">
      <c r="L24" s="132"/>
      <c r="M24" s="145" t="s">
        <v>157</v>
      </c>
      <c r="N24" s="514">
        <v>38187</v>
      </c>
      <c r="O24" s="515">
        <v>40819</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06" t="str">
        <f>N5</f>
        <v>令和7年3月審査分</v>
      </c>
      <c r="O27" s="810" t="str">
        <f>O5</f>
        <v>令和8年3月審査分</v>
      </c>
      <c r="P27" s="804" t="s">
        <v>113</v>
      </c>
      <c r="Q27" s="152"/>
      <c r="R27" s="134"/>
    </row>
    <row r="28" spans="2:28" ht="14.25" thickBot="1">
      <c r="B28" s="167"/>
      <c r="C28" s="167"/>
      <c r="L28" s="132"/>
      <c r="M28" s="138"/>
      <c r="N28" s="807"/>
      <c r="O28" s="811"/>
      <c r="P28" s="805"/>
      <c r="Q28" s="133"/>
      <c r="R28" s="134"/>
      <c r="AB28" s="485"/>
    </row>
    <row r="29" spans="2:28" ht="14.25" thickTop="1">
      <c r="L29" s="132"/>
      <c r="M29" s="139" t="s">
        <v>110</v>
      </c>
      <c r="N29" s="153">
        <v>0</v>
      </c>
      <c r="O29" s="154">
        <v>0</v>
      </c>
      <c r="P29" s="483" t="s">
        <v>18</v>
      </c>
      <c r="Q29" s="152"/>
      <c r="R29" s="134"/>
    </row>
    <row r="30" spans="2:28">
      <c r="L30" s="132"/>
      <c r="M30" s="142" t="s">
        <v>110</v>
      </c>
      <c r="N30" s="155">
        <v>86.538300000000007</v>
      </c>
      <c r="O30" s="156">
        <v>91.2727</v>
      </c>
      <c r="P30" s="516">
        <v>5.4708724345174318</v>
      </c>
      <c r="Q30" s="157"/>
      <c r="R30" s="134"/>
    </row>
    <row r="31" spans="2:28">
      <c r="L31" s="132"/>
      <c r="M31" s="142" t="s">
        <v>142</v>
      </c>
      <c r="N31" s="155">
        <v>21.370200000000001</v>
      </c>
      <c r="O31" s="156">
        <v>22.372699999999998</v>
      </c>
      <c r="P31" s="516">
        <v>4.6911119222094158</v>
      </c>
      <c r="Q31" s="157"/>
      <c r="R31" s="134"/>
    </row>
    <row r="32" spans="2:28">
      <c r="L32" s="132"/>
      <c r="M32" s="142" t="s">
        <v>144</v>
      </c>
      <c r="N32" s="155">
        <v>6.7746000000000004</v>
      </c>
      <c r="O32" s="156">
        <v>7.3250999999999999</v>
      </c>
      <c r="P32" s="516">
        <v>8.1259410149676654</v>
      </c>
      <c r="Q32" s="157"/>
      <c r="R32" s="134"/>
    </row>
    <row r="33" spans="12:18" ht="13.5" customHeight="1">
      <c r="L33" s="132"/>
      <c r="M33" s="142" t="s">
        <v>145</v>
      </c>
      <c r="N33" s="155">
        <v>5.8533999999999997</v>
      </c>
      <c r="O33" s="156">
        <v>6.2130999999999998</v>
      </c>
      <c r="P33" s="516">
        <v>6.1451464106331315</v>
      </c>
      <c r="Q33" s="157"/>
      <c r="R33" s="134"/>
    </row>
    <row r="34" spans="12:18">
      <c r="L34" s="132"/>
      <c r="M34" s="142" t="s">
        <v>149</v>
      </c>
      <c r="N34" s="518">
        <v>4.9020000000000001</v>
      </c>
      <c r="O34" s="156">
        <v>5.1689999999999996</v>
      </c>
      <c r="P34" s="516">
        <v>5.4467564259485783</v>
      </c>
      <c r="Q34" s="157"/>
      <c r="R34" s="134"/>
    </row>
    <row r="35" spans="12:18">
      <c r="L35" s="132"/>
      <c r="M35" s="142" t="s">
        <v>150</v>
      </c>
      <c r="N35" s="518">
        <v>1.5278</v>
      </c>
      <c r="O35" s="156">
        <v>1.6247</v>
      </c>
      <c r="P35" s="516">
        <v>6.3424532006807226</v>
      </c>
      <c r="Q35" s="157"/>
      <c r="R35" s="134"/>
    </row>
    <row r="36" spans="12:18">
      <c r="L36" s="132"/>
      <c r="M36" s="142" t="s">
        <v>151</v>
      </c>
      <c r="N36" s="518">
        <v>1.3352999999999999</v>
      </c>
      <c r="O36" s="156">
        <v>1.4421999999999999</v>
      </c>
      <c r="P36" s="516">
        <v>8.0056916048827986</v>
      </c>
      <c r="Q36" s="157"/>
      <c r="R36" s="134"/>
    </row>
    <row r="37" spans="12:18">
      <c r="L37" s="132"/>
      <c r="M37" s="142" t="s">
        <v>152</v>
      </c>
      <c r="N37" s="518">
        <v>14.2738</v>
      </c>
      <c r="O37" s="156">
        <v>14.8308</v>
      </c>
      <c r="P37" s="516">
        <v>3.9022544802365076</v>
      </c>
      <c r="Q37" s="157"/>
      <c r="R37" s="134"/>
    </row>
    <row r="38" spans="12:18">
      <c r="L38" s="132"/>
      <c r="M38" s="368" t="s">
        <v>153</v>
      </c>
      <c r="N38" s="518">
        <v>4.3113000000000001</v>
      </c>
      <c r="O38" s="156">
        <v>4.5667</v>
      </c>
      <c r="P38" s="516">
        <v>5.923967248857636</v>
      </c>
      <c r="Q38" s="157"/>
      <c r="R38" s="134"/>
    </row>
    <row r="39" spans="12:18">
      <c r="L39" s="132"/>
      <c r="M39" s="368" t="s">
        <v>154</v>
      </c>
      <c r="N39" s="518">
        <v>4.0669000000000004</v>
      </c>
      <c r="O39" s="156">
        <v>4.2770000000000001</v>
      </c>
      <c r="P39" s="516">
        <v>5.1660970272197488</v>
      </c>
      <c r="Q39" s="157"/>
      <c r="R39" s="134"/>
    </row>
    <row r="40" spans="12:18">
      <c r="L40" s="132"/>
      <c r="M40" s="368" t="s">
        <v>155</v>
      </c>
      <c r="N40" s="518">
        <v>13.406499999999999</v>
      </c>
      <c r="O40" s="155">
        <v>14.0235</v>
      </c>
      <c r="P40" s="516">
        <v>4.602245179577082</v>
      </c>
      <c r="Q40" s="157"/>
      <c r="R40" s="134"/>
    </row>
    <row r="41" spans="12:18">
      <c r="L41" s="132"/>
      <c r="M41" s="368" t="s">
        <v>156</v>
      </c>
      <c r="N41" s="518">
        <v>4.8871000000000002</v>
      </c>
      <c r="O41" s="155">
        <v>5.3329000000000004</v>
      </c>
      <c r="P41" s="516">
        <v>9.1219741769147333</v>
      </c>
      <c r="Q41" s="157"/>
      <c r="R41" s="134"/>
    </row>
    <row r="42" spans="12:18" ht="14.25" thickBot="1">
      <c r="L42" s="132"/>
      <c r="M42" s="145" t="s">
        <v>157</v>
      </c>
      <c r="N42" s="519">
        <v>3.8294000000000001</v>
      </c>
      <c r="O42" s="158">
        <v>4.0949999999999998</v>
      </c>
      <c r="P42" s="517">
        <v>6.9358123988092046</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令和7年3月審査分</v>
      </c>
      <c r="O45" s="162"/>
      <c r="P45" s="163" t="str">
        <f>O5</f>
        <v>令和8年3月審査分</v>
      </c>
      <c r="Q45" s="437"/>
      <c r="R45" s="134"/>
    </row>
    <row r="46" spans="12:18" ht="14.25" thickTop="1">
      <c r="L46" s="132"/>
      <c r="M46" s="139" t="s">
        <v>110</v>
      </c>
      <c r="N46" s="164" t="s">
        <v>210</v>
      </c>
      <c r="O46" s="165"/>
      <c r="P46" s="525" t="s">
        <v>211</v>
      </c>
      <c r="Q46" s="438"/>
      <c r="R46" s="134"/>
    </row>
    <row r="47" spans="12:18">
      <c r="L47" s="132"/>
      <c r="M47" s="142" t="s">
        <v>142</v>
      </c>
      <c r="N47" s="166" t="s">
        <v>212</v>
      </c>
      <c r="O47" s="143"/>
      <c r="P47" s="526" t="s">
        <v>213</v>
      </c>
      <c r="Q47" s="384"/>
      <c r="R47" s="134"/>
    </row>
    <row r="48" spans="12:18">
      <c r="L48" s="132"/>
      <c r="M48" s="142" t="s">
        <v>144</v>
      </c>
      <c r="N48" s="166" t="s">
        <v>214</v>
      </c>
      <c r="O48" s="143"/>
      <c r="P48" s="526" t="s">
        <v>215</v>
      </c>
      <c r="Q48" s="384"/>
      <c r="R48" s="134"/>
    </row>
    <row r="49" spans="1:18">
      <c r="L49" s="132"/>
      <c r="M49" s="142" t="s">
        <v>145</v>
      </c>
      <c r="N49" s="166" t="s">
        <v>216</v>
      </c>
      <c r="O49" s="143"/>
      <c r="P49" s="526" t="s">
        <v>217</v>
      </c>
      <c r="Q49" s="384"/>
      <c r="R49" s="134"/>
    </row>
    <row r="50" spans="1:18">
      <c r="L50" s="132"/>
      <c r="M50" s="142" t="s">
        <v>149</v>
      </c>
      <c r="N50" s="166" t="s">
        <v>218</v>
      </c>
      <c r="O50" s="143"/>
      <c r="P50" s="526" t="s">
        <v>219</v>
      </c>
      <c r="Q50" s="384"/>
      <c r="R50" s="134"/>
    </row>
    <row r="51" spans="1:18">
      <c r="L51" s="132"/>
      <c r="M51" s="142" t="s">
        <v>150</v>
      </c>
      <c r="N51" s="166" t="s">
        <v>220</v>
      </c>
      <c r="O51" s="143"/>
      <c r="P51" s="526" t="s">
        <v>221</v>
      </c>
      <c r="Q51" s="384"/>
      <c r="R51" s="134"/>
    </row>
    <row r="52" spans="1:18">
      <c r="L52" s="132"/>
      <c r="M52" s="142" t="s">
        <v>151</v>
      </c>
      <c r="N52" s="166" t="s">
        <v>222</v>
      </c>
      <c r="O52" s="143"/>
      <c r="P52" s="526" t="s">
        <v>223</v>
      </c>
      <c r="Q52" s="384"/>
      <c r="R52" s="134"/>
    </row>
    <row r="53" spans="1:18">
      <c r="L53" s="132"/>
      <c r="M53" s="142" t="s">
        <v>152</v>
      </c>
      <c r="N53" s="166" t="s">
        <v>224</v>
      </c>
      <c r="O53" s="143"/>
      <c r="P53" s="526" t="s">
        <v>225</v>
      </c>
      <c r="Q53" s="384"/>
      <c r="R53" s="134"/>
    </row>
    <row r="54" spans="1:18">
      <c r="L54" s="132"/>
      <c r="M54" s="368" t="s">
        <v>153</v>
      </c>
      <c r="N54" s="166" t="s">
        <v>226</v>
      </c>
      <c r="O54" s="369"/>
      <c r="P54" s="526" t="s">
        <v>227</v>
      </c>
      <c r="Q54" s="439"/>
      <c r="R54" s="134"/>
    </row>
    <row r="55" spans="1:18">
      <c r="L55" s="132"/>
      <c r="M55" s="368" t="s">
        <v>154</v>
      </c>
      <c r="N55" s="166" t="s">
        <v>228</v>
      </c>
      <c r="O55" s="369"/>
      <c r="P55" s="526" t="s">
        <v>229</v>
      </c>
      <c r="Q55" s="439"/>
      <c r="R55" s="134"/>
    </row>
    <row r="56" spans="1:18">
      <c r="L56" s="132"/>
      <c r="M56" s="368" t="s">
        <v>155</v>
      </c>
      <c r="N56" s="166" t="s">
        <v>230</v>
      </c>
      <c r="O56" s="369"/>
      <c r="P56" s="526" t="s">
        <v>231</v>
      </c>
      <c r="Q56" s="439"/>
      <c r="R56" s="134"/>
    </row>
    <row r="57" spans="1:18">
      <c r="L57" s="132"/>
      <c r="M57" s="368" t="s">
        <v>156</v>
      </c>
      <c r="N57" s="166" t="s">
        <v>232</v>
      </c>
      <c r="O57" s="369"/>
      <c r="P57" s="526" t="s">
        <v>233</v>
      </c>
      <c r="Q57" s="439"/>
      <c r="R57" s="134"/>
    </row>
    <row r="58" spans="1:18" ht="14.25" thickBot="1">
      <c r="L58" s="132"/>
      <c r="M58" s="145" t="s">
        <v>157</v>
      </c>
      <c r="N58" s="168" t="s">
        <v>234</v>
      </c>
      <c r="O58" s="146"/>
      <c r="P58" s="520" t="s">
        <v>235</v>
      </c>
      <c r="Q58" s="440"/>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令和7年3月審査分</v>
      </c>
      <c r="N61" s="170"/>
      <c r="O61" s="171" t="str">
        <f>O5</f>
        <v>令和8年3月審査分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203</v>
      </c>
      <c r="B4" s="128"/>
      <c r="C4" s="128"/>
      <c r="D4" s="128"/>
      <c r="E4" s="128"/>
      <c r="F4" s="128"/>
      <c r="G4" s="128"/>
      <c r="H4" s="128"/>
      <c r="I4" s="128"/>
      <c r="J4" s="135" t="s">
        <v>206</v>
      </c>
      <c r="L4" s="132"/>
      <c r="M4" s="136" t="s">
        <v>119</v>
      </c>
      <c r="N4" s="133"/>
      <c r="O4" s="133"/>
      <c r="P4" s="133"/>
      <c r="Q4" s="133"/>
      <c r="R4" s="134"/>
    </row>
    <row r="5" spans="1:18" ht="13.5" customHeight="1">
      <c r="L5" s="132"/>
      <c r="M5" s="137"/>
      <c r="N5" s="806" t="s">
        <v>207</v>
      </c>
      <c r="O5" s="808" t="s">
        <v>206</v>
      </c>
      <c r="P5" s="133"/>
      <c r="Q5" s="133"/>
      <c r="R5" s="134"/>
    </row>
    <row r="6" spans="1:18" ht="14.25" thickBot="1">
      <c r="L6" s="132"/>
      <c r="M6" s="138"/>
      <c r="N6" s="807"/>
      <c r="O6" s="809"/>
      <c r="P6" s="133"/>
      <c r="Q6" s="133"/>
      <c r="R6" s="134"/>
    </row>
    <row r="7" spans="1:18" ht="14.25" thickTop="1">
      <c r="L7" s="132"/>
      <c r="M7" s="139" t="s">
        <v>139</v>
      </c>
      <c r="N7" s="140">
        <v>362817.10200000001</v>
      </c>
      <c r="O7" s="141">
        <v>416475.15500000003</v>
      </c>
      <c r="P7" s="133"/>
      <c r="Q7" s="133"/>
      <c r="R7" s="134"/>
    </row>
    <row r="8" spans="1:18">
      <c r="L8" s="132"/>
      <c r="M8" s="139" t="s">
        <v>140</v>
      </c>
      <c r="N8" s="140">
        <v>42207.171000000002</v>
      </c>
      <c r="O8" s="141">
        <v>48228.375</v>
      </c>
      <c r="P8" s="133"/>
      <c r="Q8" s="133"/>
      <c r="R8" s="134"/>
    </row>
    <row r="9" spans="1:18">
      <c r="L9" s="132"/>
      <c r="M9" s="139" t="s">
        <v>141</v>
      </c>
      <c r="N9" s="140">
        <v>38171.934000000001</v>
      </c>
      <c r="O9" s="141">
        <v>44292.957000000002</v>
      </c>
      <c r="P9" s="133"/>
      <c r="Q9" s="133"/>
      <c r="R9" s="134"/>
    </row>
    <row r="10" spans="1:18">
      <c r="L10" s="132"/>
      <c r="M10" s="142" t="s">
        <v>142</v>
      </c>
      <c r="N10" s="140">
        <v>146373.71799999999</v>
      </c>
      <c r="O10" s="141">
        <v>164867.17800000001</v>
      </c>
      <c r="P10" s="133"/>
      <c r="Q10" s="133"/>
      <c r="R10" s="134"/>
    </row>
    <row r="11" spans="1:18">
      <c r="L11" s="132"/>
      <c r="M11" s="142" t="s">
        <v>144</v>
      </c>
      <c r="N11" s="140">
        <v>15626.635</v>
      </c>
      <c r="O11" s="141">
        <v>18062.61</v>
      </c>
      <c r="P11" s="133"/>
      <c r="Q11" s="133"/>
      <c r="R11" s="134"/>
    </row>
    <row r="12" spans="1:18">
      <c r="L12" s="132"/>
      <c r="M12" s="142" t="s">
        <v>145</v>
      </c>
      <c r="N12" s="140">
        <v>14988.003000000001</v>
      </c>
      <c r="O12" s="141">
        <v>17063.13</v>
      </c>
      <c r="P12" s="133"/>
      <c r="Q12" s="133"/>
      <c r="R12" s="134"/>
    </row>
    <row r="13" spans="1:18">
      <c r="L13" s="132"/>
      <c r="M13" s="142" t="s">
        <v>146</v>
      </c>
      <c r="N13" s="140">
        <v>487.916</v>
      </c>
      <c r="O13" s="141">
        <v>431.952</v>
      </c>
      <c r="P13" s="133"/>
      <c r="Q13" s="133"/>
      <c r="R13" s="134"/>
    </row>
    <row r="14" spans="1:18">
      <c r="L14" s="132"/>
      <c r="M14" s="142" t="s">
        <v>147</v>
      </c>
      <c r="N14" s="140">
        <v>28.11</v>
      </c>
      <c r="O14" s="141">
        <v>42.673999999999999</v>
      </c>
      <c r="P14" s="133"/>
      <c r="Q14" s="133"/>
      <c r="R14" s="134"/>
    </row>
    <row r="15" spans="1:18">
      <c r="L15" s="132"/>
      <c r="M15" s="142" t="s">
        <v>148</v>
      </c>
      <c r="N15" s="140">
        <v>26.184000000000001</v>
      </c>
      <c r="O15" s="141">
        <v>57.856999999999999</v>
      </c>
      <c r="P15" s="133"/>
      <c r="Q15" s="133"/>
      <c r="R15" s="134"/>
    </row>
    <row r="16" spans="1:18">
      <c r="L16" s="132"/>
      <c r="M16" s="142" t="s">
        <v>149</v>
      </c>
      <c r="N16" s="140">
        <v>31565.744999999999</v>
      </c>
      <c r="O16" s="141">
        <v>36613.629000000001</v>
      </c>
      <c r="P16" s="133"/>
      <c r="Q16" s="133"/>
      <c r="R16" s="134"/>
    </row>
    <row r="17" spans="2:28">
      <c r="L17" s="132"/>
      <c r="M17" s="142" t="s">
        <v>150</v>
      </c>
      <c r="N17" s="140">
        <v>3341.2910000000002</v>
      </c>
      <c r="O17" s="141">
        <v>3734.6950000000002</v>
      </c>
      <c r="P17" s="133"/>
      <c r="Q17" s="133"/>
      <c r="R17" s="134"/>
    </row>
    <row r="18" spans="2:28">
      <c r="L18" s="132"/>
      <c r="M18" s="142" t="s">
        <v>151</v>
      </c>
      <c r="N18" s="140">
        <v>3155.7370000000001</v>
      </c>
      <c r="O18" s="141">
        <v>3619.3980000000001</v>
      </c>
      <c r="P18" s="133"/>
      <c r="Q18" s="133"/>
      <c r="R18" s="134"/>
    </row>
    <row r="19" spans="2:28">
      <c r="L19" s="132"/>
      <c r="M19" s="142" t="s">
        <v>152</v>
      </c>
      <c r="N19" s="140">
        <v>86187.28</v>
      </c>
      <c r="O19" s="141">
        <v>99195.413</v>
      </c>
      <c r="P19" s="133"/>
      <c r="Q19" s="133"/>
      <c r="R19" s="134"/>
    </row>
    <row r="20" spans="2:28">
      <c r="L20" s="132"/>
      <c r="M20" s="368" t="s">
        <v>153</v>
      </c>
      <c r="N20" s="140">
        <v>9241.7630000000008</v>
      </c>
      <c r="O20" s="141">
        <v>10609.734</v>
      </c>
      <c r="P20" s="133"/>
      <c r="Q20" s="133"/>
      <c r="R20" s="134"/>
    </row>
    <row r="21" spans="2:28">
      <c r="L21" s="132"/>
      <c r="M21" s="368" t="s">
        <v>154</v>
      </c>
      <c r="N21" s="140">
        <v>9782.5220000000008</v>
      </c>
      <c r="O21" s="141">
        <v>11665.641</v>
      </c>
      <c r="P21" s="133"/>
      <c r="Q21" s="133"/>
      <c r="R21" s="134"/>
    </row>
    <row r="22" spans="2:28">
      <c r="L22" s="132"/>
      <c r="M22" s="368" t="s">
        <v>155</v>
      </c>
      <c r="N22" s="512">
        <v>98202.442999999999</v>
      </c>
      <c r="O22" s="144">
        <v>115366.98300000001</v>
      </c>
      <c r="P22" s="133"/>
      <c r="Q22" s="133"/>
      <c r="R22" s="134"/>
    </row>
    <row r="23" spans="2:28">
      <c r="L23" s="132"/>
      <c r="M23" s="368" t="s">
        <v>156</v>
      </c>
      <c r="N23" s="513">
        <v>13969.371999999999</v>
      </c>
      <c r="O23" s="141">
        <v>15778.662</v>
      </c>
      <c r="P23" s="133"/>
      <c r="Q23" s="133"/>
      <c r="R23" s="134"/>
    </row>
    <row r="24" spans="2:28" ht="14.25" thickBot="1">
      <c r="L24" s="132"/>
      <c r="M24" s="145" t="s">
        <v>157</v>
      </c>
      <c r="N24" s="514">
        <v>10219.488000000001</v>
      </c>
      <c r="O24" s="515">
        <v>11886.931</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06" t="str">
        <f>N5</f>
        <v>令和7年3月審査分</v>
      </c>
      <c r="O27" s="810" t="str">
        <f>O5</f>
        <v>令和8年3月審査分</v>
      </c>
      <c r="P27" s="804" t="s">
        <v>113</v>
      </c>
      <c r="Q27" s="152"/>
      <c r="R27" s="134"/>
    </row>
    <row r="28" spans="2:28" ht="14.25" thickBot="1">
      <c r="B28" s="167"/>
      <c r="C28" s="167"/>
      <c r="L28" s="132"/>
      <c r="M28" s="138"/>
      <c r="N28" s="807"/>
      <c r="O28" s="811"/>
      <c r="P28" s="805"/>
      <c r="Q28" s="133"/>
      <c r="R28" s="134"/>
      <c r="AB28" s="485"/>
    </row>
    <row r="29" spans="2:28" ht="14.25" thickTop="1">
      <c r="L29" s="132"/>
      <c r="M29" s="139" t="s">
        <v>110</v>
      </c>
      <c r="N29" s="153">
        <v>0</v>
      </c>
      <c r="O29" s="154">
        <v>0</v>
      </c>
      <c r="P29" s="483" t="s">
        <v>18</v>
      </c>
      <c r="Q29" s="152"/>
      <c r="R29" s="134"/>
    </row>
    <row r="30" spans="2:28">
      <c r="L30" s="132"/>
      <c r="M30" s="142" t="s">
        <v>110</v>
      </c>
      <c r="N30" s="521">
        <v>443.19620700000007</v>
      </c>
      <c r="O30" s="156">
        <v>508.996487</v>
      </c>
      <c r="P30" s="516">
        <v>14.846760635747032</v>
      </c>
      <c r="Q30" s="157"/>
      <c r="R30" s="134"/>
    </row>
    <row r="31" spans="2:28">
      <c r="L31" s="132"/>
      <c r="M31" s="142" t="s">
        <v>142</v>
      </c>
      <c r="N31" s="521">
        <v>146.373718</v>
      </c>
      <c r="O31" s="156">
        <v>164.86717800000002</v>
      </c>
      <c r="P31" s="516">
        <v>12.634412962031917</v>
      </c>
      <c r="Q31" s="157"/>
      <c r="R31" s="134"/>
    </row>
    <row r="32" spans="2:28">
      <c r="L32" s="132"/>
      <c r="M32" s="142" t="s">
        <v>144</v>
      </c>
      <c r="N32" s="521">
        <v>15.626635</v>
      </c>
      <c r="O32" s="156">
        <v>18.062609999999999</v>
      </c>
      <c r="P32" s="516">
        <v>15.588608807974325</v>
      </c>
      <c r="Q32" s="157"/>
      <c r="R32" s="134"/>
    </row>
    <row r="33" spans="12:18" ht="13.5" customHeight="1">
      <c r="L33" s="132"/>
      <c r="M33" s="142" t="s">
        <v>145</v>
      </c>
      <c r="N33" s="521">
        <v>14.988003000000001</v>
      </c>
      <c r="O33" s="156">
        <v>17.063130000000001</v>
      </c>
      <c r="P33" s="516">
        <v>13.845253433696271</v>
      </c>
      <c r="Q33" s="157"/>
      <c r="R33" s="134"/>
    </row>
    <row r="34" spans="12:18">
      <c r="L34" s="132"/>
      <c r="M34" s="142" t="s">
        <v>149</v>
      </c>
      <c r="N34" s="522">
        <v>31.565745</v>
      </c>
      <c r="O34" s="156">
        <v>36.613629000000003</v>
      </c>
      <c r="P34" s="516">
        <v>15.991651709788584</v>
      </c>
      <c r="Q34" s="157"/>
      <c r="R34" s="134"/>
    </row>
    <row r="35" spans="12:18">
      <c r="L35" s="132"/>
      <c r="M35" s="142" t="s">
        <v>150</v>
      </c>
      <c r="N35" s="522">
        <v>3.341291</v>
      </c>
      <c r="O35" s="156">
        <v>3.7346950000000003</v>
      </c>
      <c r="P35" s="516">
        <v>11.774011901387823</v>
      </c>
      <c r="Q35" s="157"/>
      <c r="R35" s="134"/>
    </row>
    <row r="36" spans="12:18">
      <c r="L36" s="132"/>
      <c r="M36" s="142" t="s">
        <v>151</v>
      </c>
      <c r="N36" s="522">
        <v>3.1557370000000002</v>
      </c>
      <c r="O36" s="156">
        <v>3.6193980000000003</v>
      </c>
      <c r="P36" s="516">
        <v>14.692637567706043</v>
      </c>
      <c r="Q36" s="157"/>
      <c r="R36" s="134"/>
    </row>
    <row r="37" spans="12:18">
      <c r="L37" s="132"/>
      <c r="M37" s="142" t="s">
        <v>152</v>
      </c>
      <c r="N37" s="522">
        <v>86.187280000000001</v>
      </c>
      <c r="O37" s="156">
        <v>99.195413000000002</v>
      </c>
      <c r="P37" s="516">
        <v>15.09286869245669</v>
      </c>
      <c r="Q37" s="157"/>
      <c r="R37" s="134"/>
    </row>
    <row r="38" spans="12:18">
      <c r="L38" s="132"/>
      <c r="M38" s="368" t="s">
        <v>153</v>
      </c>
      <c r="N38" s="522">
        <v>9.2417630000000006</v>
      </c>
      <c r="O38" s="156">
        <v>10.609734</v>
      </c>
      <c r="P38" s="516">
        <v>14.802056707145582</v>
      </c>
      <c r="Q38" s="157"/>
      <c r="R38" s="134"/>
    </row>
    <row r="39" spans="12:18">
      <c r="L39" s="132"/>
      <c r="M39" s="368" t="s">
        <v>154</v>
      </c>
      <c r="N39" s="522">
        <v>9.7825220000000002</v>
      </c>
      <c r="O39" s="156">
        <v>11.665640999999999</v>
      </c>
      <c r="P39" s="516">
        <v>19.249831485173232</v>
      </c>
      <c r="Q39" s="157"/>
      <c r="R39" s="134"/>
    </row>
    <row r="40" spans="12:18">
      <c r="L40" s="132"/>
      <c r="M40" s="368" t="s">
        <v>155</v>
      </c>
      <c r="N40" s="518">
        <v>98.690359000000001</v>
      </c>
      <c r="O40" s="156">
        <v>115.79893500000001</v>
      </c>
      <c r="P40" s="516">
        <v>17.335610259559402</v>
      </c>
      <c r="Q40" s="157"/>
      <c r="R40" s="134"/>
    </row>
    <row r="41" spans="12:18">
      <c r="L41" s="132"/>
      <c r="M41" s="368" t="s">
        <v>156</v>
      </c>
      <c r="N41" s="518">
        <v>13.997482</v>
      </c>
      <c r="O41" s="156">
        <v>15.821336000000001</v>
      </c>
      <c r="P41" s="516">
        <v>13.029872086993933</v>
      </c>
      <c r="Q41" s="157"/>
      <c r="R41" s="134"/>
    </row>
    <row r="42" spans="12:18" ht="14.25" thickBot="1">
      <c r="L42" s="132"/>
      <c r="M42" s="145" t="s">
        <v>157</v>
      </c>
      <c r="N42" s="519">
        <v>10.245672000000001</v>
      </c>
      <c r="O42" s="159">
        <v>11.944788000000001</v>
      </c>
      <c r="P42" s="517">
        <v>16.58374384813412</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令和7年3月審査分</v>
      </c>
      <c r="O45" s="162"/>
      <c r="P45" s="163" t="str">
        <f>O5</f>
        <v>令和8年3月審査分</v>
      </c>
      <c r="Q45" s="437"/>
      <c r="R45" s="134"/>
    </row>
    <row r="46" spans="12:18" ht="14.25" thickTop="1">
      <c r="L46" s="132"/>
      <c r="M46" s="179" t="s">
        <v>110</v>
      </c>
      <c r="N46" s="524" t="s">
        <v>236</v>
      </c>
      <c r="O46" s="165"/>
      <c r="P46" s="525" t="s">
        <v>237</v>
      </c>
      <c r="Q46" s="438"/>
      <c r="R46" s="134"/>
    </row>
    <row r="47" spans="12:18">
      <c r="L47" s="132"/>
      <c r="M47" s="142" t="s">
        <v>142</v>
      </c>
      <c r="N47" s="166" t="s">
        <v>238</v>
      </c>
      <c r="O47" s="143"/>
      <c r="P47" s="526" t="s">
        <v>239</v>
      </c>
      <c r="Q47" s="384"/>
      <c r="R47" s="134"/>
    </row>
    <row r="48" spans="12:18">
      <c r="L48" s="132"/>
      <c r="M48" s="142" t="s">
        <v>144</v>
      </c>
      <c r="N48" s="166" t="s">
        <v>240</v>
      </c>
      <c r="O48" s="143"/>
      <c r="P48" s="526" t="s">
        <v>241</v>
      </c>
      <c r="Q48" s="384"/>
      <c r="R48" s="134"/>
    </row>
    <row r="49" spans="1:18">
      <c r="L49" s="132"/>
      <c r="M49" s="142" t="s">
        <v>145</v>
      </c>
      <c r="N49" s="166" t="s">
        <v>242</v>
      </c>
      <c r="O49" s="143"/>
      <c r="P49" s="526" t="s">
        <v>243</v>
      </c>
      <c r="Q49" s="384"/>
      <c r="R49" s="134"/>
    </row>
    <row r="50" spans="1:18">
      <c r="L50" s="132"/>
      <c r="M50" s="142" t="s">
        <v>149</v>
      </c>
      <c r="N50" s="166" t="s">
        <v>244</v>
      </c>
      <c r="O50" s="143"/>
      <c r="P50" s="526" t="s">
        <v>245</v>
      </c>
      <c r="Q50" s="384"/>
      <c r="R50" s="134"/>
    </row>
    <row r="51" spans="1:18">
      <c r="L51" s="132"/>
      <c r="M51" s="142" t="s">
        <v>150</v>
      </c>
      <c r="N51" s="166" t="s">
        <v>246</v>
      </c>
      <c r="O51" s="143"/>
      <c r="P51" s="526" t="s">
        <v>247</v>
      </c>
      <c r="Q51" s="384"/>
      <c r="R51" s="134"/>
    </row>
    <row r="52" spans="1:18">
      <c r="L52" s="132"/>
      <c r="M52" s="142" t="s">
        <v>151</v>
      </c>
      <c r="N52" s="166" t="s">
        <v>248</v>
      </c>
      <c r="O52" s="143"/>
      <c r="P52" s="526" t="s">
        <v>249</v>
      </c>
      <c r="Q52" s="384"/>
      <c r="R52" s="134"/>
    </row>
    <row r="53" spans="1:18">
      <c r="L53" s="132"/>
      <c r="M53" s="142" t="s">
        <v>152</v>
      </c>
      <c r="N53" s="166" t="s">
        <v>250</v>
      </c>
      <c r="O53" s="143"/>
      <c r="P53" s="526" t="s">
        <v>251</v>
      </c>
      <c r="Q53" s="384"/>
      <c r="R53" s="134"/>
    </row>
    <row r="54" spans="1:18">
      <c r="L54" s="132"/>
      <c r="M54" s="368" t="s">
        <v>153</v>
      </c>
      <c r="N54" s="166" t="s">
        <v>252</v>
      </c>
      <c r="O54" s="369"/>
      <c r="P54" s="526" t="s">
        <v>253</v>
      </c>
      <c r="Q54" s="439"/>
      <c r="R54" s="134"/>
    </row>
    <row r="55" spans="1:18">
      <c r="L55" s="132"/>
      <c r="M55" s="368" t="s">
        <v>154</v>
      </c>
      <c r="N55" s="166" t="s">
        <v>254</v>
      </c>
      <c r="O55" s="369"/>
      <c r="P55" s="526" t="s">
        <v>255</v>
      </c>
      <c r="Q55" s="439"/>
      <c r="R55" s="134"/>
    </row>
    <row r="56" spans="1:18">
      <c r="L56" s="132"/>
      <c r="M56" s="368" t="s">
        <v>155</v>
      </c>
      <c r="N56" s="166" t="s">
        <v>256</v>
      </c>
      <c r="O56" s="369"/>
      <c r="P56" s="526" t="s">
        <v>257</v>
      </c>
      <c r="Q56" s="439"/>
      <c r="R56" s="134"/>
    </row>
    <row r="57" spans="1:18">
      <c r="L57" s="132"/>
      <c r="M57" s="368" t="s">
        <v>156</v>
      </c>
      <c r="N57" s="166" t="s">
        <v>258</v>
      </c>
      <c r="O57" s="369"/>
      <c r="P57" s="526" t="s">
        <v>259</v>
      </c>
      <c r="Q57" s="439"/>
      <c r="R57" s="134"/>
    </row>
    <row r="58" spans="1:18" ht="14.25" thickBot="1">
      <c r="L58" s="132"/>
      <c r="M58" s="145" t="s">
        <v>157</v>
      </c>
      <c r="N58" s="168" t="s">
        <v>260</v>
      </c>
      <c r="O58" s="146"/>
      <c r="P58" s="520" t="s">
        <v>261</v>
      </c>
      <c r="Q58" s="440"/>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令和7年3月審査分</v>
      </c>
      <c r="N61" s="170"/>
      <c r="O61" s="171" t="str">
        <f>O5</f>
        <v>令和8年3月審査分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203</v>
      </c>
      <c r="B4" s="128"/>
      <c r="C4" s="128"/>
      <c r="D4" s="128"/>
      <c r="E4" s="128"/>
      <c r="F4" s="128"/>
      <c r="G4" s="128"/>
      <c r="H4" s="128"/>
      <c r="I4" s="128"/>
      <c r="J4" s="135" t="s">
        <v>206</v>
      </c>
      <c r="L4" s="132"/>
      <c r="M4" s="136" t="s">
        <v>121</v>
      </c>
      <c r="N4" s="133"/>
      <c r="O4" s="133"/>
      <c r="P4" s="133"/>
      <c r="Q4" s="133"/>
      <c r="R4" s="134"/>
    </row>
    <row r="5" spans="1:18">
      <c r="L5" s="132"/>
      <c r="M5" s="137"/>
      <c r="N5" s="806" t="s">
        <v>207</v>
      </c>
      <c r="O5" s="808" t="s">
        <v>206</v>
      </c>
      <c r="P5" s="133"/>
      <c r="Q5" s="133"/>
      <c r="R5" s="134"/>
    </row>
    <row r="6" spans="1:18" ht="14.25" thickBot="1">
      <c r="L6" s="132"/>
      <c r="M6" s="138"/>
      <c r="N6" s="807"/>
      <c r="O6" s="809"/>
      <c r="P6" s="133"/>
      <c r="Q6" s="133"/>
      <c r="R6" s="134"/>
    </row>
    <row r="7" spans="1:18" ht="14.25" thickTop="1">
      <c r="L7" s="132"/>
      <c r="M7" s="139" t="s">
        <v>139</v>
      </c>
      <c r="N7" s="528">
        <v>88156</v>
      </c>
      <c r="O7" s="527">
        <v>86739</v>
      </c>
      <c r="P7" s="133"/>
      <c r="Q7" s="133"/>
      <c r="R7" s="134"/>
    </row>
    <row r="8" spans="1:18">
      <c r="L8" s="132"/>
      <c r="M8" s="139" t="s">
        <v>140</v>
      </c>
      <c r="N8" s="512">
        <v>36350</v>
      </c>
      <c r="O8" s="144">
        <v>42715</v>
      </c>
      <c r="P8" s="133"/>
      <c r="Q8" s="133"/>
      <c r="R8" s="134"/>
    </row>
    <row r="9" spans="1:18">
      <c r="L9" s="132"/>
      <c r="M9" s="139" t="s">
        <v>141</v>
      </c>
      <c r="N9" s="512">
        <v>59616</v>
      </c>
      <c r="O9" s="144">
        <v>51387</v>
      </c>
      <c r="P9" s="133"/>
      <c r="Q9" s="133"/>
      <c r="R9" s="134"/>
    </row>
    <row r="10" spans="1:18">
      <c r="L10" s="132"/>
      <c r="M10" s="142" t="s">
        <v>143</v>
      </c>
      <c r="N10" s="512">
        <v>30291</v>
      </c>
      <c r="O10" s="144">
        <v>27080</v>
      </c>
      <c r="P10" s="133"/>
      <c r="Q10" s="133"/>
      <c r="R10" s="134"/>
    </row>
    <row r="11" spans="1:18">
      <c r="L11" s="132"/>
      <c r="M11" s="142" t="s">
        <v>144</v>
      </c>
      <c r="N11" s="512">
        <v>15000</v>
      </c>
      <c r="O11" s="144">
        <v>19348</v>
      </c>
      <c r="P11" s="133"/>
      <c r="Q11" s="133"/>
      <c r="R11" s="134"/>
    </row>
    <row r="12" spans="1:18">
      <c r="L12" s="132"/>
      <c r="M12" s="142" t="s">
        <v>145</v>
      </c>
      <c r="N12" s="512">
        <v>19833</v>
      </c>
      <c r="O12" s="144">
        <v>18403</v>
      </c>
      <c r="P12" s="133"/>
      <c r="Q12" s="133"/>
      <c r="R12" s="134"/>
    </row>
    <row r="13" spans="1:18">
      <c r="L13" s="132"/>
      <c r="M13" s="142" t="s">
        <v>146</v>
      </c>
      <c r="N13" s="512">
        <v>240</v>
      </c>
      <c r="O13" s="144">
        <v>271</v>
      </c>
      <c r="P13" s="133"/>
      <c r="Q13" s="133"/>
      <c r="R13" s="134"/>
    </row>
    <row r="14" spans="1:18">
      <c r="L14" s="132"/>
      <c r="M14" s="142" t="s">
        <v>147</v>
      </c>
      <c r="N14" s="512">
        <v>97</v>
      </c>
      <c r="O14" s="144">
        <v>96</v>
      </c>
      <c r="P14" s="133"/>
      <c r="Q14" s="133"/>
      <c r="R14" s="134"/>
    </row>
    <row r="15" spans="1:18">
      <c r="L15" s="132"/>
      <c r="M15" s="142" t="s">
        <v>148</v>
      </c>
      <c r="N15" s="512">
        <v>173</v>
      </c>
      <c r="O15" s="144">
        <v>196</v>
      </c>
      <c r="P15" s="133"/>
      <c r="Q15" s="133"/>
      <c r="R15" s="134"/>
    </row>
    <row r="16" spans="1:18">
      <c r="L16" s="132"/>
      <c r="M16" s="142" t="s">
        <v>149</v>
      </c>
      <c r="N16" s="512">
        <v>9849</v>
      </c>
      <c r="O16" s="144">
        <v>10133</v>
      </c>
      <c r="P16" s="133"/>
      <c r="Q16" s="133"/>
      <c r="R16" s="134"/>
    </row>
    <row r="17" spans="2:28">
      <c r="L17" s="132"/>
      <c r="M17" s="142" t="s">
        <v>150</v>
      </c>
      <c r="N17" s="512">
        <v>3687</v>
      </c>
      <c r="O17" s="144">
        <v>3762</v>
      </c>
      <c r="P17" s="133"/>
      <c r="Q17" s="133"/>
      <c r="R17" s="134"/>
    </row>
    <row r="18" spans="2:28">
      <c r="L18" s="132"/>
      <c r="M18" s="142" t="s">
        <v>151</v>
      </c>
      <c r="N18" s="512">
        <v>6626</v>
      </c>
      <c r="O18" s="144">
        <v>4849</v>
      </c>
      <c r="P18" s="133"/>
      <c r="Q18" s="133"/>
      <c r="R18" s="134"/>
    </row>
    <row r="19" spans="2:28">
      <c r="L19" s="132"/>
      <c r="M19" s="142" t="s">
        <v>152</v>
      </c>
      <c r="N19" s="512">
        <v>37832</v>
      </c>
      <c r="O19" s="144">
        <v>40238</v>
      </c>
      <c r="P19" s="133"/>
      <c r="Q19" s="133"/>
      <c r="R19" s="134"/>
    </row>
    <row r="20" spans="2:28">
      <c r="L20" s="132"/>
      <c r="M20" s="142" t="s">
        <v>153</v>
      </c>
      <c r="N20" s="512">
        <v>11878</v>
      </c>
      <c r="O20" s="144">
        <v>13387</v>
      </c>
      <c r="P20" s="133"/>
      <c r="Q20" s="133"/>
      <c r="R20" s="134"/>
    </row>
    <row r="21" spans="2:28">
      <c r="L21" s="132"/>
      <c r="M21" s="142" t="s">
        <v>154</v>
      </c>
      <c r="N21" s="512">
        <v>25488</v>
      </c>
      <c r="O21" s="144">
        <v>21664</v>
      </c>
      <c r="P21" s="133"/>
      <c r="Q21" s="133"/>
      <c r="R21" s="134"/>
    </row>
    <row r="22" spans="2:28">
      <c r="L22" s="132"/>
      <c r="M22" s="368" t="s">
        <v>155</v>
      </c>
      <c r="N22" s="512">
        <v>9944</v>
      </c>
      <c r="O22" s="144">
        <v>9017</v>
      </c>
      <c r="P22" s="133"/>
      <c r="Q22" s="133"/>
      <c r="R22" s="134"/>
    </row>
    <row r="23" spans="2:28">
      <c r="L23" s="132"/>
      <c r="M23" s="368" t="s">
        <v>156</v>
      </c>
      <c r="N23" s="512">
        <v>5688</v>
      </c>
      <c r="O23" s="144">
        <v>6122</v>
      </c>
      <c r="P23" s="133"/>
      <c r="Q23" s="133"/>
      <c r="R23" s="134"/>
    </row>
    <row r="24" spans="2:28" ht="14.25" thickBot="1">
      <c r="L24" s="132"/>
      <c r="M24" s="145" t="s">
        <v>157</v>
      </c>
      <c r="N24" s="529">
        <v>7496</v>
      </c>
      <c r="O24" s="147">
        <v>6275</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06" t="str">
        <f>N5</f>
        <v>令和7年3月審査分</v>
      </c>
      <c r="O27" s="810" t="str">
        <f>O5</f>
        <v>令和8年3月審査分</v>
      </c>
      <c r="P27" s="804" t="s">
        <v>113</v>
      </c>
      <c r="Q27" s="152"/>
      <c r="R27" s="134"/>
    </row>
    <row r="28" spans="2:28" ht="14.25" thickBot="1">
      <c r="B28" s="167"/>
      <c r="C28" s="167"/>
      <c r="L28" s="132"/>
      <c r="M28" s="138"/>
      <c r="N28" s="807"/>
      <c r="O28" s="811"/>
      <c r="P28" s="805"/>
      <c r="Q28" s="133"/>
      <c r="R28" s="134"/>
      <c r="AB28" s="485"/>
    </row>
    <row r="29" spans="2:28" ht="14.25" thickTop="1">
      <c r="L29" s="132"/>
      <c r="M29" s="139" t="s">
        <v>110</v>
      </c>
      <c r="N29" s="153">
        <v>0</v>
      </c>
      <c r="O29" s="154">
        <v>0</v>
      </c>
      <c r="P29" s="483" t="s">
        <v>195</v>
      </c>
      <c r="Q29" s="152"/>
      <c r="R29" s="134"/>
    </row>
    <row r="30" spans="2:28">
      <c r="L30" s="132"/>
      <c r="M30" s="142" t="s">
        <v>110</v>
      </c>
      <c r="N30" s="521">
        <v>18.412199999999999</v>
      </c>
      <c r="O30" s="156">
        <v>18.084099999999999</v>
      </c>
      <c r="P30" s="482">
        <v>-1.7819706498951717</v>
      </c>
      <c r="Q30" s="157"/>
      <c r="R30" s="134"/>
    </row>
    <row r="31" spans="2:28">
      <c r="L31" s="132"/>
      <c r="M31" s="142" t="s">
        <v>142</v>
      </c>
      <c r="N31" s="521">
        <v>3.0291000000000001</v>
      </c>
      <c r="O31" s="156">
        <v>2.7080000000000002</v>
      </c>
      <c r="P31" s="482">
        <v>-10.600508401835526</v>
      </c>
      <c r="Q31" s="157"/>
      <c r="R31" s="134"/>
    </row>
    <row r="32" spans="2:28">
      <c r="L32" s="132"/>
      <c r="M32" s="142" t="s">
        <v>144</v>
      </c>
      <c r="N32" s="521">
        <v>1.5</v>
      </c>
      <c r="O32" s="156">
        <v>1.9348000000000001</v>
      </c>
      <c r="P32" s="482">
        <v>28.986666666666679</v>
      </c>
      <c r="Q32" s="157"/>
      <c r="R32" s="134"/>
    </row>
    <row r="33" spans="12:18" ht="13.5" customHeight="1">
      <c r="L33" s="132"/>
      <c r="M33" s="142" t="s">
        <v>145</v>
      </c>
      <c r="N33" s="521">
        <v>1.9833000000000001</v>
      </c>
      <c r="O33" s="156">
        <v>1.8403</v>
      </c>
      <c r="P33" s="482">
        <v>-7.2102052135330013</v>
      </c>
      <c r="Q33" s="157"/>
      <c r="R33" s="134"/>
    </row>
    <row r="34" spans="12:18">
      <c r="L34" s="132"/>
      <c r="M34" s="142" t="s">
        <v>149</v>
      </c>
      <c r="N34" s="521">
        <v>0.9849</v>
      </c>
      <c r="O34" s="156">
        <v>1.0133000000000001</v>
      </c>
      <c r="P34" s="482">
        <v>2.8835414762920237</v>
      </c>
      <c r="Q34" s="157"/>
      <c r="R34" s="134"/>
    </row>
    <row r="35" spans="12:18">
      <c r="L35" s="132"/>
      <c r="M35" s="142" t="s">
        <v>150</v>
      </c>
      <c r="N35" s="521">
        <v>0.36870000000000003</v>
      </c>
      <c r="O35" s="156">
        <v>0.37619999999999998</v>
      </c>
      <c r="P35" s="482">
        <v>2.034174125305114</v>
      </c>
      <c r="Q35" s="157"/>
      <c r="R35" s="134"/>
    </row>
    <row r="36" spans="12:18">
      <c r="L36" s="132"/>
      <c r="M36" s="142" t="s">
        <v>151</v>
      </c>
      <c r="N36" s="521">
        <v>0.66259999999999997</v>
      </c>
      <c r="O36" s="156">
        <v>0.4849</v>
      </c>
      <c r="P36" s="482">
        <v>-26.818593419861145</v>
      </c>
      <c r="Q36" s="157"/>
      <c r="R36" s="134"/>
    </row>
    <row r="37" spans="12:18">
      <c r="L37" s="132"/>
      <c r="M37" s="142" t="s">
        <v>152</v>
      </c>
      <c r="N37" s="521">
        <v>3.7831999999999999</v>
      </c>
      <c r="O37" s="156">
        <v>4.0237999999999996</v>
      </c>
      <c r="P37" s="482">
        <v>6.359695495876494</v>
      </c>
      <c r="Q37" s="157"/>
      <c r="R37" s="134"/>
    </row>
    <row r="38" spans="12:18">
      <c r="L38" s="132"/>
      <c r="M38" s="368" t="s">
        <v>153</v>
      </c>
      <c r="N38" s="521">
        <v>1.1878</v>
      </c>
      <c r="O38" s="156">
        <v>1.3387</v>
      </c>
      <c r="P38" s="482">
        <v>12.704158949318071</v>
      </c>
      <c r="Q38" s="157"/>
      <c r="R38" s="134"/>
    </row>
    <row r="39" spans="12:18">
      <c r="L39" s="132"/>
      <c r="M39" s="368" t="s">
        <v>154</v>
      </c>
      <c r="N39" s="521">
        <v>2.5488</v>
      </c>
      <c r="O39" s="156">
        <v>2.1663999999999999</v>
      </c>
      <c r="P39" s="482">
        <v>-15.003138731952291</v>
      </c>
      <c r="Q39" s="157"/>
      <c r="R39" s="134"/>
    </row>
    <row r="40" spans="12:18">
      <c r="L40" s="132"/>
      <c r="M40" s="368" t="s">
        <v>155</v>
      </c>
      <c r="N40" s="530">
        <v>1.0184</v>
      </c>
      <c r="O40" s="370">
        <v>0.92879999999999996</v>
      </c>
      <c r="P40" s="482">
        <v>-8.798114689709351</v>
      </c>
      <c r="Q40" s="157"/>
      <c r="R40" s="134"/>
    </row>
    <row r="41" spans="12:18">
      <c r="L41" s="132"/>
      <c r="M41" s="368" t="s">
        <v>156</v>
      </c>
      <c r="N41" s="530">
        <v>0.57850000000000001</v>
      </c>
      <c r="O41" s="370">
        <v>0.62180000000000002</v>
      </c>
      <c r="P41" s="482">
        <v>7.4848746758859193</v>
      </c>
      <c r="Q41" s="157"/>
      <c r="R41" s="134"/>
    </row>
    <row r="42" spans="12:18" ht="14.25" thickBot="1">
      <c r="L42" s="132"/>
      <c r="M42" s="145" t="s">
        <v>157</v>
      </c>
      <c r="N42" s="523">
        <v>0.76690000000000003</v>
      </c>
      <c r="O42" s="159">
        <v>0.64710000000000001</v>
      </c>
      <c r="P42" s="517">
        <v>-15.62133263789282</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令和7年3月審査分</v>
      </c>
      <c r="O45" s="162"/>
      <c r="P45" s="163" t="str">
        <f>O5</f>
        <v>令和8年3月審査分</v>
      </c>
      <c r="Q45" s="437"/>
      <c r="R45" s="134"/>
    </row>
    <row r="46" spans="12:18" ht="14.25" thickTop="1">
      <c r="L46" s="132"/>
      <c r="M46" s="139" t="s">
        <v>110</v>
      </c>
      <c r="N46" s="164" t="s">
        <v>262</v>
      </c>
      <c r="O46" s="165"/>
      <c r="P46" s="525" t="s">
        <v>263</v>
      </c>
      <c r="Q46" s="438"/>
      <c r="R46" s="134"/>
    </row>
    <row r="47" spans="12:18">
      <c r="L47" s="132"/>
      <c r="M47" s="142" t="s">
        <v>142</v>
      </c>
      <c r="N47" s="166" t="s">
        <v>264</v>
      </c>
      <c r="O47" s="143"/>
      <c r="P47" s="526" t="s">
        <v>265</v>
      </c>
      <c r="Q47" s="384"/>
      <c r="R47" s="134"/>
    </row>
    <row r="48" spans="12:18">
      <c r="L48" s="132"/>
      <c r="M48" s="142" t="s">
        <v>144</v>
      </c>
      <c r="N48" s="166" t="s">
        <v>266</v>
      </c>
      <c r="O48" s="143"/>
      <c r="P48" s="526" t="s">
        <v>267</v>
      </c>
      <c r="Q48" s="384"/>
      <c r="R48" s="134"/>
    </row>
    <row r="49" spans="1:18">
      <c r="L49" s="132"/>
      <c r="M49" s="142" t="s">
        <v>145</v>
      </c>
      <c r="N49" s="166" t="s">
        <v>268</v>
      </c>
      <c r="O49" s="143"/>
      <c r="P49" s="526" t="s">
        <v>269</v>
      </c>
      <c r="Q49" s="384"/>
      <c r="R49" s="134"/>
    </row>
    <row r="50" spans="1:18">
      <c r="L50" s="132"/>
      <c r="M50" s="142" t="s">
        <v>149</v>
      </c>
      <c r="N50" s="166" t="s">
        <v>270</v>
      </c>
      <c r="O50" s="143"/>
      <c r="P50" s="526" t="s">
        <v>271</v>
      </c>
      <c r="Q50" s="384"/>
      <c r="R50" s="134"/>
    </row>
    <row r="51" spans="1:18">
      <c r="L51" s="132"/>
      <c r="M51" s="142" t="s">
        <v>150</v>
      </c>
      <c r="N51" s="166" t="s">
        <v>272</v>
      </c>
      <c r="O51" s="143"/>
      <c r="P51" s="526" t="s">
        <v>273</v>
      </c>
      <c r="Q51" s="384"/>
      <c r="R51" s="134"/>
    </row>
    <row r="52" spans="1:18">
      <c r="L52" s="132"/>
      <c r="M52" s="142" t="s">
        <v>151</v>
      </c>
      <c r="N52" s="166" t="s">
        <v>274</v>
      </c>
      <c r="O52" s="143"/>
      <c r="P52" s="526" t="s">
        <v>275</v>
      </c>
      <c r="Q52" s="384"/>
      <c r="R52" s="134"/>
    </row>
    <row r="53" spans="1:18">
      <c r="L53" s="132"/>
      <c r="M53" s="142" t="s">
        <v>152</v>
      </c>
      <c r="N53" s="166" t="s">
        <v>276</v>
      </c>
      <c r="O53" s="143"/>
      <c r="P53" s="526" t="s">
        <v>277</v>
      </c>
      <c r="Q53" s="384"/>
      <c r="R53" s="134"/>
    </row>
    <row r="54" spans="1:18">
      <c r="L54" s="132"/>
      <c r="M54" s="368" t="s">
        <v>153</v>
      </c>
      <c r="N54" s="166" t="s">
        <v>278</v>
      </c>
      <c r="O54" s="369"/>
      <c r="P54" s="526" t="s">
        <v>279</v>
      </c>
      <c r="Q54" s="439"/>
      <c r="R54" s="134"/>
    </row>
    <row r="55" spans="1:18">
      <c r="L55" s="132"/>
      <c r="M55" s="368" t="s">
        <v>154</v>
      </c>
      <c r="N55" s="166" t="s">
        <v>280</v>
      </c>
      <c r="O55" s="369"/>
      <c r="P55" s="526" t="s">
        <v>281</v>
      </c>
      <c r="Q55" s="439"/>
      <c r="R55" s="134"/>
    </row>
    <row r="56" spans="1:18">
      <c r="L56" s="132"/>
      <c r="M56" s="368" t="s">
        <v>155</v>
      </c>
      <c r="N56" s="166" t="s">
        <v>282</v>
      </c>
      <c r="O56" s="369"/>
      <c r="P56" s="526" t="s">
        <v>283</v>
      </c>
      <c r="Q56" s="439"/>
      <c r="R56" s="134"/>
    </row>
    <row r="57" spans="1:18">
      <c r="L57" s="132"/>
      <c r="M57" s="368" t="s">
        <v>156</v>
      </c>
      <c r="N57" s="166" t="s">
        <v>284</v>
      </c>
      <c r="O57" s="369"/>
      <c r="P57" s="526" t="s">
        <v>285</v>
      </c>
      <c r="Q57" s="439"/>
      <c r="R57" s="134"/>
    </row>
    <row r="58" spans="1:18" ht="14.25" thickBot="1">
      <c r="L58" s="132"/>
      <c r="M58" s="145" t="s">
        <v>157</v>
      </c>
      <c r="N58" s="168" t="s">
        <v>286</v>
      </c>
      <c r="O58" s="146"/>
      <c r="P58" s="520" t="s">
        <v>287</v>
      </c>
      <c r="Q58" s="440"/>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令和7年3月審査分</v>
      </c>
      <c r="N61" s="170"/>
      <c r="O61" s="171" t="str">
        <f>O5</f>
        <v>令和8年3月審査分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203</v>
      </c>
      <c r="B4" s="128"/>
      <c r="C4" s="128"/>
      <c r="D4" s="128"/>
      <c r="E4" s="128"/>
      <c r="F4" s="128"/>
      <c r="G4" s="128"/>
      <c r="H4" s="128"/>
      <c r="I4" s="128"/>
      <c r="J4" s="135" t="s">
        <v>206</v>
      </c>
      <c r="L4" s="132"/>
      <c r="M4" s="136" t="s">
        <v>122</v>
      </c>
      <c r="N4" s="133"/>
      <c r="O4" s="133"/>
      <c r="P4" s="133"/>
      <c r="Q4" s="133"/>
      <c r="R4" s="134"/>
    </row>
    <row r="5" spans="1:18" ht="13.5" customHeight="1">
      <c r="L5" s="132"/>
      <c r="M5" s="137"/>
      <c r="N5" s="806" t="s">
        <v>207</v>
      </c>
      <c r="O5" s="808" t="s">
        <v>206</v>
      </c>
      <c r="P5" s="133"/>
      <c r="Q5" s="133"/>
      <c r="R5" s="134"/>
    </row>
    <row r="6" spans="1:18" ht="14.25" thickBot="1">
      <c r="L6" s="132"/>
      <c r="M6" s="138"/>
      <c r="N6" s="807"/>
      <c r="O6" s="809"/>
      <c r="P6" s="133"/>
      <c r="Q6" s="133"/>
      <c r="R6" s="134"/>
    </row>
    <row r="7" spans="1:18" ht="14.25" thickTop="1">
      <c r="L7" s="132"/>
      <c r="M7" s="139" t="s">
        <v>139</v>
      </c>
      <c r="N7" s="528">
        <v>48013.211000000003</v>
      </c>
      <c r="O7" s="527">
        <v>49432.953000000001</v>
      </c>
      <c r="P7" s="133"/>
      <c r="Q7" s="133"/>
      <c r="R7" s="134"/>
    </row>
    <row r="8" spans="1:18">
      <c r="L8" s="132"/>
      <c r="M8" s="139" t="s">
        <v>140</v>
      </c>
      <c r="N8" s="512">
        <v>17786.145</v>
      </c>
      <c r="O8" s="144">
        <v>21620.419000000002</v>
      </c>
      <c r="P8" s="133"/>
      <c r="Q8" s="133"/>
      <c r="R8" s="134"/>
    </row>
    <row r="9" spans="1:18">
      <c r="L9" s="132"/>
      <c r="M9" s="139" t="s">
        <v>141</v>
      </c>
      <c r="N9" s="512">
        <v>32202.238000000001</v>
      </c>
      <c r="O9" s="144">
        <v>33782.902999999998</v>
      </c>
      <c r="P9" s="133"/>
      <c r="Q9" s="133"/>
      <c r="R9" s="134"/>
    </row>
    <row r="10" spans="1:18">
      <c r="L10" s="132"/>
      <c r="M10" s="142" t="s">
        <v>142</v>
      </c>
      <c r="N10" s="512">
        <v>29591.32</v>
      </c>
      <c r="O10" s="144">
        <v>29752.146000000001</v>
      </c>
      <c r="P10" s="133"/>
      <c r="Q10" s="133"/>
      <c r="R10" s="134"/>
    </row>
    <row r="11" spans="1:18">
      <c r="L11" s="132"/>
      <c r="M11" s="142" t="s">
        <v>144</v>
      </c>
      <c r="N11" s="512">
        <v>12492.592000000001</v>
      </c>
      <c r="O11" s="144">
        <v>15677.516</v>
      </c>
      <c r="P11" s="133"/>
      <c r="Q11" s="133"/>
      <c r="R11" s="134"/>
    </row>
    <row r="12" spans="1:18">
      <c r="L12" s="132"/>
      <c r="M12" s="142" t="s">
        <v>145</v>
      </c>
      <c r="N12" s="512">
        <v>23862.594000000001</v>
      </c>
      <c r="O12" s="144">
        <v>24514.843000000001</v>
      </c>
      <c r="P12" s="133"/>
      <c r="Q12" s="133"/>
      <c r="R12" s="134"/>
    </row>
    <row r="13" spans="1:18">
      <c r="L13" s="132"/>
      <c r="M13" s="142" t="s">
        <v>146</v>
      </c>
      <c r="N13" s="512">
        <v>89.328999999999994</v>
      </c>
      <c r="O13" s="144">
        <v>80.893000000000001</v>
      </c>
      <c r="P13" s="133"/>
      <c r="Q13" s="133"/>
      <c r="R13" s="134"/>
    </row>
    <row r="14" spans="1:18">
      <c r="L14" s="132"/>
      <c r="M14" s="142" t="s">
        <v>147</v>
      </c>
      <c r="N14" s="512">
        <v>18.303000000000001</v>
      </c>
      <c r="O14" s="144">
        <v>25.675999999999998</v>
      </c>
      <c r="P14" s="133"/>
      <c r="Q14" s="133"/>
      <c r="R14" s="134"/>
    </row>
    <row r="15" spans="1:18">
      <c r="L15" s="132"/>
      <c r="M15" s="142" t="s">
        <v>148</v>
      </c>
      <c r="N15" s="512">
        <v>33</v>
      </c>
      <c r="O15" s="144">
        <v>93.063000000000002</v>
      </c>
      <c r="P15" s="133"/>
      <c r="Q15" s="133"/>
      <c r="R15" s="134"/>
    </row>
    <row r="16" spans="1:18">
      <c r="L16" s="132"/>
      <c r="M16" s="142" t="s">
        <v>149</v>
      </c>
      <c r="N16" s="512">
        <v>2877.5259999999998</v>
      </c>
      <c r="O16" s="144">
        <v>2896.9720000000002</v>
      </c>
      <c r="P16" s="133"/>
      <c r="Q16" s="133"/>
      <c r="R16" s="134"/>
    </row>
    <row r="17" spans="2:28">
      <c r="L17" s="132"/>
      <c r="M17" s="142" t="s">
        <v>150</v>
      </c>
      <c r="N17" s="512">
        <v>877.83199999999999</v>
      </c>
      <c r="O17" s="144">
        <v>949.45699999999999</v>
      </c>
      <c r="P17" s="133"/>
      <c r="Q17" s="133"/>
      <c r="R17" s="134"/>
    </row>
    <row r="18" spans="2:28">
      <c r="L18" s="132"/>
      <c r="M18" s="142" t="s">
        <v>151</v>
      </c>
      <c r="N18" s="512">
        <v>1101.3579999999999</v>
      </c>
      <c r="O18" s="144">
        <v>1182.07</v>
      </c>
      <c r="P18" s="133"/>
      <c r="Q18" s="133"/>
      <c r="R18" s="134"/>
    </row>
    <row r="19" spans="2:28">
      <c r="L19" s="132"/>
      <c r="M19" s="142" t="s">
        <v>152</v>
      </c>
      <c r="N19" s="512">
        <v>11795.393</v>
      </c>
      <c r="O19" s="144">
        <v>12952.403</v>
      </c>
      <c r="P19" s="133"/>
      <c r="Q19" s="133"/>
      <c r="R19" s="134"/>
    </row>
    <row r="20" spans="2:28">
      <c r="L20" s="132"/>
      <c r="M20" s="368" t="s">
        <v>153</v>
      </c>
      <c r="N20" s="512">
        <v>2885.5010000000002</v>
      </c>
      <c r="O20" s="144">
        <v>3294.8359999999998</v>
      </c>
      <c r="P20" s="133"/>
      <c r="Q20" s="133"/>
      <c r="R20" s="134"/>
    </row>
    <row r="21" spans="2:28">
      <c r="L21" s="132"/>
      <c r="M21" s="368" t="s">
        <v>154</v>
      </c>
      <c r="N21" s="512">
        <v>5177.1509999999998</v>
      </c>
      <c r="O21" s="144">
        <v>5702.17</v>
      </c>
      <c r="P21" s="133"/>
      <c r="Q21" s="133"/>
      <c r="R21" s="134"/>
    </row>
    <row r="22" spans="2:28">
      <c r="L22" s="132"/>
      <c r="M22" s="368" t="s">
        <v>155</v>
      </c>
      <c r="N22" s="512">
        <v>3659.643</v>
      </c>
      <c r="O22" s="144">
        <v>3750.5390000000002</v>
      </c>
      <c r="P22" s="133"/>
      <c r="Q22" s="133"/>
      <c r="R22" s="134"/>
    </row>
    <row r="23" spans="2:28">
      <c r="L23" s="132"/>
      <c r="M23" s="368" t="s">
        <v>156</v>
      </c>
      <c r="N23" s="512">
        <v>1511.9169999999999</v>
      </c>
      <c r="O23" s="144">
        <v>1672.934</v>
      </c>
      <c r="P23" s="133"/>
      <c r="Q23" s="133"/>
      <c r="R23" s="134"/>
    </row>
    <row r="24" spans="2:28" ht="14.25" thickBot="1">
      <c r="L24" s="132"/>
      <c r="M24" s="145" t="s">
        <v>157</v>
      </c>
      <c r="N24" s="529">
        <v>2028.135</v>
      </c>
      <c r="O24" s="147">
        <v>2290.7569999999996</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06" t="str">
        <f>N5</f>
        <v>令和7年3月審査分</v>
      </c>
      <c r="O27" s="810" t="str">
        <f>O5</f>
        <v>令和8年3月審査分</v>
      </c>
      <c r="P27" s="804" t="s">
        <v>113</v>
      </c>
      <c r="Q27" s="152"/>
      <c r="R27" s="134"/>
    </row>
    <row r="28" spans="2:28" ht="14.25" thickBot="1">
      <c r="B28" s="167"/>
      <c r="C28" s="167"/>
      <c r="L28" s="132"/>
      <c r="M28" s="138"/>
      <c r="N28" s="807"/>
      <c r="O28" s="811"/>
      <c r="P28" s="805"/>
      <c r="Q28" s="133"/>
      <c r="R28" s="134"/>
      <c r="AB28" s="485"/>
    </row>
    <row r="29" spans="2:28" ht="14.25" thickTop="1">
      <c r="L29" s="132"/>
      <c r="M29" s="139" t="s">
        <v>110</v>
      </c>
      <c r="N29" s="153">
        <v>0</v>
      </c>
      <c r="O29" s="154">
        <v>0</v>
      </c>
      <c r="P29" s="483" t="s">
        <v>18</v>
      </c>
      <c r="Q29" s="152"/>
      <c r="R29" s="134"/>
    </row>
    <row r="30" spans="2:28">
      <c r="L30" s="132"/>
      <c r="M30" s="142" t="s">
        <v>110</v>
      </c>
      <c r="N30" s="521">
        <v>98.001593999999997</v>
      </c>
      <c r="O30" s="156">
        <v>104.836275</v>
      </c>
      <c r="P30" s="516">
        <v>6.9740508506422856</v>
      </c>
      <c r="Q30" s="157"/>
      <c r="R30" s="134"/>
    </row>
    <row r="31" spans="2:28">
      <c r="L31" s="132"/>
      <c r="M31" s="142" t="s">
        <v>142</v>
      </c>
      <c r="N31" s="521">
        <v>29.59132</v>
      </c>
      <c r="O31" s="156">
        <v>29.752146</v>
      </c>
      <c r="P31" s="516">
        <v>0.54349045598507928</v>
      </c>
      <c r="Q31" s="157"/>
      <c r="R31" s="134"/>
    </row>
    <row r="32" spans="2:28">
      <c r="L32" s="132"/>
      <c r="M32" s="142" t="s">
        <v>144</v>
      </c>
      <c r="N32" s="521">
        <v>12.492592</v>
      </c>
      <c r="O32" s="156">
        <v>15.677515999999999</v>
      </c>
      <c r="P32" s="516">
        <v>25.494501061108849</v>
      </c>
      <c r="Q32" s="157"/>
      <c r="R32" s="134"/>
    </row>
    <row r="33" spans="12:18" ht="13.5" customHeight="1">
      <c r="L33" s="132"/>
      <c r="M33" s="142" t="s">
        <v>145</v>
      </c>
      <c r="N33" s="521">
        <v>23.862594000000001</v>
      </c>
      <c r="O33" s="156">
        <v>24.514842999999999</v>
      </c>
      <c r="P33" s="516">
        <v>2.7333532976339399</v>
      </c>
      <c r="Q33" s="157"/>
      <c r="R33" s="134"/>
    </row>
    <row r="34" spans="12:18">
      <c r="L34" s="132"/>
      <c r="M34" s="142" t="s">
        <v>149</v>
      </c>
      <c r="N34" s="522">
        <v>2.877526</v>
      </c>
      <c r="O34" s="156">
        <v>2.8969720000000003</v>
      </c>
      <c r="P34" s="516">
        <v>0.6757888547314792</v>
      </c>
      <c r="Q34" s="157"/>
      <c r="R34" s="134"/>
    </row>
    <row r="35" spans="12:18">
      <c r="L35" s="132"/>
      <c r="M35" s="142" t="s">
        <v>150</v>
      </c>
      <c r="N35" s="522">
        <v>0.87783199999999995</v>
      </c>
      <c r="O35" s="156">
        <v>0.949457</v>
      </c>
      <c r="P35" s="516">
        <v>8.1593061086859535</v>
      </c>
      <c r="Q35" s="157"/>
      <c r="R35" s="134"/>
    </row>
    <row r="36" spans="12:18">
      <c r="L36" s="132"/>
      <c r="M36" s="142" t="s">
        <v>151</v>
      </c>
      <c r="N36" s="522">
        <v>1.1013579999999998</v>
      </c>
      <c r="O36" s="156">
        <v>1.18207</v>
      </c>
      <c r="P36" s="516">
        <v>7.3284072935412468</v>
      </c>
      <c r="Q36" s="157"/>
      <c r="R36" s="134"/>
    </row>
    <row r="37" spans="12:18">
      <c r="L37" s="132"/>
      <c r="M37" s="142" t="s">
        <v>152</v>
      </c>
      <c r="N37" s="522">
        <v>11.795393000000001</v>
      </c>
      <c r="O37" s="156">
        <v>12.952403</v>
      </c>
      <c r="P37" s="516">
        <v>9.8089991575524493</v>
      </c>
      <c r="Q37" s="157"/>
      <c r="R37" s="134"/>
    </row>
    <row r="38" spans="12:18">
      <c r="L38" s="132"/>
      <c r="M38" s="368" t="s">
        <v>153</v>
      </c>
      <c r="N38" s="522">
        <v>2.8855010000000001</v>
      </c>
      <c r="O38" s="156">
        <v>3.2948359999999997</v>
      </c>
      <c r="P38" s="516">
        <v>14.185924731961606</v>
      </c>
      <c r="Q38" s="157"/>
      <c r="R38" s="134"/>
    </row>
    <row r="39" spans="12:18">
      <c r="L39" s="132"/>
      <c r="M39" s="368" t="s">
        <v>154</v>
      </c>
      <c r="N39" s="522">
        <v>5.1771510000000003</v>
      </c>
      <c r="O39" s="156">
        <v>5.7021699999999997</v>
      </c>
      <c r="P39" s="516">
        <v>10.141079524240254</v>
      </c>
      <c r="Q39" s="157"/>
      <c r="R39" s="134"/>
    </row>
    <row r="40" spans="12:18">
      <c r="L40" s="132"/>
      <c r="M40" s="368" t="s">
        <v>155</v>
      </c>
      <c r="N40" s="518">
        <v>3.7489720000000002</v>
      </c>
      <c r="O40" s="156">
        <v>3.8314320000000004</v>
      </c>
      <c r="P40" s="516">
        <v>2.199536299550914</v>
      </c>
      <c r="Q40" s="157"/>
      <c r="R40" s="134"/>
    </row>
    <row r="41" spans="12:18">
      <c r="L41" s="132"/>
      <c r="M41" s="368" t="s">
        <v>156</v>
      </c>
      <c r="N41" s="518">
        <v>1.5302200000000001</v>
      </c>
      <c r="O41" s="156">
        <v>1.69861</v>
      </c>
      <c r="P41" s="516">
        <v>11.00430003528902</v>
      </c>
      <c r="Q41" s="157"/>
      <c r="R41" s="134"/>
    </row>
    <row r="42" spans="12:18" ht="14.25" thickBot="1">
      <c r="L42" s="132"/>
      <c r="M42" s="145" t="s">
        <v>157</v>
      </c>
      <c r="N42" s="519">
        <v>2.0611350000000002</v>
      </c>
      <c r="O42" s="159">
        <v>2.3838199999999996</v>
      </c>
      <c r="P42" s="517">
        <v>15.655694556639887</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令和7年3月審査分</v>
      </c>
      <c r="O45" s="162"/>
      <c r="P45" s="163" t="str">
        <f>O5</f>
        <v>令和8年3月審査分</v>
      </c>
      <c r="Q45" s="437"/>
      <c r="R45" s="134"/>
    </row>
    <row r="46" spans="12:18" ht="14.25" thickTop="1">
      <c r="L46" s="132"/>
      <c r="M46" s="179" t="s">
        <v>110</v>
      </c>
      <c r="N46" s="524" t="s">
        <v>288</v>
      </c>
      <c r="O46" s="165"/>
      <c r="P46" s="525" t="s">
        <v>289</v>
      </c>
      <c r="Q46" s="438"/>
      <c r="R46" s="134"/>
    </row>
    <row r="47" spans="12:18">
      <c r="L47" s="132"/>
      <c r="M47" s="142" t="s">
        <v>142</v>
      </c>
      <c r="N47" s="166" t="s">
        <v>290</v>
      </c>
      <c r="O47" s="143"/>
      <c r="P47" s="526" t="s">
        <v>291</v>
      </c>
      <c r="Q47" s="384"/>
      <c r="R47" s="134"/>
    </row>
    <row r="48" spans="12:18">
      <c r="L48" s="132"/>
      <c r="M48" s="142" t="s">
        <v>144</v>
      </c>
      <c r="N48" s="166" t="s">
        <v>292</v>
      </c>
      <c r="O48" s="143"/>
      <c r="P48" s="526" t="s">
        <v>293</v>
      </c>
      <c r="Q48" s="384"/>
      <c r="R48" s="134"/>
    </row>
    <row r="49" spans="1:18">
      <c r="L49" s="132"/>
      <c r="M49" s="142" t="s">
        <v>145</v>
      </c>
      <c r="N49" s="166" t="s">
        <v>294</v>
      </c>
      <c r="O49" s="143"/>
      <c r="P49" s="526" t="s">
        <v>295</v>
      </c>
      <c r="Q49" s="384"/>
      <c r="R49" s="134"/>
    </row>
    <row r="50" spans="1:18">
      <c r="L50" s="132"/>
      <c r="M50" s="142" t="s">
        <v>149</v>
      </c>
      <c r="N50" s="166" t="s">
        <v>296</v>
      </c>
      <c r="O50" s="143"/>
      <c r="P50" s="526" t="s">
        <v>297</v>
      </c>
      <c r="Q50" s="384"/>
      <c r="R50" s="134"/>
    </row>
    <row r="51" spans="1:18">
      <c r="L51" s="132"/>
      <c r="M51" s="142" t="s">
        <v>150</v>
      </c>
      <c r="N51" s="166" t="s">
        <v>298</v>
      </c>
      <c r="O51" s="143"/>
      <c r="P51" s="526" t="s">
        <v>299</v>
      </c>
      <c r="Q51" s="384"/>
      <c r="R51" s="134"/>
    </row>
    <row r="52" spans="1:18">
      <c r="L52" s="132"/>
      <c r="M52" s="142" t="s">
        <v>151</v>
      </c>
      <c r="N52" s="166" t="s">
        <v>300</v>
      </c>
      <c r="O52" s="143"/>
      <c r="P52" s="526" t="s">
        <v>301</v>
      </c>
      <c r="Q52" s="384"/>
      <c r="R52" s="134"/>
    </row>
    <row r="53" spans="1:18">
      <c r="L53" s="132"/>
      <c r="M53" s="142" t="s">
        <v>152</v>
      </c>
      <c r="N53" s="166" t="s">
        <v>302</v>
      </c>
      <c r="O53" s="143"/>
      <c r="P53" s="526" t="s">
        <v>303</v>
      </c>
      <c r="Q53" s="384"/>
      <c r="R53" s="134"/>
    </row>
    <row r="54" spans="1:18">
      <c r="L54" s="132"/>
      <c r="M54" s="368" t="s">
        <v>153</v>
      </c>
      <c r="N54" s="166" t="s">
        <v>304</v>
      </c>
      <c r="O54" s="369"/>
      <c r="P54" s="526" t="s">
        <v>305</v>
      </c>
      <c r="Q54" s="439"/>
      <c r="R54" s="134"/>
    </row>
    <row r="55" spans="1:18">
      <c r="L55" s="132"/>
      <c r="M55" s="368" t="s">
        <v>154</v>
      </c>
      <c r="N55" s="166" t="s">
        <v>306</v>
      </c>
      <c r="O55" s="369"/>
      <c r="P55" s="526" t="s">
        <v>307</v>
      </c>
      <c r="Q55" s="439"/>
      <c r="R55" s="134"/>
    </row>
    <row r="56" spans="1:18">
      <c r="L56" s="132"/>
      <c r="M56" s="368" t="s">
        <v>155</v>
      </c>
      <c r="N56" s="166" t="s">
        <v>308</v>
      </c>
      <c r="O56" s="369"/>
      <c r="P56" s="526" t="s">
        <v>309</v>
      </c>
      <c r="Q56" s="439"/>
      <c r="R56" s="134"/>
    </row>
    <row r="57" spans="1:18">
      <c r="L57" s="132"/>
      <c r="M57" s="368" t="s">
        <v>156</v>
      </c>
      <c r="N57" s="166" t="s">
        <v>310</v>
      </c>
      <c r="O57" s="369"/>
      <c r="P57" s="526" t="s">
        <v>311</v>
      </c>
      <c r="Q57" s="439"/>
      <c r="R57" s="134"/>
    </row>
    <row r="58" spans="1:18" ht="14.25" thickBot="1">
      <c r="L58" s="132"/>
      <c r="M58" s="145" t="s">
        <v>157</v>
      </c>
      <c r="N58" s="168" t="s">
        <v>312</v>
      </c>
      <c r="O58" s="146"/>
      <c r="P58" s="520" t="s">
        <v>313</v>
      </c>
      <c r="Q58" s="440"/>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令和7年3月審査分</v>
      </c>
      <c r="N61" s="170"/>
      <c r="O61" s="171" t="str">
        <f>O5</f>
        <v>令和8年3月審査分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17298386-7873-47A2-9BF6-CA500524D035}"/>
</file>

<file path=customXml/itemProps2.xml><?xml version="1.0" encoding="utf-8"?>
<ds:datastoreItem xmlns:ds="http://schemas.openxmlformats.org/officeDocument/2006/customXml" ds:itemID="{0057267D-F85D-4DE7-9D95-0C65321AFA6D}"/>
</file>

<file path=customXml/itemProps3.xml><?xml version="1.0" encoding="utf-8"?>
<ds:datastoreItem xmlns:ds="http://schemas.openxmlformats.org/officeDocument/2006/customXml" ds:itemID="{ED170EE6-3FCE-4188-9FA2-85B03D76AF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2022-11-02T07:23:18Z</cp:lastPrinted>
  <dcterms:created xsi:type="dcterms:W3CDTF">2005-07-22T00:33:45Z</dcterms:created>
  <dcterms:modified xsi:type="dcterms:W3CDTF">2026-05-11T10:25:24Z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