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3月審査分）\R080511(0513)統計情報課_松良鈴奈\"/>
    </mc:Choice>
  </mc:AlternateContent>
  <xr:revisionPtr revIDLastSave="0" documentId="13_ncr:1_{E21DBE4B-9CB0-45A6-A9D5-7C059665A980}"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<sst xmlns="http://schemas.openxmlformats.org/spreadsheetml/2006/main" count="2223" uniqueCount="333">
  <si>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</si>
  <si>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</si>
  <si>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</si>
  <si>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</si>
  <si>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</si>
  <si>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</si>
  <si>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</si>
  <si>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</si>
  <si>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</si>
  <si>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</si>
  <si>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</si>
  <si>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</si>
  <si>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</si>
  <si>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</si>
  <si>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</si>
  <si>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</si>
  <si>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</si>
  <si>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</si>
  <si>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</si>
  <si>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</si>
  <si>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</si>
  <si>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</si>
  <si>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</si>
  <si>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</si>
  <si>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</si>
  <si>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</si>
  <si>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</si>
  <si>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</si>
  <si>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</si>
  <si>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</si>
  <si>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</si>
  <si>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</si>
  <si>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</si>
  <si>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</si>
  <si>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</si>
  <si>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</si>
  <si>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</si>
  <si>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</si>
  <si>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</si>
  <si>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</si>
  <si>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</si>
  <si>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</si>
  <si>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</si>
  <si>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</si>
  <si>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</si>
  <si>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</si>
  <si>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</si>
  <si>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</si>
  <si>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</si>
  <si>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</si>
  <si>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</si>
  <si>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</si>
  <si>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</si>
  <si>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</si>
  <si>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</si>
  <si>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</si>
  <si>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</si>
  <si>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</si>
  <si>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</si>
  <si>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</si>
  <si>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</si>
  <si>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</si>
  <si>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</si>
  <si>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</si>
  <si>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</si>
  <si>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</si>
  <si>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</si>
  <si>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</si>
  <si>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</si>
  <si>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</si>
  <si>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</si>
  <si>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</si>
  <si>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</si>
  <si>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</si>
  <si>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</si>
  <si>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</si>
  <si>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</si>
  <si>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</si>
  <si>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</si>
  <si>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</si>
  <si>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</si>
  <si>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</si>
  <si>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</si>
  <si>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</si>
  <si>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</si>
  <si>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</si>
  <si>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</si>
  <si>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</si>
  <si>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</si>
  <si>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</si>
  <si>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</si>
  <si>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</si>
  <si>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</si>
  <si>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</si>
  <si>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</si>
  <si>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</si>
  <si>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</si>
  <si>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</si>
  <si>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</si>
  <si>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</si>
  <si>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</si>
  <si>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</si>
  <si>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</si>
  <si>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</si>
  <si>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</si>
  <si>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</si>
  <si>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</si>
  <si>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</si>
  <si>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</si>
  <si>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</si>
  <si>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</si>
  <si>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</si>
  <si>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</si>
  <si>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</si>
  <si>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</si>
  <si>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</si>
  <si>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</si>
  <si>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</si>
  <si>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</si>
  <si>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</si>
  <si>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</si>
  <si>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</si>
  <si>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</si>
  <si>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</si>
  <si>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</si>
  <si>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</si>
  <si>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</si>
  <si>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</si>
  <si>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</si>
  <si>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</si>
  <si>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</si>
  <si>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</si>
  <si>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</si>
  <si>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</si>
  <si>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</si>
  <si>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</si>
  <si>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</si>
  <si>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</si>
  <si>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</si>
  <si>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</si>
  <si>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</si>
  <si>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</si>
  <si>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</si>
  <si>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</si>
  <si>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</si>
  <si>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</si>
  <si>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</si>
  <si>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</si>
  <si>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</si>
  <si>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</si>
  <si>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</si>
  <si>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</si>
  <si>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</si>
  <si>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</si>
  <si>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</si>
  <si>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</si>
  <si>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</si>
  <si>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</si>
  <si>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</si>
  <si>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</si>
  <si>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</si>
  <si>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</si>
  <si>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</si>
  <si>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</si>
  <si>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</si>
  <si>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</si>
  <si>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</si>
  <si>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</si>
  <si>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</si>
  <si>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</si>
  <si>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</si>
  <si>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</si>
  <si>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</si>
  <si>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</si>
  <si>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</si>
  <si>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</si>
  <si>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</si>
  <si>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</si>
  <si>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</si>
  <si>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</si>
  <si>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</si>
  <si>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</si>
  <si>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</si>
  <si>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</si>
  <si>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</si>
  <si>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</si>
  <si>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</si>
  <si>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</si>
  <si>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</si>
  <si>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</si>
  <si>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</si>
  <si>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</si>
  <si>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</si>
  <si>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</si>
  <si>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</si>
  <si>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</si>
  <si>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</si>
  <si>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</si>
  <si>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</si>
  <si>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</si>
  <si>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</si>
  <si>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</si>
  <si>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</si>
  <si>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</si>
  <si>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</si>
  <si>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</si>
  <si>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</si>
  <si>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</si>
  <si>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令和8年3月審査分</t>
    <phoneticPr fontId="2"/>
  </si>
  <si>
    <t>令和7年3月審査分</t>
    <phoneticPr fontId="2"/>
  </si>
  <si>
    <t>：令和8年3月審査分の（　）内の数値は、令和7年3月審査分に対する増減率である。</t>
    <phoneticPr fontId="2"/>
  </si>
  <si>
    <t>…</t>
  </si>
  <si>
    <t>全管掌
3.7万件</t>
  </si>
  <si>
    <t>3.5万件
（▲6.5％）</t>
  </si>
  <si>
    <t>協会けんぽ（単月）
1.3万件</t>
  </si>
  <si>
    <t>1.3万件
（▲0.9％）</t>
  </si>
  <si>
    <t>協会けんぽ（突合）
0.1万件</t>
  </si>
  <si>
    <t>0.0万件
（▲66.1％）</t>
  </si>
  <si>
    <t>協会けんぽ（縦覧）
0.3万件</t>
  </si>
  <si>
    <t>0.3万件
（▲8.6％）</t>
  </si>
  <si>
    <t>共済組合（単月）
0.3万件</t>
  </si>
  <si>
    <t>0.3万件
（▲5.1％）</t>
  </si>
  <si>
    <t>共済組合（突合）
0.0万件</t>
  </si>
  <si>
    <t>0.0万件
（▲63.9％）</t>
  </si>
  <si>
    <t>共済組合（縦覧）
0.1万件</t>
  </si>
  <si>
    <t>0.1万件
（▲10.8％）</t>
  </si>
  <si>
    <t>健保組合（単月）
0.8万件</t>
  </si>
  <si>
    <t>0.8万件
（+0.7％）</t>
  </si>
  <si>
    <t>健保組合（突合）
0.1万件</t>
  </si>
  <si>
    <t>0.0万件
（▲76.4％）</t>
  </si>
  <si>
    <t>健保組合（縦覧）
0.2万件</t>
  </si>
  <si>
    <t>0.2万件
（▲6.8％）</t>
  </si>
  <si>
    <t>その他（単月）
0.4万件</t>
  </si>
  <si>
    <t>0.4万件
（▲3.1％）</t>
  </si>
  <si>
    <t>その他（突合）
0.0万件</t>
  </si>
  <si>
    <t>0.0万件
（▲70.1％）</t>
  </si>
  <si>
    <t>その他（縦覧）
0.1万件</t>
  </si>
  <si>
    <t>0.1万件
（▲4.0％）</t>
  </si>
  <si>
    <t>全管掌
7.4百万点</t>
  </si>
  <si>
    <t>6.7百万点
（▲9.5％）</t>
  </si>
  <si>
    <t>協会けんぽ（単月）
3.6百万点</t>
  </si>
  <si>
    <t>2.7百万点
（▲24.5％）</t>
  </si>
  <si>
    <t>協会けんぽ（突合）
0.0百万点</t>
  </si>
  <si>
    <t>0.0百万点
（+40.6％）</t>
  </si>
  <si>
    <t>協会けんぽ（縦覧）
0.5百万点</t>
  </si>
  <si>
    <t>0.5百万点
（▲2.3％）</t>
  </si>
  <si>
    <t>共済組合（単月）
0.5百万点</t>
  </si>
  <si>
    <t>0.4百万点
（▲11.9％）</t>
  </si>
  <si>
    <t>共済組合（突合）
0.0百万点</t>
  </si>
  <si>
    <t>0.0百万点
（+1.8％）</t>
  </si>
  <si>
    <t>共済組合（縦覧）
0.1百万点</t>
  </si>
  <si>
    <t>0.1百万点
（▲1.2％）</t>
  </si>
  <si>
    <t>健保組合（単月）
1.4百万点</t>
  </si>
  <si>
    <t>1.4百万点
（▲4.4％）</t>
  </si>
  <si>
    <t>健保組合（突合）
0.0百万点</t>
  </si>
  <si>
    <t>0.0百万点
（▲15.4％）</t>
  </si>
  <si>
    <t>健保組合（縦覧）
0.3百万点</t>
  </si>
  <si>
    <t>0.3百万点
（+11.3％）</t>
  </si>
  <si>
    <t>その他（単月）
0.8百万点</t>
  </si>
  <si>
    <t>1.1百万点
（+29.7％）</t>
  </si>
  <si>
    <t>その他（突合）
0.0百万点</t>
  </si>
  <si>
    <t>0.0百万点
（+83.2％）</t>
  </si>
  <si>
    <t>その他（縦覧）
0.2百万点</t>
  </si>
  <si>
    <t>0.2百万点
（+8.5％）</t>
  </si>
  <si>
    <t>全管掌
1.0万件</t>
  </si>
  <si>
    <t>0.8万件
（▲18.9％）</t>
  </si>
  <si>
    <t>協会けんぽ（単月）
0.3万件</t>
  </si>
  <si>
    <t>0.2万件
（▲38.4％）</t>
  </si>
  <si>
    <t>協会けんぽ（突合）
0.0万件</t>
  </si>
  <si>
    <t>0.0万件
（▲0.7％）</t>
  </si>
  <si>
    <t>協会けんぽ（縦覧）
0.4万件</t>
  </si>
  <si>
    <t>0.3万件
（▲28.4％）</t>
  </si>
  <si>
    <t>共済組合（単月）
0.0万件</t>
  </si>
  <si>
    <t>0.0万件
（▲4.3％）</t>
  </si>
  <si>
    <t>0.0万件
（+120.0％）</t>
  </si>
  <si>
    <t>共済組合（縦覧）
0.0万件</t>
  </si>
  <si>
    <t>0.0万件
（+13.8％）</t>
  </si>
  <si>
    <t>健保組合（単月）
0.1万件</t>
  </si>
  <si>
    <t>0.1万件
（+1.9％）</t>
  </si>
  <si>
    <t>健保組合（突合）
0.0万件</t>
  </si>
  <si>
    <t>0.0万件
（+107.7％）</t>
  </si>
  <si>
    <t>0.2万件
（+4.5％）</t>
  </si>
  <si>
    <t>その他（単月）
0.0万件</t>
  </si>
  <si>
    <t>0.0万件
（▲11.3％）</t>
  </si>
  <si>
    <t>0.0万件
（▲71.4％）</t>
  </si>
  <si>
    <t>その他（縦覧）
0.0万件</t>
  </si>
  <si>
    <t>0.0万件
（▲4.8％）</t>
  </si>
  <si>
    <t>全管掌
2.9百万点</t>
  </si>
  <si>
    <t>3.0百万点
（+2.0％）</t>
  </si>
  <si>
    <t>協会けんぽ（単月）
0.5百万点</t>
  </si>
  <si>
    <t>0.3百万点
（▲22.9％）</t>
  </si>
  <si>
    <t>0.0百万点
（+19.3％）</t>
  </si>
  <si>
    <t>協会けんぽ（縦覧）
1.7百万点</t>
  </si>
  <si>
    <t>1.8百万点
（+10.6％）</t>
  </si>
  <si>
    <t>共済組合（単月）
0.0百万点</t>
  </si>
  <si>
    <t>0.0百万点
（▲0.5％）</t>
  </si>
  <si>
    <t>0.0百万点
（+263.8％）</t>
  </si>
  <si>
    <t>共済組合（縦覧）
0.0百万点</t>
  </si>
  <si>
    <t>0.0百万点
（▲3.8％）</t>
  </si>
  <si>
    <t>健保組合（単月）
0.2百万点</t>
  </si>
  <si>
    <t>0.2百万点
（▲5.0％）</t>
  </si>
  <si>
    <t>0.0百万点
（+38.8％）</t>
  </si>
  <si>
    <t>健保組合（縦覧）
0.5百万点</t>
  </si>
  <si>
    <t>0.5百万点
（▲1.7％）</t>
  </si>
  <si>
    <t>その他（単月）
0.0百万点</t>
  </si>
  <si>
    <t>0.0百万点
（+8.4％）</t>
  </si>
  <si>
    <t>0.0百万点
（▲91.9％）</t>
  </si>
  <si>
    <t>その他（縦覧）
0.0百万点</t>
  </si>
  <si>
    <t>0.0百万点
（▲9.0％）</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</si>
  <si>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</si>
  <si>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</si>
  <si>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</si>
  <si>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</si>
  <si>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</si>
  <si>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</si>
  <si>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</si>
  <si>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</si>
  <si>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</si>
  <si>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</si>
  <si>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</si>
  <si>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</si>
  <si>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</si>
  <si>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</si>
  <si>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</si>
  <si>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</si>
  <si>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</si>
  <si>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</si>
  <si>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</si>
  <si>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</si>
  <si>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（歯科計，全請求者分）</t>
    <rPh sb="1" eb="3">
      <t>シカ</t>
    </rPh>
    <phoneticPr fontId="47"/>
  </si>
  <si>
    <t>特別審査委員会分再掲</t>
    <phoneticPr fontId="45"/>
  </si>
  <si>
    <t>令和8年3月審査分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</si>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</sst>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4">
    <fill>
      <patternFill patternType="none"/>
    </fill>
    <fill>
      <patternFill patternType="gray125"/>
    </fill>
    <fill>
      <patternFill patternType="gray0625"/>
    </fill>
    <fill>
      <patternFill patternType="solid">
        <fgColor theme="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20">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76" fontId="4" fillId="0" borderId="0" xfId="0" applyNumberFormat="1" applyFont="1" applyAlignment="1">
      <alignment horizontal="center" vertical="center"/>
    </xf>
    <xf numFmtId="185" fontId="4" fillId="0" borderId="26" xfId="0" applyNumberFormat="1" applyFont="1" applyFill="1" applyBorder="1" applyAlignment="1">
      <alignment horizontal="center" vertical="center"/>
    </xf>
    <xf numFmtId="188" fontId="4" fillId="0" borderId="8" xfId="0" applyNumberFormat="1" applyFont="1" applyFill="1" applyBorder="1" applyAlignment="1">
      <alignment horizontal="center" vertical="center"/>
    </xf>
    <xf numFmtId="188" fontId="4" fillId="0" borderId="36" xfId="0" applyNumberFormat="1" applyFont="1" applyFill="1" applyBorder="1" applyAlignment="1">
      <alignment horizontal="center" vertical="center"/>
    </xf>
    <xf numFmtId="184" fontId="4" fillId="0" borderId="35" xfId="0" applyNumberFormat="1" applyFont="1" applyFill="1" applyBorder="1" applyAlignment="1">
      <alignment horizontal="center" vertical="center"/>
    </xf>
    <xf numFmtId="184" fontId="4" fillId="0" borderId="34" xfId="0" applyNumberFormat="1" applyFont="1" applyFill="1" applyBorder="1" applyAlignment="1">
      <alignment horizontal="center" vertical="center"/>
    </xf>
    <xf numFmtId="184" fontId="4" fillId="0" borderId="21"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3" borderId="90" xfId="11" applyNumberFormat="1" applyFont="1" applyFill="1" applyBorder="1" applyAlignment="1">
      <alignment horizontal="center" vertical="center"/>
    </xf>
    <xf numFmtId="193" fontId="4" fillId="3" borderId="21" xfId="9" applyNumberFormat="1" applyFont="1" applyFill="1" applyBorder="1" applyAlignment="1">
      <alignment horizontal="center" vertical="center"/>
    </xf>
    <xf numFmtId="194" fontId="4" fillId="3" borderId="21" xfId="9" applyNumberFormat="1" applyFont="1" applyFill="1" applyBorder="1" applyAlignment="1">
      <alignment horizontal="right" vertical="center"/>
    </xf>
    <xf numFmtId="194" fontId="4" fillId="3" borderId="146" xfId="9" applyNumberFormat="1" applyFont="1" applyFill="1" applyBorder="1" applyAlignment="1">
      <alignment horizontal="right" vertical="center"/>
    </xf>
    <xf numFmtId="192" fontId="4" fillId="3" borderId="22" xfId="11" applyNumberFormat="1" applyFont="1" applyFill="1" applyBorder="1" applyAlignment="1">
      <alignment horizontal="center" vertical="center"/>
    </xf>
    <xf numFmtId="188" fontId="4" fillId="3" borderId="146" xfId="9" applyNumberFormat="1" applyFont="1" applyFill="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3" borderId="23" xfId="11" applyNumberFormat="1" applyFont="1" applyFill="1" applyBorder="1" applyAlignment="1">
      <alignment horizontal="center" vertical="center"/>
    </xf>
    <xf numFmtId="194" fontId="4" fillId="3" borderId="1" xfId="9" applyNumberFormat="1" applyFont="1" applyFill="1" applyBorder="1" applyAlignment="1">
      <alignment horizontal="center" vertical="center"/>
    </xf>
    <xf numFmtId="194" fontId="4" fillId="3" borderId="142" xfId="9" applyNumberFormat="1" applyFont="1" applyFill="1" applyBorder="1" applyAlignment="1">
      <alignment horizontal="center" vertical="center"/>
    </xf>
    <xf numFmtId="195" fontId="4" fillId="3" borderId="20" xfId="11" applyNumberFormat="1" applyFont="1" applyFill="1" applyBorder="1" applyAlignment="1">
      <alignment horizontal="center" vertical="center"/>
    </xf>
    <xf numFmtId="188" fontId="4" fillId="3" borderId="1" xfId="9" applyNumberFormat="1" applyFont="1" applyFill="1" applyBorder="1" applyAlignment="1">
      <alignment horizontal="center" vertical="center"/>
    </xf>
    <xf numFmtId="188" fontId="4" fillId="3" borderId="142" xfId="9" applyNumberFormat="1" applyFont="1" applyFill="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3" borderId="72" xfId="11" applyNumberFormat="1" applyFont="1" applyFill="1" applyBorder="1" applyAlignment="1">
      <alignment horizontal="center" vertical="center"/>
    </xf>
    <xf numFmtId="193" fontId="4" fillId="3" borderId="8" xfId="9" applyNumberFormat="1" applyFont="1" applyFill="1" applyBorder="1" applyAlignment="1">
      <alignment horizontal="center" vertical="center"/>
    </xf>
    <xf numFmtId="194" fontId="4" fillId="3" borderId="8" xfId="9" applyNumberFormat="1" applyFont="1" applyFill="1" applyBorder="1" applyAlignment="1">
      <alignment horizontal="right" vertical="center"/>
    </xf>
    <xf numFmtId="194" fontId="4" fillId="3" borderId="143" xfId="9" applyNumberFormat="1" applyFont="1" applyFill="1" applyBorder="1" applyAlignment="1">
      <alignment horizontal="right" vertical="center"/>
    </xf>
    <xf numFmtId="192" fontId="4" fillId="3" borderId="9" xfId="11" applyNumberFormat="1" applyFont="1" applyFill="1" applyBorder="1" applyAlignment="1">
      <alignment horizontal="center" vertical="center"/>
    </xf>
    <xf numFmtId="188" fontId="4" fillId="3" borderId="143" xfId="9" applyNumberFormat="1" applyFont="1" applyFill="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195" fontId="4" fillId="3" borderId="23" xfId="11" applyNumberFormat="1" applyFont="1" applyFill="1" applyBorder="1" applyAlignment="1">
      <alignment horizontal="right" vertical="center"/>
    </xf>
    <xf numFmtId="194" fontId="4" fillId="3" borderId="1" xfId="9" applyNumberFormat="1" applyFont="1" applyFill="1" applyBorder="1" applyAlignment="1">
      <alignment horizontal="right" vertical="center"/>
    </xf>
    <xf numFmtId="194" fontId="4" fillId="3" borderId="142" xfId="9" applyNumberFormat="1" applyFont="1" applyFill="1" applyBorder="1" applyAlignment="1">
      <alignment horizontal="right" vertical="center"/>
    </xf>
    <xf numFmtId="195" fontId="4" fillId="3" borderId="20" xfId="11" applyNumberFormat="1" applyFont="1" applyFill="1" applyBorder="1" applyAlignment="1">
      <alignment horizontal="right" vertical="center"/>
    </xf>
    <xf numFmtId="188" fontId="4" fillId="3" borderId="1" xfId="9" applyNumberFormat="1" applyFont="1" applyFill="1" applyBorder="1" applyAlignment="1">
      <alignment horizontal="right" vertical="center"/>
    </xf>
    <xf numFmtId="188" fontId="4" fillId="3" borderId="142" xfId="9" applyNumberFormat="1" applyFont="1" applyFill="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3" borderId="1" xfId="11" quotePrefix="1" applyNumberFormat="1" applyFont="1" applyFill="1" applyBorder="1" applyAlignment="1">
      <alignment horizontal="right" vertical="center"/>
    </xf>
    <xf numFmtId="188" fontId="4" fillId="3" borderId="1" xfId="11" quotePrefix="1" applyNumberFormat="1" applyFont="1" applyFill="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3" borderId="6" xfId="11" applyNumberFormat="1" applyFont="1" applyFill="1" applyBorder="1" applyAlignment="1">
      <alignment horizontal="center" vertical="center"/>
    </xf>
    <xf numFmtId="193" fontId="4" fillId="3" borderId="5" xfId="9" applyNumberFormat="1" applyFont="1" applyFill="1" applyBorder="1" applyAlignment="1">
      <alignment horizontal="center" vertical="center"/>
    </xf>
    <xf numFmtId="194" fontId="4" fillId="3" borderId="5" xfId="9" applyNumberFormat="1" applyFont="1" applyFill="1" applyBorder="1" applyAlignment="1">
      <alignment horizontal="right" vertical="center"/>
    </xf>
    <xf numFmtId="194" fontId="4" fillId="3" borderId="151" xfId="9" applyNumberFormat="1" applyFont="1" applyFill="1" applyBorder="1" applyAlignment="1">
      <alignment horizontal="right" vertical="center"/>
    </xf>
    <xf numFmtId="192" fontId="4" fillId="3" borderId="19" xfId="11" applyNumberFormat="1" applyFont="1" applyFill="1" applyBorder="1" applyAlignment="1">
      <alignment horizontal="center" vertical="center"/>
    </xf>
    <xf numFmtId="188" fontId="4" fillId="3" borderId="151" xfId="9" applyNumberFormat="1" applyFont="1" applyFill="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3" borderId="90" xfId="12" applyNumberFormat="1" applyFont="1" applyFill="1" applyBorder="1" applyAlignment="1">
      <alignment horizontal="right" vertical="center"/>
    </xf>
    <xf numFmtId="196" fontId="4" fillId="3" borderId="21" xfId="12" applyNumberFormat="1" applyFont="1" applyFill="1" applyBorder="1" applyAlignment="1">
      <alignment horizontal="right" vertical="center"/>
    </xf>
    <xf numFmtId="196" fontId="4" fillId="3" borderId="33" xfId="12" applyNumberFormat="1" applyFont="1" applyFill="1" applyBorder="1" applyAlignment="1">
      <alignment horizontal="right" vertical="center"/>
    </xf>
    <xf numFmtId="195" fontId="4" fillId="3" borderId="22" xfId="11" applyNumberFormat="1" applyFont="1" applyFill="1" applyBorder="1" applyAlignment="1">
      <alignment vertical="center"/>
    </xf>
    <xf numFmtId="188" fontId="4" fillId="3" borderId="21" xfId="9" applyNumberFormat="1" applyFont="1" applyFill="1" applyBorder="1" applyAlignment="1">
      <alignment vertical="center"/>
    </xf>
    <xf numFmtId="194" fontId="4" fillId="3" borderId="21" xfId="9" applyNumberFormat="1" applyFont="1" applyFill="1" applyBorder="1" applyAlignment="1">
      <alignment vertical="center"/>
    </xf>
    <xf numFmtId="188" fontId="4" fillId="3" borderId="146" xfId="9" applyNumberFormat="1" applyFont="1" applyFill="1" applyBorder="1" applyAlignment="1">
      <alignment vertical="center"/>
    </xf>
    <xf numFmtId="0" fontId="1" fillId="0" borderId="38" xfId="11" applyFont="1" applyBorder="1" applyAlignment="1">
      <alignment horizontal="centerContinuous" vertical="center"/>
    </xf>
    <xf numFmtId="196" fontId="4" fillId="3" borderId="72" xfId="12" applyNumberFormat="1" applyFont="1" applyFill="1" applyBorder="1" applyAlignment="1">
      <alignment horizontal="center" vertical="center"/>
    </xf>
    <xf numFmtId="196" fontId="4" fillId="3" borderId="8" xfId="12" applyNumberFormat="1" applyFont="1" applyFill="1" applyBorder="1" applyAlignment="1">
      <alignment horizontal="right" vertical="center"/>
    </xf>
    <xf numFmtId="196" fontId="4" fillId="3" borderId="8" xfId="12" applyNumberFormat="1" applyFont="1" applyFill="1" applyBorder="1" applyAlignment="1">
      <alignment horizontal="center" vertical="center"/>
    </xf>
    <xf numFmtId="196" fontId="4" fillId="3" borderId="26" xfId="12" applyNumberFormat="1" applyFont="1" applyFill="1" applyBorder="1" applyAlignment="1">
      <alignment horizontal="right" vertical="center"/>
    </xf>
    <xf numFmtId="188" fontId="4" fillId="3" borderId="8" xfId="9" applyNumberFormat="1" applyFont="1" applyFill="1" applyBorder="1" applyAlignment="1">
      <alignment vertical="center"/>
    </xf>
    <xf numFmtId="192" fontId="4" fillId="3" borderId="8" xfId="9" applyNumberFormat="1" applyFont="1" applyFill="1" applyBorder="1" applyAlignment="1">
      <alignment horizontal="center" vertical="center"/>
    </xf>
    <xf numFmtId="188" fontId="4" fillId="3" borderId="143" xfId="9" applyNumberFormat="1" applyFont="1" applyFill="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02B299F2-7C6F-4727-9B22-ADADE00B4146}"/>
    <cellStyle name="標準_特審newレイアウト（歯科）" xfId="12" xr:uid="{E7CB5864-1677-491A-8B96-0BD598927C69}"/>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{55BD8654-3F23-44D3-8095-B581956FC264}</c15:txfldGUID>
                      <c15:f>⑦査定件!$N$58</c15:f>
                      <c15:dlblFieldTableCache>
                        <c:ptCount val="1"/>
                        <c:pt idx="0">
                          <c:v>その他（縦覧）
0.1万件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0.1万件
（▲4.0％）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{6169961B-B8C9-4298-9A27-030A2D8FD37E}</c15:txfldGUID>
                      <c15:f>⑦査定件!$P$58</c15:f>
                      <c15:dlblFieldTableCache>
                        <c:ptCount val="1"/>
                        <c:pt idx="0">
                          <c:v>0.1万件
（▲4.0％）</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0.10680000000000001</c:v>
                </c:pt>
                <c:pt idx="1">
                  <c:v>0.10249999999999999</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{0576B34D-53AB-4E81-A989-F8B12D030D21}</c15:txfldGUID>
                      <c15:f>⑦査定件!$N$57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0.0万件
（▲70.1％）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{A9FC71C6-4D8E-419A-861E-A60F61D96ACD}</c15:txfldGUID>
                      <c15:f>⑦査定件!$P$57</c15:f>
                      <c15:dlblFieldTableCache>
                        <c:ptCount val="1"/>
                        <c:pt idx="0">
                          <c:v>0.0万件
（▲70.1％）</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3.0099999999999998E-2</c:v>
                </c:pt>
                <c:pt idx="1">
                  <c:v>8.9999999999999993E-3</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0.4万件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{BF8798FE-46C1-45E6-83AA-F37B4A9CBAEA}</c15:txfldGUID>
                      <c15:f>⑦査定件!$N$56</c15:f>
                      <c15:dlblFieldTableCache>
                        <c:ptCount val="1"/>
                        <c:pt idx="0">
                          <c:v>その他（単月）
0.4万件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0.4万件
（▲3.1％）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{319C2AFB-C0EF-4DBB-A21B-0D9B96878B2F}</c15:txfldGUID>
                      <c15:f>⑦査定件!$P$56</c15:f>
                      <c15:dlblFieldTableCache>
                        <c:ptCount val="1"/>
                        <c:pt idx="0">
                          <c:v>0.4万件
（▲3.1％）</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令和7年3月審査分</c:v>
                </c:pt>
                <c:pt idx="1">
                  <c:v>令和8年3月審査分</c:v>
                </c:pt>
              </c:strCache>
            </c:strRef>
          </c:cat>
          <c:val>
            <c:numRef>
              <c:f>⑦査定件!$N$40:$O$40</c:f>
              <c:numCache>
                <c:formatCode>#,##0.0;[Red]\-#,##0.0</c:formatCode>
                <c:ptCount val="2"/>
                <c:pt idx="0">
                  <c:v>0.4425</c:v>
                </c:pt>
                <c:pt idx="1">
                  <c:v>0.42899999999999999</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{52A14CF9-AFB5-46A6-8491-5E201B10C206}</c15:txfldGUID>
                      <c15:f>⑦査定件!$N$55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0.2万件
（▲6.8％）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{9D855CB9-E829-4E63-9437-FAAFFF1FC288}</c15:txfldGUID>
                      <c15:f>⑦査定件!$P$55</c15:f>
                      <c15:dlblFieldTableCache>
                        <c:ptCount val="1"/>
                        <c:pt idx="0">
                          <c:v>0.2万件
（▲6.8％）</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0.18060000000000001</c:v>
                </c:pt>
                <c:pt idx="1">
                  <c:v>0.16839999999999999</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{288BC6C2-6A5A-4D47-A83B-35677F053AFA}</c15:txfldGUID>
                      <c15:f>⑦査定件!$N$54</c15:f>
                      <c15:dlblFieldTableCache>
                        <c:ptCount val="1"/>
                        <c:pt idx="0">
                          <c:v>健保組合（突合）
0.1万件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0.0万件
（▲76.4％）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{6313A603-A575-4D55-8D5B-EB336B606F6C}</c15:txfldGUID>
                      <c15:f>⑦査定件!$P$54</c15:f>
                      <c15:dlblFieldTableCache>
                        <c:ptCount val="1"/>
                        <c:pt idx="0">
                          <c:v>0.0万件
（▲76.4％）</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7.7399999999999997E-2</c:v>
                </c:pt>
                <c:pt idx="1">
                  <c:v>1.83E-2</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0.8万件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{82BAFC8F-A0F2-4B1B-A787-900DFCF0822D}</c15:txfldGUID>
                      <c15:f>⑦査定件!$N$53</c15:f>
                      <c15:dlblFieldTableCache>
                        <c:ptCount val="1"/>
                        <c:pt idx="0">
                          <c:v>健保組合（単月）
0.8万件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0.8万件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{B5F3A326-8E21-4A6A-B7DD-9EFBC90C9993}</c15:txfldGUID>
                      <c15:f>⑦査定件!$P$53</c15:f>
                      <c15:dlblFieldTableCache>
                        <c:ptCount val="1"/>
                        <c:pt idx="0">
                          <c:v>0.8万件
（+0.7％）</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令和7年3月審査分</c:v>
                </c:pt>
                <c:pt idx="1">
                  <c:v>令和8年3月審査分</c:v>
                </c:pt>
              </c:strCache>
            </c:strRef>
          </c:cat>
          <c:val>
            <c:numRef>
              <c:f>⑦査定件!$N$37:$O$37</c:f>
              <c:numCache>
                <c:formatCode>#,##0.0;[Red]\-#,##0.0</c:formatCode>
                <c:ptCount val="2"/>
                <c:pt idx="0">
                  <c:v>0.80059999999999998</c:v>
                </c:pt>
                <c:pt idx="1">
                  <c:v>0.80620000000000003</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0.1万件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{F98BD34C-20CB-470A-BDEB-1807F342D938}</c15:txfldGUID>
                      <c15:f>⑦査定件!$N$52</c15:f>
                      <c15:dlblFieldTableCache>
                        <c:ptCount val="1"/>
                        <c:pt idx="0">
                          <c:v>共済組合（縦覧）
0.1万件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0.1万件
（▲10.8％）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{A74D215E-E58D-405D-A563-1C97FB7DC492}</c15:txfldGUID>
                      <c15:f>⑦査定件!$P$52</c15:f>
                      <c15:dlblFieldTableCache>
                        <c:ptCount val="1"/>
                        <c:pt idx="0">
                          <c:v>0.1万件
（▲10.8％）</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6.8500000000000005E-2</c:v>
                </c:pt>
                <c:pt idx="1">
                  <c:v>6.1100000000000002E-2</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{78985269-938E-41A6-A84F-8D911B0CEC58}</c15:txfldGUID>
                      <c15:f>⑦査定件!$N$51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0.0万件
（▲63.9％）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{317F074F-B64C-456D-8180-0BC5EE1B25EB}</c15:txfldGUID>
                      <c15:f>⑦査定件!$P$51</c15:f>
                      <c15:dlblFieldTableCache>
                        <c:ptCount val="1"/>
                        <c:pt idx="0">
                          <c:v>0.0万件
（▲63.9％）</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2.1899999999999999E-2</c:v>
                </c:pt>
                <c:pt idx="1">
                  <c:v>7.9000000000000008E-3</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{1C41CB95-24E5-4C75-92EF-38C5EB6A167C}</c15:txfldGUID>
                      <c15:f>⑦査定件!$N$50</c15:f>
                      <c15:dlblFieldTableCache>
                        <c:ptCount val="1"/>
                        <c:pt idx="0">
                          <c:v>共済組合（単月）
0.3万件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0.3万件
（▲5.1％）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{49BD7999-A5C4-4D6D-A842-9F37BB9270F8}</c15:txfldGUID>
                      <c15:f>⑦査定件!$P$50</c15:f>
                      <c15:dlblFieldTableCache>
                        <c:ptCount val="1"/>
                        <c:pt idx="0">
                          <c:v>0.3万件
（▲5.1％）</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令和7年3月審査分</c:v>
                </c:pt>
                <c:pt idx="1">
                  <c:v>令和8年3月審査分</c:v>
                </c:pt>
              </c:strCache>
            </c:strRef>
          </c:cat>
          <c:val>
            <c:numRef>
              <c:f>⑦査定件!$N$34:$O$34</c:f>
              <c:numCache>
                <c:formatCode>#,##0.0;[Red]\-#,##0.0</c:formatCode>
                <c:ptCount val="2"/>
                <c:pt idx="0">
                  <c:v>0.29959999999999998</c:v>
                </c:pt>
                <c:pt idx="1">
                  <c:v>0.28439999999999999</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0.3万件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{47C404B4-8441-4CE2-956A-C0EEADBAC43A}</c15:txfldGUID>
                      <c15:f>⑦査定件!$N$49</c15:f>
                      <c15:dlblFieldTableCache>
                        <c:ptCount val="1"/>
                        <c:pt idx="0">
                          <c:v>協会けんぽ（縦覧）
0.3万件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0.3万件
（▲8.6％）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{CF1A6416-F5B0-4927-B000-19B9E8B5154A}</c15:txfldGUID>
                      <c15:f>⑦査定件!$P$49</c15:f>
                      <c15:dlblFieldTableCache>
                        <c:ptCount val="1"/>
                        <c:pt idx="0">
                          <c:v>0.3万件
（▲8.6％）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0.27739999999999998</c:v>
                </c:pt>
                <c:pt idx="1">
                  <c:v>0.25359999999999999</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0.1万件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{D5A6B0AB-0555-43CB-8CB6-AEB79BF9BB0C}</c15:txfldGUID>
                      <c15:f>⑦査定件!$N$48</c15:f>
                      <c15:dlblFieldTableCache>
                        <c:ptCount val="1"/>
                        <c:pt idx="0">
                          <c:v>協会けんぽ（突合）
0.1万件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0.0万件
（▲66.1％）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{AD940460-442D-4D47-8148-167ED3300C2B}</c15:txfldGUID>
                      <c15:f>⑦査定件!$P$48</c15:f>
                      <c15:dlblFieldTableCache>
                        <c:ptCount val="1"/>
                        <c:pt idx="0">
                          <c:v>0.0万件
（▲66.1％）</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9.8199999999999996E-2</c:v>
                </c:pt>
                <c:pt idx="1">
                  <c:v>3.3300000000000003E-2</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{D8758FA3-75DC-4633-B886-2AE912B38083}</c15:txfldGUID>
                      <c15:f>⑦査定件!$N$47</c15:f>
                      <c15:dlblFieldTableCache>
                        <c:ptCount val="1"/>
                        <c:pt idx="0">
                          <c:v>協会けんぽ（単月）
1.3万件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1.3万件
（▲0.9％）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{E9AC2B97-4A4F-4ABE-AA57-414F73AB77F1}</c15:txfldGUID>
                      <c15:f>⑦査定件!$P$47</c15:f>
                      <c15:dlblFieldTableCache>
                        <c:ptCount val="1"/>
                        <c:pt idx="0">
                          <c:v>1.3万件
（▲0.9％）</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令和7年3月審査分</c:v>
                </c:pt>
                <c:pt idx="1">
                  <c:v>令和8年3月審査分</c:v>
                </c:pt>
              </c:strCache>
            </c:strRef>
          </c:cat>
          <c:val>
            <c:numRef>
              <c:f>⑦査定件!$N$31:$O$31</c:f>
              <c:numCache>
                <c:formatCode>#,##0.0;[Red]\-#,##0.0</c:formatCode>
                <c:ptCount val="2"/>
                <c:pt idx="0">
                  <c:v>1.2946</c:v>
                </c:pt>
                <c:pt idx="1">
                  <c:v>1.2833000000000001</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3.7万件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{5A3C8916-76CD-498E-AE83-8304058572BF}</c15:txfldGUID>
                      <c15:f>⑦査定件!$N$46</c15:f>
                      <c15:dlblFieldTableCache>
                        <c:ptCount val="1"/>
                        <c:pt idx="0">
                          <c:v>全管掌
3.7万件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3.5万件
（▲6.5％）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{D1BFEDC7-33D7-45C5-BF34-2C7B3C5551BD}</c15:txfldGUID>
                      <c15:f>⑦査定件!$P$46</c15:f>
                      <c15:dlblFieldTableCache>
                        <c:ptCount val="1"/>
                        <c:pt idx="0">
                          <c:v>3.5万件
（▲6.5％）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3.6981999999999999</c:v>
                </c:pt>
                <c:pt idx="1">
                  <c:v>3.4569999999999999</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{016C8AA0-E7A9-4FF1-AC37-ACA780A4CB33}</c15:txfldGUID>
                      <c15:f>⑧査定点!$N$58</c15:f>
                      <c15:dlblFieldTableCache>
                        <c:ptCount val="1"/>
                        <c:pt idx="0">
                          <c:v>その他（縦覧）
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0.2百万点
（+8.5％）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{6F6D50BD-B285-453C-A094-4CA1DA191AEA}</c15:txfldGUID>
                      <c15:f>⑧査定点!$P$58</c15:f>
                      <c15:dlblFieldTableCache>
                        <c:ptCount val="1"/>
                        <c:pt idx="0">
                          <c:v>0.2百万点
（+8.5％）</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0.180863</c:v>
                </c:pt>
                <c:pt idx="1">
                  <c:v>0.19617799999999999</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{3E7CA032-3BB5-4A96-BCAB-93878372C688}</c15:txfldGUID>
                      <c15:f>⑧査定点!$N$57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0.0百万点
（+83.2％）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{2301D349-2401-4EC3-9EF0-991F4B4D9348}</c15:txfldGUID>
                      <c15:f>⑧査定点!$P$57</c15:f>
                      <c15:dlblFieldTableCache>
                        <c:ptCount val="1"/>
                        <c:pt idx="0">
                          <c:v>0.0百万点
（+83.2％）</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7.3439999999999998E-3</c:v>
                </c:pt>
                <c:pt idx="1">
                  <c:v>1.3451000000000001E-2</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0.8百万点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{FCAD2688-333B-4966-9169-4010ADEC8828}</c15:txfldGUID>
                      <c15:f>⑧査定点!$N$56</c15:f>
                      <c15:dlblFieldTableCache>
                        <c:ptCount val="1"/>
                        <c:pt idx="0">
                          <c:v>その他（単月）
0.8百万点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1.1百万点
（+29.7％）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{3729A97F-C3DC-46A3-BB27-D21E1134110A}</c15:txfldGUID>
                      <c15:f>⑧査定点!$P$56</c15:f>
                      <c15:dlblFieldTableCache>
                        <c:ptCount val="1"/>
                        <c:pt idx="0">
                          <c:v>1.1百万点
（+29.7％）</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令和7年3月審査分</c:v>
                </c:pt>
                <c:pt idx="1">
                  <c:v>令和8年3月審査分</c:v>
                </c:pt>
              </c:strCache>
            </c:strRef>
          </c:cat>
          <c:val>
            <c:numRef>
              <c:f>⑧査定点!$N$40:$O$40</c:f>
              <c:numCache>
                <c:formatCode>#,##0.0;[Red]\-#,##0.0</c:formatCode>
                <c:ptCount val="2"/>
                <c:pt idx="0">
                  <c:v>0.82034799999999997</c:v>
                </c:pt>
                <c:pt idx="1">
                  <c:v>1.0639420000000002</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0.3百万点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{661F400F-8C95-4BF0-847D-2008F61BA1A4}</c15:txfldGUID>
                      <c15:f>⑧査定点!$N$55</c15:f>
                      <c15:dlblFieldTableCache>
                        <c:ptCount val="1"/>
                        <c:pt idx="0">
                          <c:v>健保組合（縦覧）
0.3百万点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0.3百万点
（+11.3％）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{EE4B74FA-9BF8-4E3C-823B-010B0A47E142}</c15:txfldGUID>
                      <c15:f>⑧査定点!$P$55</c15:f>
                      <c15:dlblFieldTableCache>
                        <c:ptCount val="1"/>
                        <c:pt idx="0">
                          <c:v>0.3百万点
（+11.3％）</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0.28338099999999999</c:v>
                </c:pt>
                <c:pt idx="1">
                  <c:v>0.31532199999999999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{0F03B770-10DE-4B9C-AA1A-5420B7058AAC}</c15:txfldGUID>
                      <c15:f>⑧査定点!$N$54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0.0百万点
（▲15.4％）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{53813D4D-8032-4CC0-8583-8AEAEE436F2F}</c15:txfldGUID>
                      <c15:f>⑧査定点!$P$54</c15:f>
                      <c15:dlblFieldTableCache>
                        <c:ptCount val="1"/>
                        <c:pt idx="0">
                          <c:v>0.0百万点
（▲15.4％）</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2.4237999999999999E-2</c:v>
                </c:pt>
                <c:pt idx="1">
                  <c:v>2.0517000000000001E-2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{6EC13139-9F17-435A-BEA6-7314C53FE28A}</c15:txfldGUID>
                      <c15:f>⑧査定点!$N$53</c15:f>
                      <c15:dlblFieldTableCache>
                        <c:ptCount val="1"/>
                        <c:pt idx="0">
                          <c:v>健保組合（単月）
1.4百万点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1.4百万点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{99FFF76D-AC57-413A-8CA2-6F8F96EC2AF8}</c15:txfldGUID>
                      <c15:f>⑧査定点!$P$53</c15:f>
                      <c15:dlblFieldTableCache>
                        <c:ptCount val="1"/>
                        <c:pt idx="0">
                          <c:v>1.4百万点
（▲4.4％）</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令和7年3月審査分</c:v>
                </c:pt>
                <c:pt idx="1">
                  <c:v>令和8年3月審査分</c:v>
                </c:pt>
              </c:strCache>
            </c:strRef>
          </c:cat>
          <c:val>
            <c:numRef>
              <c:f>⑧査定点!$N$37:$O$37</c:f>
              <c:numCache>
                <c:formatCode>#,##0.0;[Red]\-#,##0.0</c:formatCode>
                <c:ptCount val="2"/>
                <c:pt idx="0">
                  <c:v>1.448118</c:v>
                </c:pt>
                <c:pt idx="1">
                  <c:v>1.383783</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{B682EE06-8EDE-4132-8529-2E4BE7DAF0CA}</c15:txfldGUID>
                      <c15:f>⑧査定点!$N$52</c15:f>
                      <c15:dlblFieldTableCache>
                        <c:ptCount val="1"/>
                        <c:pt idx="0">
                          <c:v>共済組合（縦覧）
0.1百万点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0.1百万点
（▲1.2％）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{BC214F37-E138-4D71-82D1-38FA492E1BB5}</c15:txfldGUID>
                      <c15:f>⑧査定点!$P$52</c15:f>
                      <c15:dlblFieldTableCache>
                        <c:ptCount val="1"/>
                        <c:pt idx="0">
                          <c:v>0.1百万点
（▲1.2％）</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0.12347799999999999</c:v>
                </c:pt>
                <c:pt idx="1">
                  <c:v>0.122054</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{E1488D3A-D414-448A-A96D-61BE17B5383C}</c15:txfldGUID>
                      <c15:f>⑧査定点!$N$51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0.0百万点
（+1.8％）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{7092A5F8-61C1-4D9D-9498-753BEF3D9029}</c15:txfldGUID>
                      <c15:f>⑧査定点!$P$51</c15:f>
                      <c15:dlblFieldTableCache>
                        <c:ptCount val="1"/>
                        <c:pt idx="0">
                          <c:v>0.0百万点
（+1.8％）</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5.7300000000000007E-3</c:v>
                </c:pt>
                <c:pt idx="1">
                  <c:v>5.8349999999999999E-3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{0B13A55D-0DB4-4BAB-9DC2-41520F0EBB07}</c15:txfldGUID>
                      <c15:f>⑧査定点!$N$50</c15:f>
                      <c15:dlblFieldTableCache>
                        <c:ptCount val="1"/>
                        <c:pt idx="0">
                          <c:v>共済組合（単月）
0.5百万点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0.4百万点
（▲11.9％）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{0FF81585-26DB-410E-9462-50237AC26FAB}</c15:txfldGUID>
                      <c15:f>⑧査定点!$P$50</c15:f>
                      <c15:dlblFieldTableCache>
                        <c:ptCount val="1"/>
                        <c:pt idx="0">
                          <c:v>0.4百万点
（▲11.9％）</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令和7年3月審査分</c:v>
                </c:pt>
                <c:pt idx="1">
                  <c:v>令和8年3月審査分</c:v>
                </c:pt>
              </c:strCache>
            </c:strRef>
          </c:cat>
          <c:val>
            <c:numRef>
              <c:f>⑧査定点!$N$34:$O$34</c:f>
              <c:numCache>
                <c:formatCode>#,##0.0;[Red]\-#,##0.0</c:formatCode>
                <c:ptCount val="2"/>
                <c:pt idx="0">
                  <c:v>0.46370299999999998</c:v>
                </c:pt>
                <c:pt idx="1">
                  <c:v>0.40866699999999995</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{58784850-F557-439F-ABB3-FD500A060F9E}</c15:txfldGUID>
                      <c15:f>⑧査定点!$N$49</c15:f>
                      <c15:dlblFieldTableCache>
                        <c:ptCount val="1"/>
                        <c:pt idx="0">
                          <c:v>協会けんぽ（縦覧）
0.5百万点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0.5百万点
（▲2.3％）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{C7D2C797-9D4C-48D5-906E-ADCF76FD4604}</c15:txfldGUID>
                      <c15:f>⑧査定点!$P$49</c15:f>
                      <c15:dlblFieldTableCache>
                        <c:ptCount val="1"/>
                        <c:pt idx="0">
                          <c:v>0.5百万点
（▲2.3％）</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0.47594200000000003</c:v>
                </c:pt>
                <c:pt idx="1">
                  <c:v>0.46517700000000001</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{C1463EF4-263C-42EF-957F-A122BC99D202}</c15:txfldGUID>
                      <c15:f>⑧査定点!$N$48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0.0百万点
（+40.6％）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{06C0B697-8C2E-4973-9E32-855B05A896AE}</c15:txfldGUID>
                      <c15:f>⑧査定点!$P$48</c15:f>
                      <c15:dlblFieldTableCache>
                        <c:ptCount val="1"/>
                        <c:pt idx="0">
                          <c:v>0.0百万点
（+40.6％）</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2.707E-2</c:v>
                </c:pt>
                <c:pt idx="1">
                  <c:v>3.8064000000000001E-2</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3.6百万点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{0494AE46-83DE-40ED-8B3F-7443D3E206D6}</c15:txfldGUID>
                      <c15:f>⑧査定点!$N$47</c15:f>
                      <c15:dlblFieldTableCache>
                        <c:ptCount val="1"/>
                        <c:pt idx="0">
                          <c:v>協会けんぽ（単月）
3.6百万点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2.7百万点
（▲24.5％）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{032CBF57-FAE0-4E6A-94B8-24ECF2123DBA}</c15:txfldGUID>
                      <c15:f>⑧査定点!$P$47</c15:f>
                      <c15:dlblFieldTableCache>
                        <c:ptCount val="1"/>
                        <c:pt idx="0">
                          <c:v>2.7百万点
（▲24.5％）</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令和7年3月審査分</c:v>
                </c:pt>
                <c:pt idx="1">
                  <c:v>令和8年3月審査分</c:v>
                </c:pt>
              </c:strCache>
            </c:strRef>
          </c:cat>
          <c:val>
            <c:numRef>
              <c:f>⑧査定点!$N$31:$O$31</c:f>
              <c:numCache>
                <c:formatCode>#,##0.0;[Red]\-#,##0.0</c:formatCode>
                <c:ptCount val="2"/>
                <c:pt idx="0">
                  <c:v>3.588686</c:v>
                </c:pt>
                <c:pt idx="1">
                  <c:v>2.7109619999999999</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7.4百万点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{CE980CE4-F7B4-474B-B6D9-D6AAB2CED20E}</c15:txfldGUID>
                      <c15:f>⑧査定点!$N$46</c15:f>
                      <c15:dlblFieldTableCache>
                        <c:ptCount val="1"/>
                        <c:pt idx="0">
                          <c:v>全管掌
7.4百万点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6.7百万点
（▲9.5％）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{13B28F89-9922-4682-B066-A21ED24CEA72}</c15:txfldGUID>
                      <c15:f>⑧査定点!$P$46</c15:f>
                      <c15:dlblFieldTableCache>
                        <c:ptCount val="1"/>
                        <c:pt idx="0">
                          <c:v>6.7百万点
（▲9.5％）</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7.4489009999999993</c:v>
                </c:pt>
                <c:pt idx="1">
                  <c:v>6.7439520000000002</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{02D04CE8-9F1E-4BC1-B568-424E92B3A459}</c15:txfldGUID>
                      <c15:f>⑨再審件!$N$58</c15:f>
                      <c15:dlblFieldTableCache>
                        <c:ptCount val="1"/>
                        <c:pt idx="0">
                          <c:v>その他（縦覧）
0.0万件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0.0万件
（▲4.8％）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{58D6E6E5-10A6-4EAB-8D27-DE61BD5970EE}</c15:txfldGUID>
                      <c15:f>⑨再審件!$P$58</c15:f>
                      <c15:dlblFieldTableCache>
                        <c:ptCount val="1"/>
                        <c:pt idx="0">
                          <c:v>0.0万件
（▲4.8％）</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1.8599999999999998E-2</c:v>
                </c:pt>
                <c:pt idx="1">
                  <c:v>1.77E-2</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{54A94ABF-0D37-4485-B9EB-2BB6376ED564}</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（▲71.4％）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{5595F145-EE2B-453F-814C-8DBC77912F03}</c15:txfldGUID>
                      <c15:f>⑨再審件!$P$57</c15:f>
                      <c15:dlblFieldTableCache>
                        <c:ptCount val="1"/>
                        <c:pt idx="0">
                          <c:v>0.0万件
（▲71.4％）</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6.9999999999999999E-4</c:v>
                </c:pt>
                <c:pt idx="1">
                  <c:v>2.0000000000000001E-4</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{68B31336-943F-427C-B336-40252BB8BD22}</c15:txfldGUID>
                      <c15:f>⑨再審件!$N$56</c15:f>
                      <c15:dlblFieldTableCache>
                        <c:ptCount val="1"/>
                        <c:pt idx="0">
                          <c:v>その他（単月）
0.0万件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0.0万件
（▲11.3％）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{B9956527-9E85-44F5-8196-A730A3D60CB9}</c15:txfldGUID>
                      <c15:f>⑨再審件!$P$56</c15:f>
                      <c15:dlblFieldTableCache>
                        <c:ptCount val="1"/>
                        <c:pt idx="0">
                          <c:v>0.0万件
（▲11.3％）</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⑨再審件!$N$40:$O$40</c:f>
              <c:numCache>
                <c:formatCode>#,##0.0;[Red]\-#,##0.0</c:formatCode>
                <c:ptCount val="2"/>
                <c:pt idx="0">
                  <c:v>1.6E-2</c:v>
                </c:pt>
                <c:pt idx="1">
                  <c:v>1.4200000000000001E-2</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{83F9A1B9-9124-48F7-8255-8C1E740D4E2B}</c15:txfldGUID>
                      <c15:f>⑨再審件!$N$55</c15:f>
                      <c15:dlblFieldTableCache>
                        <c:ptCount val="1"/>
                        <c:pt idx="0">
                          <c:v>健保組合（縦覧）
0.2万件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0.2万件
（+4.5％）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{4E395E33-8559-4F5A-9E7D-7D84F003F153}</c15:txfldGUID>
                      <c15:f>⑨再審件!$P$55</c15:f>
                      <c15:dlblFieldTableCache>
                        <c:ptCount val="1"/>
                        <c:pt idx="0">
                          <c:v>0.2万件
（+4.5％）</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0.18709999999999999</c:v>
                </c:pt>
                <c:pt idx="1">
                  <c:v>0.1956</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{EE88CAE4-6137-461A-8B66-81A014473D10}</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（+107.7％）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{DB565B0D-AEB4-457A-8F8D-414741F223C2}</c15:txfldGUID>
                      <c15:f>⑨再審件!$P$54</c15:f>
                      <c15:dlblFieldTableCache>
                        <c:ptCount val="1"/>
                        <c:pt idx="0">
                          <c:v>0.0万件
（+107.7％）</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1.2999999999999999E-3</c:v>
                </c:pt>
                <c:pt idx="1">
                  <c:v>2.7000000000000001E-3</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0.1万件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{C24A800A-8E32-43E5-B098-C3516ED24F1B}</c15:txfldGUID>
                      <c15:f>⑨再審件!$N$53</c15:f>
                      <c15:dlblFieldTableCache>
                        <c:ptCount val="1"/>
                        <c:pt idx="0">
                          <c:v>健保組合（単月）
0.1万件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0.1万件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{C2068260-90E5-4F94-96F1-5B32CFFEA5CE}</c15:txfldGUID>
                      <c15:f>⑨再審件!$P$53</c15:f>
                      <c15:dlblFieldTableCache>
                        <c:ptCount val="1"/>
                        <c:pt idx="0">
                          <c:v>0.1万件
（+1.9％）</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⑨再審件!$N$37:$O$37</c:f>
              <c:numCache>
                <c:formatCode>#,##0.0;[Red]\-#,##0.0</c:formatCode>
                <c:ptCount val="2"/>
                <c:pt idx="0">
                  <c:v>0.1</c:v>
                </c:pt>
                <c:pt idx="1">
                  <c:v>0.1019</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{67847B47-9E4D-4259-AB77-C6B9E1028E61}</c15:txfldGUID>
                      <c15:f>⑨再審件!$N$52</c15:f>
                      <c15:dlblFieldTableCache>
                        <c:ptCount val="1"/>
                        <c:pt idx="0">
                          <c:v>共済組合（縦覧）
0.0万件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0.0万件
（+13.8％）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{F466141C-314E-4277-AA87-34B77EE01D94}</c15:txfldGUID>
                      <c15:f>⑨再審件!$P$52</c15:f>
                      <c15:dlblFieldTableCache>
                        <c:ptCount val="1"/>
                        <c:pt idx="0">
                          <c:v>0.0万件
（+13.8％）</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2.5999999999999999E-2</c:v>
                </c:pt>
                <c:pt idx="1">
                  <c:v>2.9600000000000001E-2</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{6BABBC1B-0546-4675-9229-1570C8AC9C26}</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（+120.0％）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{A1D14D5A-655B-4094-B29C-9E609B8073C0}</c15:txfldGUID>
                      <c15:f>⑨再審件!$P$51</c15:f>
                      <c15:dlblFieldTableCache>
                        <c:ptCount val="1"/>
                        <c:pt idx="0">
                          <c:v>0.0万件
（+120.0％）</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5.0000000000000001E-4</c:v>
                </c:pt>
                <c:pt idx="1">
                  <c:v>1.1000000000000001E-3</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{48BF2113-80A1-4A1A-B164-0A9C607907CF}</c15:txfldGUID>
                      <c15:f>⑨再審件!$N$50</c15:f>
                      <c15:dlblFieldTableCache>
                        <c:ptCount val="1"/>
                        <c:pt idx="0">
                          <c:v>共済組合（単月）
0.0万件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0.0万件
（▲4.3％）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{2E80F33D-7781-4FD3-B9E5-834BEE86A84A}</c15:txfldGUID>
                      <c15:f>⑨再審件!$P$50</c15:f>
                      <c15:dlblFieldTableCache>
                        <c:ptCount val="1"/>
                        <c:pt idx="0">
                          <c:v>0.0万件
（▲4.3％）</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⑨再審件!$N$34:$O$34</c:f>
              <c:numCache>
                <c:formatCode>#,##0.0;[Red]\-#,##0.0</c:formatCode>
                <c:ptCount val="2"/>
                <c:pt idx="0">
                  <c:v>1.61E-2</c:v>
                </c:pt>
                <c:pt idx="1">
                  <c:v>1.54E-2</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0.4万件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{E1E2E43A-45B8-4EEC-8E61-A666E7B32E53}</c15:txfldGUID>
                      <c15:f>⑨再審件!$N$49</c15:f>
                      <c15:dlblFieldTableCache>
                        <c:ptCount val="1"/>
                        <c:pt idx="0">
                          <c:v>協会けんぽ（縦覧）
0.4万件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0.3万件
（▲28.4％）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{C72C4BC0-43C4-47DD-9673-7E8669323D2B}</c15:txfldGUID>
                      <c15:f>⑨再審件!$P$49</c15:f>
                      <c15:dlblFieldTableCache>
                        <c:ptCount val="1"/>
                        <c:pt idx="0">
                          <c:v>0.3万件
（▲28.4％）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0.35310000000000002</c:v>
                </c:pt>
                <c:pt idx="1">
                  <c:v>0.25290000000000001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{656BEBA8-7F8E-4A96-BE09-DE1C8C82CDF7}</c15:txfldGUID>
                      <c15:f>⑨再審件!$N$48</c15:f>
                      <c15:dlblFieldTableCache>
                        <c:ptCount val="1"/>
                        <c:pt idx="0">
                          <c:v>協会けんぽ（突合）
0.0万件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0.0万件
（▲0.7％）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{88F70603-6DCA-4829-99FF-258FF52114E7}</c15:txfldGUID>
                      <c15:f>⑨再審件!$P$48</c15:f>
                      <c15:dlblFieldTableCache>
                        <c:ptCount val="1"/>
                        <c:pt idx="0">
                          <c:v>0.0万件
（▲0.7％）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1.35E-2</c:v>
                </c:pt>
                <c:pt idx="1">
                  <c:v>1.34E-2</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0.3万件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{9F798448-2FE6-4B28-8E6B-79DC07202479}</c15:txfldGUID>
                      <c15:f>⑨再審件!$N$47</c15:f>
                      <c15:dlblFieldTableCache>
                        <c:ptCount val="1"/>
                        <c:pt idx="0">
                          <c:v>協会けんぽ（単月）
0.3万件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0.2万件
（▲38.4％）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{4257B638-52E1-4277-999B-C6867A520E0A}</c15:txfldGUID>
                      <c15:f>⑨再審件!$P$47</c15:f>
                      <c15:dlblFieldTableCache>
                        <c:ptCount val="1"/>
                        <c:pt idx="0">
                          <c:v>0.2万件
（▲38.4％）</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⑨再審件!$N$31:$O$31</c:f>
              <c:numCache>
                <c:formatCode>#,##0.0;[Red]\-#,##0.0</c:formatCode>
                <c:ptCount val="2"/>
                <c:pt idx="0">
                  <c:v>0.25929999999999997</c:v>
                </c:pt>
                <c:pt idx="1">
                  <c:v>0.1598</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1.0万件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{DDD26489-D8B3-4A9C-B1A7-C5665BC2142F}</c15:txfldGUID>
                      <c15:f>⑨再審件!$N$46</c15:f>
                      <c15:dlblFieldTableCache>
                        <c:ptCount val="1"/>
                        <c:pt idx="0">
                          <c:v>全管掌
1.0万件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0.8万件
（▲18.9％）</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{BA0EF898-9B9C-4EE9-954A-841109CC524B}</c15:txfldGUID>
                      <c15:f>⑨再審件!$P$46</c15:f>
                      <c15:dlblFieldTableCache>
                        <c:ptCount val="1"/>
                        <c:pt idx="0">
                          <c:v>0.8万件
（▲18.9％）</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0.99219999999999997</c:v>
                </c:pt>
                <c:pt idx="1">
                  <c:v>0.80449999999999999</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{675DDEEF-9DE1-4344-8549-9F7C3268B4DF}</c15:txfldGUID>
                      <c15:f>⑩再審点!$N$58</c15:f>
                      <c15:dlblFieldTableCache>
                        <c:ptCount val="1"/>
                        <c:pt idx="0">
                          <c:v>その他（縦覧）
0.0百万点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796957700729398"/>
                  <c:y val="-8.2759235515141027E-3"/>
                </c:manualLayout>
              </c:layout>
              <c:tx>
                <c:strRef>
                  <c:f>⑩再審点!$P$58</c:f>
                  <c:strCache>
                    <c:ptCount val="1"/>
                    <c:pt idx="0">
                      <c:v>0.0百万点
（▲9.0％）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{DF370EFB-A255-42FD-9E5D-C5251855C31B}</c15:txfldGUID>
                      <c15:f>⑩再審点!$P$58</c15:f>
                      <c15:dlblFieldTableCache>
                        <c:ptCount val="1"/>
                        <c:pt idx="0">
                          <c:v>0.0百万点
（▲9.0％）</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4.8646000000000002E-2</c:v>
                </c:pt>
                <c:pt idx="1">
                  <c:v>4.4259E-2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{AAFBCC82-E199-45AE-ABDA-06DA02D8EF20}</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8610864201415481E-2"/>
                </c:manualLayout>
              </c:layout>
              <c:tx>
                <c:strRef>
                  <c:f>⑩再審点!$P$57</c:f>
                  <c:strCache>
                    <c:ptCount val="1"/>
                    <c:pt idx="0">
                      <c:v>0.0百万点
（▲91.9％）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{7FE15B5C-E01B-408F-8551-1285043A1FE7}</c15:txfldGUID>
                      <c15:f>⑩再審点!$P$57</c15:f>
                      <c15:dlblFieldTableCache>
                        <c:ptCount val="1"/>
                        <c:pt idx="0">
                          <c:v>0.0百万点
（▲91.9％）</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9.0400000000000007E-4</c:v>
                </c:pt>
                <c:pt idx="1">
                  <c:v>7.2999999999999999E-5</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{02ED6A53-DF26-4F03-A4D0-49BAB34BDCD8}</c15:txfldGUID>
                      <c15:f>⑩再審点!$N$56</c15:f>
                      <c15:dlblFieldTableCache>
                        <c:ptCount val="1"/>
                        <c:pt idx="0">
                          <c:v>その他（単月）
0.0百万点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574585635359115"/>
                  <c:y val="-5.5802045723305667E-2"/>
                </c:manualLayout>
              </c:layout>
              <c:tx>
                <c:strRef>
                  <c:f>⑩再審点!$P$56</c:f>
                  <c:strCache>
                    <c:ptCount val="1"/>
                    <c:pt idx="0">
                      <c:v>0.0百万点
（+8.4％）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{5717D093-2248-4735-B812-3C0AFCBDCEBF}</c15:txfldGUID>
                      <c15:f>⑩再審点!$P$56</c15:f>
                      <c15:dlblFieldTableCache>
                        <c:ptCount val="1"/>
                        <c:pt idx="0">
                          <c:v>0.0百万点
（+8.4％）</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⑩再審点!$N$40:$O$40</c:f>
              <c:numCache>
                <c:formatCode>#,##0.0;[Red]\-#,##0.0</c:formatCode>
                <c:ptCount val="2"/>
                <c:pt idx="0">
                  <c:v>1.6402999999999997E-2</c:v>
                </c:pt>
                <c:pt idx="1">
                  <c:v>1.7776E-2</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0.5百万点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{90E3ECB5-3AE9-4F57-BB3F-E727184F6963}</c15:txfldGUID>
                      <c15:f>⑩再審点!$N$55</c15:f>
                      <c15:dlblFieldTableCache>
                        <c:ptCount val="1"/>
                        <c:pt idx="0">
                          <c:v>健保組合（縦覧）
0.5百万点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0.5百万点
（▲1.7％）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{118B9277-E500-4131-B6CD-2E31DFD9A4F0}</c15:txfldGUID>
                      <c15:f>⑩再審点!$P$55</c15:f>
                      <c15:dlblFieldTableCache>
                        <c:ptCount val="1"/>
                        <c:pt idx="0">
                          <c:v>0.5百万点
（▲1.7％）</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0.49918699999999999</c:v>
                </c:pt>
                <c:pt idx="1">
                  <c:v>0.490923</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{D210B98C-6610-4E2C-BC4B-11F61F2591B0}</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（+38.8％）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{95DDBD53-DAC7-42D3-B559-A0BFDD0397CD}</c15:txfldGUID>
                      <c15:f>⑩再審点!$P$54</c15:f>
                      <c15:dlblFieldTableCache>
                        <c:ptCount val="1"/>
                        <c:pt idx="0">
                          <c:v>0.0百万点
（+38.8％）</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1.7960000000000001E-3</c:v>
                </c:pt>
                <c:pt idx="1">
                  <c:v>2.4919999999999999E-3</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{320177C0-0254-414F-81FE-29741C7F1A76}</c15:txfldGUID>
                      <c15:f>⑩再審点!$N$53</c15:f>
                      <c15:dlblFieldTableCache>
                        <c:ptCount val="1"/>
                        <c:pt idx="0">
                          <c:v>健保組合（単月）
0.2百万点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0.2百万点
（▲5.0％）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{5A01CA7F-DB2C-4349-A030-B3AA8658A4B9}</c15:txfldGUID>
                      <c15:f>⑩再審点!$P$53</c15:f>
                      <c15:dlblFieldTableCache>
                        <c:ptCount val="1"/>
                        <c:pt idx="0">
                          <c:v>0.2百万点
（▲5.0％）</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⑩再審点!$N$37:$O$37</c:f>
              <c:numCache>
                <c:formatCode>#,##0.0;[Red]\-#,##0.0</c:formatCode>
                <c:ptCount val="2"/>
                <c:pt idx="0">
                  <c:v>0.17005000000000001</c:v>
                </c:pt>
                <c:pt idx="1">
                  <c:v>0.161466</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{FDC0759C-CD68-4235-9873-CB16159A06D0}</c15:txfldGUID>
                      <c15:f>⑩再審点!$N$52</c15:f>
                      <c15:dlblFieldTableCache>
                        <c:ptCount val="1"/>
                        <c:pt idx="0">
                          <c:v>共済組合（縦覧）
0.0百万点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0.0百万点
（▲3.8％）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{8FB9B72A-E6A7-4796-99F7-284836B6A1E9}</c15:txfldGUID>
                      <c15:f>⑩再審点!$P$52</c15:f>
                      <c15:dlblFieldTableCache>
                        <c:ptCount val="1"/>
                        <c:pt idx="0">
                          <c:v>0.0百万点
（▲3.8％）</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4.0470999999999993E-2</c:v>
                </c:pt>
                <c:pt idx="1">
                  <c:v>3.8948999999999998E-2</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{BC9F0F59-D693-414A-86FF-199F4035F482}</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（+263.8％）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{39B0CA0B-61C2-40CC-87DF-DCE37D826117}</c15:txfldGUID>
                      <c15:f>⑩再審点!$P$51</c15:f>
                      <c15:dlblFieldTableCache>
                        <c:ptCount val="1"/>
                        <c:pt idx="0">
                          <c:v>0.0百万点
（+263.8％）</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3.2900000000000003E-4</c:v>
                </c:pt>
                <c:pt idx="1">
                  <c:v>1.1970000000000001E-3</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{545B758B-86AC-4DA7-9B10-3E10EEDC32D3}</c15:txfldGUID>
                      <c15:f>⑩再審点!$N$50</c15:f>
                      <c15:dlblFieldTableCache>
                        <c:ptCount val="1"/>
                        <c:pt idx="0">
                          <c:v>共済組合（単月）
0.0百万点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0.0百万点
（▲0.5％）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{7BB80CB2-2ADA-4132-B543-E1A41012B94C}</c15:txfldGUID>
                      <c15:f>⑩再審点!$P$50</c15:f>
                      <c15:dlblFieldTableCache>
                        <c:ptCount val="1"/>
                        <c:pt idx="0">
                          <c:v>0.0百万点
（▲0.5％）</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⑩再審点!$N$34:$O$34</c:f>
              <c:numCache>
                <c:formatCode>#,##0.0;[Red]\-#,##0.0</c:formatCode>
                <c:ptCount val="2"/>
                <c:pt idx="0">
                  <c:v>1.5380000000000001E-2</c:v>
                </c:pt>
                <c:pt idx="1">
                  <c:v>1.5310000000000001E-2</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{9D3995D8-DD63-4FCA-AD51-C015B6045D0B}</c15:txfldGUID>
                      <c15:f>⑩再審点!$N$49</c15:f>
                      <c15:dlblFieldTableCache>
                        <c:ptCount val="1"/>
                        <c:pt idx="0">
                          <c:v>協会けんぽ（縦覧）
1.7百万点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1.8百万点
（+10.6％）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{B783F8DB-9189-4A62-ADC6-89E44F913B97}</c15:txfldGUID>
                      <c15:f>⑩再審点!$P$49</c15:f>
                      <c15:dlblFieldTableCache>
                        <c:ptCount val="1"/>
                        <c:pt idx="0">
                          <c:v>1.8百万点
（+10.6％）</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1.6608479999999999</c:v>
                </c:pt>
                <c:pt idx="1">
                  <c:v>1.8374900000000001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0.0百万点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{6A48D99A-66DE-4BCB-A032-E49901BE2184}</c15:txfldGUID>
                      <c15:f>⑩再審点!$N$48</c15:f>
                      <c15:dlblFieldTableCache>
                        <c:ptCount val="1"/>
                        <c:pt idx="0">
                          <c:v>協会けんぽ（突合）
0.0百万点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0.0百万点
（+19.3％）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{FB7D0A2E-0987-47A8-8D34-A5D88AB7CEC3}</c15:txfldGUID>
                      <c15:f>⑩再審点!$P$48</c15:f>
                      <c15:dlblFieldTableCache>
                        <c:ptCount val="1"/>
                        <c:pt idx="0">
                          <c:v>0.0百万点
（+19.3％）</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2.4833999999999998E-2</c:v>
                </c:pt>
                <c:pt idx="1">
                  <c:v>2.9628000000000002E-2</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0.5百万点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{E72F7825-9AE9-4FEA-8E9F-FB0310F66B5C}</c15:txfldGUID>
                      <c15:f>⑩再審点!$N$47</c15:f>
                      <c15:dlblFieldTableCache>
                        <c:ptCount val="1"/>
                        <c:pt idx="0">
                          <c:v>協会けんぽ（単月）
0.5百万点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0.3百万点
（▲22.9％）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{F52DFB5A-933A-41D2-9FCB-F92980703489}</c15:txfldGUID>
                      <c15:f>⑩再審点!$P$47</c15:f>
                      <c15:dlblFieldTableCache>
                        <c:ptCount val="1"/>
                        <c:pt idx="0">
                          <c:v>0.3百万点
（▲22.9％）</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⑩再審点!$N$31:$O$31</c:f>
              <c:numCache>
                <c:formatCode>#,##0.0;[Red]\-#,##0.0</c:formatCode>
                <c:ptCount val="2"/>
                <c:pt idx="0">
                  <c:v>0.45231500000000002</c:v>
                </c:pt>
                <c:pt idx="1">
                  <c:v>0.34881699999999999</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2.9百万点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{37CB2C15-D2BE-4282-8182-1AA920DB6CF8}</c15:txfldGUID>
                      <c15:f>⑩再審点!$N$46</c15:f>
                      <c15:dlblFieldTableCache>
                        <c:ptCount val="1"/>
                        <c:pt idx="0">
                          <c:v>全管掌
2.9百万点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3.0百万点
（+2.0％）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{C358CAEE-9A3D-4FF0-BA71-14F884E0D54C}</c15:txfldGUID>
                      <c15:f>⑩再審点!$P$46</c15:f>
                      <c15:dlblFieldTableCache>
                        <c:ptCount val="1"/>
                        <c:pt idx="0">
                          <c:v>3.0百万点
（+2.0％）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2.9311630000000002</c:v>
                </c:pt>
                <c:pt idx="1">
                  <c:v>2.9883800000000003</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41" t="s">
        <v>34</v>
      </c>
      <c r="F1" s="641"/>
      <c r="G1" s="641"/>
      <c r="H1" s="641"/>
      <c r="I1" s="641"/>
      <c r="J1" s="641"/>
      <c r="K1" s="641"/>
      <c r="L1" s="641"/>
      <c r="M1" s="641"/>
      <c r="N1" s="641"/>
      <c r="O1" s="641"/>
      <c r="P1" s="641"/>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208</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67" t="s">
        <v>0</v>
      </c>
      <c r="B5" s="668"/>
      <c r="C5" s="668"/>
      <c r="D5" s="668"/>
      <c r="E5" s="669"/>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70"/>
      <c r="B6" s="660"/>
      <c r="C6" s="660"/>
      <c r="D6" s="660"/>
      <c r="E6" s="661"/>
      <c r="F6" s="688" t="s">
        <v>13</v>
      </c>
      <c r="G6" s="684" t="s">
        <v>131</v>
      </c>
      <c r="H6" s="686" t="s">
        <v>14</v>
      </c>
      <c r="I6" s="680" t="s">
        <v>130</v>
      </c>
      <c r="J6" s="396" t="s">
        <v>128</v>
      </c>
      <c r="K6" s="397"/>
      <c r="L6" s="397"/>
      <c r="M6" s="398"/>
      <c r="O6" s="682" t="s">
        <v>13</v>
      </c>
      <c r="P6" s="684" t="s">
        <v>131</v>
      </c>
      <c r="Q6" s="686" t="s">
        <v>14</v>
      </c>
      <c r="R6" s="680" t="s">
        <v>130</v>
      </c>
      <c r="S6" s="396" t="s">
        <v>128</v>
      </c>
      <c r="T6" s="397"/>
      <c r="U6" s="397"/>
      <c r="V6" s="398"/>
      <c r="X6" s="682" t="s">
        <v>13</v>
      </c>
      <c r="Y6" s="684" t="s">
        <v>131</v>
      </c>
      <c r="Z6" s="686" t="s">
        <v>14</v>
      </c>
      <c r="AA6" s="680" t="s">
        <v>130</v>
      </c>
      <c r="AB6" s="396" t="s">
        <v>128</v>
      </c>
      <c r="AC6" s="397"/>
      <c r="AD6" s="397"/>
      <c r="AE6" s="398"/>
    </row>
    <row r="7" spans="1:62" ht="31.5" customHeight="1" thickBot="1">
      <c r="A7" s="671"/>
      <c r="B7" s="672"/>
      <c r="C7" s="672"/>
      <c r="D7" s="672"/>
      <c r="E7" s="673"/>
      <c r="F7" s="689"/>
      <c r="G7" s="685"/>
      <c r="H7" s="687"/>
      <c r="I7" s="681"/>
      <c r="J7" s="399" t="s">
        <v>13</v>
      </c>
      <c r="K7" s="400" t="s">
        <v>131</v>
      </c>
      <c r="L7" s="401" t="s">
        <v>14</v>
      </c>
      <c r="M7" s="402" t="s">
        <v>132</v>
      </c>
      <c r="O7" s="683"/>
      <c r="P7" s="685"/>
      <c r="Q7" s="687"/>
      <c r="R7" s="681"/>
      <c r="S7" s="399" t="s">
        <v>13</v>
      </c>
      <c r="T7" s="400" t="s">
        <v>131</v>
      </c>
      <c r="U7" s="401" t="s">
        <v>14</v>
      </c>
      <c r="V7" s="402" t="s">
        <v>132</v>
      </c>
      <c r="X7" s="683"/>
      <c r="Y7" s="685"/>
      <c r="Z7" s="687"/>
      <c r="AA7" s="681"/>
      <c r="AB7" s="399" t="s">
        <v>13</v>
      </c>
      <c r="AC7" s="400" t="s">
        <v>131</v>
      </c>
      <c r="AD7" s="401" t="s">
        <v>14</v>
      </c>
      <c r="AE7" s="402" t="s">
        <v>132</v>
      </c>
    </row>
    <row r="8" spans="1:62" ht="12" customHeight="1" thickTop="1">
      <c r="A8" s="674"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52"/>
      <c r="B9" s="644" t="s">
        <v>2</v>
      </c>
      <c r="C9" s="676"/>
      <c r="D9" s="676"/>
      <c r="E9" s="645"/>
      <c r="F9" s="441">
        <v>14263523</v>
      </c>
      <c r="G9" s="112" t="s">
        <v>22</v>
      </c>
      <c r="H9" s="443">
        <v>17573158.805</v>
      </c>
      <c r="I9" s="406" t="s">
        <v>22</v>
      </c>
      <c r="J9" s="372">
        <v>2.2562069636196043</v>
      </c>
      <c r="K9" s="533" t="s">
        <v>206</v>
      </c>
      <c r="L9" s="372">
        <v>3.6037849797473314</v>
      </c>
      <c r="M9" s="534" t="s">
        <v>206</v>
      </c>
      <c r="O9" s="460">
        <v>6073574</v>
      </c>
      <c r="P9" s="112" t="s">
        <v>22</v>
      </c>
      <c r="Q9" s="443">
        <v>7685919.5779999997</v>
      </c>
      <c r="R9" s="406" t="s">
        <v>22</v>
      </c>
      <c r="S9" s="372">
        <v>2.8623098018872355</v>
      </c>
      <c r="T9" s="533" t="s">
        <v>206</v>
      </c>
      <c r="U9" s="372">
        <v>4.0845954068809078</v>
      </c>
      <c r="V9" s="534" t="s">
        <v>206</v>
      </c>
      <c r="X9" s="460">
        <v>13631</v>
      </c>
      <c r="Y9" s="112" t="s">
        <v>22</v>
      </c>
      <c r="Z9" s="443">
        <v>18770.078000000001</v>
      </c>
      <c r="AA9" s="406" t="s">
        <v>22</v>
      </c>
      <c r="AB9" s="372">
        <v>1.2328258447827665</v>
      </c>
      <c r="AC9" s="533" t="s">
        <v>206</v>
      </c>
      <c r="AD9" s="372">
        <v>4.5381044541290265</v>
      </c>
      <c r="AE9" s="534" t="s">
        <v>206</v>
      </c>
    </row>
    <row r="10" spans="1:62" ht="45" customHeight="1">
      <c r="A10" s="652"/>
      <c r="B10" s="659" t="s">
        <v>3</v>
      </c>
      <c r="C10" s="660"/>
      <c r="D10" s="660"/>
      <c r="E10" s="661"/>
      <c r="F10" s="445">
        <v>34570</v>
      </c>
      <c r="G10" s="446">
        <v>24.236648968140621</v>
      </c>
      <c r="H10" s="447">
        <v>6743.9520000000002</v>
      </c>
      <c r="I10" s="448">
        <v>3.8376435761117569</v>
      </c>
      <c r="J10" s="378">
        <v>-6.5220918284570928</v>
      </c>
      <c r="K10" s="383">
        <v>-8.5846121743981882</v>
      </c>
      <c r="L10" s="378">
        <v>-9.4637987536684847</v>
      </c>
      <c r="M10" s="388">
        <v>-12.613037000501777</v>
      </c>
      <c r="O10" s="461">
        <v>15702</v>
      </c>
      <c r="P10" s="446">
        <v>25.852982115637349</v>
      </c>
      <c r="Q10" s="447">
        <v>3214.203</v>
      </c>
      <c r="R10" s="448">
        <v>4.1819368097478682</v>
      </c>
      <c r="S10" s="378">
        <v>-5.9873069093521707</v>
      </c>
      <c r="T10" s="383">
        <v>-8.6033618419455848</v>
      </c>
      <c r="U10" s="378">
        <v>-21.445742085559587</v>
      </c>
      <c r="V10" s="388">
        <v>-24.528449568006607</v>
      </c>
      <c r="X10" s="461">
        <v>53</v>
      </c>
      <c r="Y10" s="446">
        <v>38.881960237693491</v>
      </c>
      <c r="Z10" s="447">
        <v>11.182</v>
      </c>
      <c r="AA10" s="448">
        <v>5.9573540397647786</v>
      </c>
      <c r="AB10" s="378">
        <v>15.217391304347828</v>
      </c>
      <c r="AC10" s="383">
        <v>13.81425969577019</v>
      </c>
      <c r="AD10" s="378">
        <v>90.331914893617039</v>
      </c>
      <c r="AE10" s="388">
        <v>82.069414676572819</v>
      </c>
    </row>
    <row r="11" spans="1:62" ht="49.5" customHeight="1">
      <c r="A11" s="652"/>
      <c r="B11" s="463"/>
      <c r="C11" s="649" t="s">
        <v>7</v>
      </c>
      <c r="D11" s="675"/>
      <c r="E11" s="650"/>
      <c r="F11" s="449">
        <v>28029</v>
      </c>
      <c r="G11" s="433">
        <v>19.650825395661364</v>
      </c>
      <c r="H11" s="434">
        <v>5567.3540000000003</v>
      </c>
      <c r="I11" s="435">
        <v>3.1681008871415592</v>
      </c>
      <c r="J11" s="375">
        <v>-1.2124202586966391</v>
      </c>
      <c r="K11" s="376">
        <v>-3.3920945488916345</v>
      </c>
      <c r="L11" s="375">
        <v>-11.920871464382572</v>
      </c>
      <c r="M11" s="377">
        <v>-14.984642160674639</v>
      </c>
      <c r="O11" s="432">
        <v>12833</v>
      </c>
      <c r="P11" s="433">
        <v>21.129239554832129</v>
      </c>
      <c r="Q11" s="434">
        <v>2710.962</v>
      </c>
      <c r="R11" s="435">
        <v>3.5271797635767559</v>
      </c>
      <c r="S11" s="375">
        <v>-0.87285648076625932</v>
      </c>
      <c r="T11" s="376">
        <v>-3.6312292518488505</v>
      </c>
      <c r="U11" s="375">
        <v>-24.458088559433733</v>
      </c>
      <c r="V11" s="377">
        <v>-27.422582424168908</v>
      </c>
      <c r="X11" s="432">
        <v>43</v>
      </c>
      <c r="Y11" s="433">
        <v>31.545741324921135</v>
      </c>
      <c r="Z11" s="434">
        <v>8.4390000000000001</v>
      </c>
      <c r="AA11" s="435">
        <v>4.4959855787493259</v>
      </c>
      <c r="AB11" s="375">
        <v>16.21621621621621</v>
      </c>
      <c r="AC11" s="376">
        <v>14.800920794611656</v>
      </c>
      <c r="AD11" s="375">
        <v>92.276144907723847</v>
      </c>
      <c r="AE11" s="377">
        <v>83.929243706627574</v>
      </c>
    </row>
    <row r="12" spans="1:62" ht="49.5" customHeight="1">
      <c r="A12" s="652"/>
      <c r="B12" s="463"/>
      <c r="C12" s="657" t="s">
        <v>125</v>
      </c>
      <c r="D12" s="658"/>
      <c r="E12" s="651"/>
      <c r="F12" s="449">
        <v>685</v>
      </c>
      <c r="G12" s="433">
        <v>0.48024600934846184</v>
      </c>
      <c r="H12" s="434">
        <v>77.867000000000004</v>
      </c>
      <c r="I12" s="435">
        <v>4.4310189684193209E-2</v>
      </c>
      <c r="J12" s="375">
        <v>-69.903339191564143</v>
      </c>
      <c r="K12" s="376">
        <v>-70.567399571995125</v>
      </c>
      <c r="L12" s="375">
        <v>20.945295268863973</v>
      </c>
      <c r="M12" s="377">
        <v>16.738298019234122</v>
      </c>
      <c r="O12" s="432">
        <v>333</v>
      </c>
      <c r="P12" s="433">
        <v>0.54827684654867126</v>
      </c>
      <c r="Q12" s="434">
        <v>38.064</v>
      </c>
      <c r="R12" s="435">
        <v>4.952432771864218E-2</v>
      </c>
      <c r="S12" s="375">
        <v>-66.089613034623227</v>
      </c>
      <c r="T12" s="376">
        <v>-67.033224287216413</v>
      </c>
      <c r="U12" s="375">
        <v>40.613224972294063</v>
      </c>
      <c r="V12" s="377">
        <v>35.09513528165985</v>
      </c>
      <c r="X12" s="432">
        <v>1</v>
      </c>
      <c r="Y12" s="433">
        <v>0.73362189127723565</v>
      </c>
      <c r="Z12" s="434">
        <v>1.4E-2</v>
      </c>
      <c r="AA12" s="435">
        <v>7.4586797135312907E-3</v>
      </c>
      <c r="AB12" s="375">
        <v>-50</v>
      </c>
      <c r="AC12" s="376">
        <v>-50.608906169760111</v>
      </c>
      <c r="AD12" s="375">
        <v>250</v>
      </c>
      <c r="AE12" s="377">
        <v>234.80614731595676</v>
      </c>
    </row>
    <row r="13" spans="1:62" ht="49.5" customHeight="1" thickBot="1">
      <c r="A13" s="653"/>
      <c r="B13" s="242"/>
      <c r="C13" s="647" t="s">
        <v>8</v>
      </c>
      <c r="D13" s="656"/>
      <c r="E13" s="648"/>
      <c r="F13" s="450">
        <v>5856</v>
      </c>
      <c r="G13" s="410">
        <v>4.105577563130792</v>
      </c>
      <c r="H13" s="431">
        <v>1098.731</v>
      </c>
      <c r="I13" s="411">
        <v>0.62523249928600411</v>
      </c>
      <c r="J13" s="379">
        <v>-7.5319753671245877</v>
      </c>
      <c r="K13" s="380">
        <v>-9.5722133857620975</v>
      </c>
      <c r="L13" s="379">
        <v>3.2968117751470487</v>
      </c>
      <c r="M13" s="381">
        <v>-0.29629535702804333</v>
      </c>
      <c r="O13" s="429">
        <v>2536</v>
      </c>
      <c r="P13" s="410">
        <v>4.1754657142565481</v>
      </c>
      <c r="Q13" s="431">
        <v>465.17700000000002</v>
      </c>
      <c r="R13" s="411">
        <v>0.60523271845246995</v>
      </c>
      <c r="S13" s="379">
        <v>-8.5796683489545842</v>
      </c>
      <c r="T13" s="380">
        <v>-11.123586640120251</v>
      </c>
      <c r="U13" s="379">
        <v>-2.2618302230103637</v>
      </c>
      <c r="V13" s="381">
        <v>-6.0973726276037752</v>
      </c>
      <c r="X13" s="429">
        <v>9</v>
      </c>
      <c r="Y13" s="410">
        <v>6.6025970214951206</v>
      </c>
      <c r="Z13" s="431">
        <v>2.7290000000000001</v>
      </c>
      <c r="AA13" s="411">
        <v>1.4539097813019208</v>
      </c>
      <c r="AB13" s="379">
        <v>28.571428571428584</v>
      </c>
      <c r="AC13" s="380">
        <v>27.00566984918828</v>
      </c>
      <c r="AD13" s="379">
        <v>84.14304993252361</v>
      </c>
      <c r="AE13" s="381">
        <v>76.149214579765953</v>
      </c>
    </row>
    <row r="14" spans="1:62" ht="45.75" customHeight="1">
      <c r="A14" s="652" t="s">
        <v>30</v>
      </c>
      <c r="B14" s="642" t="s">
        <v>4</v>
      </c>
      <c r="C14" s="665" t="s">
        <v>5</v>
      </c>
      <c r="D14" s="659" t="s">
        <v>6</v>
      </c>
      <c r="E14" s="645"/>
      <c r="F14" s="451">
        <v>17403</v>
      </c>
      <c r="G14" s="295">
        <v>11.668358734010901</v>
      </c>
      <c r="H14" s="423" t="s">
        <v>22</v>
      </c>
      <c r="I14" s="406" t="s">
        <v>22</v>
      </c>
      <c r="J14" s="372">
        <v>-1.8886007441650747</v>
      </c>
      <c r="K14" s="295">
        <v>-5.5449627639804646</v>
      </c>
      <c r="L14" s="533" t="s">
        <v>206</v>
      </c>
      <c r="M14" s="534" t="s">
        <v>206</v>
      </c>
      <c r="O14" s="430">
        <v>5570</v>
      </c>
      <c r="P14" s="295">
        <v>8.8424591286298941</v>
      </c>
      <c r="Q14" s="423" t="s">
        <v>22</v>
      </c>
      <c r="R14" s="406" t="s">
        <v>22</v>
      </c>
      <c r="S14" s="372">
        <v>-5.9280526938017175</v>
      </c>
      <c r="T14" s="295">
        <v>-9.3915259056024638</v>
      </c>
      <c r="U14" s="533" t="s">
        <v>206</v>
      </c>
      <c r="V14" s="534" t="s">
        <v>206</v>
      </c>
      <c r="X14" s="430">
        <v>50</v>
      </c>
      <c r="Y14" s="295">
        <v>35.035268837296208</v>
      </c>
      <c r="Z14" s="423" t="s">
        <v>22</v>
      </c>
      <c r="AA14" s="406" t="s">
        <v>22</v>
      </c>
      <c r="AB14" s="372">
        <v>11.111111111111114</v>
      </c>
      <c r="AC14" s="295">
        <v>7.1456377197489616</v>
      </c>
      <c r="AD14" s="533" t="s">
        <v>206</v>
      </c>
      <c r="AE14" s="534" t="s">
        <v>206</v>
      </c>
    </row>
    <row r="15" spans="1:62" ht="45.75" customHeight="1">
      <c r="A15" s="652"/>
      <c r="B15" s="642"/>
      <c r="C15" s="665"/>
      <c r="D15" s="113"/>
      <c r="E15" s="241" t="s">
        <v>7</v>
      </c>
      <c r="F15" s="451">
        <v>9820</v>
      </c>
      <c r="G15" s="295">
        <v>6.584110944549046</v>
      </c>
      <c r="H15" s="423" t="s">
        <v>22</v>
      </c>
      <c r="I15" s="406" t="s">
        <v>22</v>
      </c>
      <c r="J15" s="372">
        <v>-5.248938633732152</v>
      </c>
      <c r="K15" s="295">
        <v>-8.7800694171534985</v>
      </c>
      <c r="L15" s="533" t="s">
        <v>206</v>
      </c>
      <c r="M15" s="534" t="s">
        <v>206</v>
      </c>
      <c r="O15" s="430">
        <v>3327</v>
      </c>
      <c r="P15" s="295">
        <v>5.281662750619688</v>
      </c>
      <c r="Q15" s="423" t="s">
        <v>22</v>
      </c>
      <c r="R15" s="406" t="s">
        <v>22</v>
      </c>
      <c r="S15" s="372">
        <v>-4.0657439446366794</v>
      </c>
      <c r="T15" s="295">
        <v>-7.5977822988580357</v>
      </c>
      <c r="U15" s="533" t="s">
        <v>206</v>
      </c>
      <c r="V15" s="534" t="s">
        <v>206</v>
      </c>
      <c r="X15" s="430">
        <v>31</v>
      </c>
      <c r="Y15" s="295">
        <v>21.721866679123647</v>
      </c>
      <c r="Z15" s="423" t="s">
        <v>22</v>
      </c>
      <c r="AA15" s="406" t="s">
        <v>22</v>
      </c>
      <c r="AB15" s="372">
        <v>34.782608695652186</v>
      </c>
      <c r="AC15" s="295">
        <v>29.972317060043309</v>
      </c>
      <c r="AD15" s="533" t="s">
        <v>206</v>
      </c>
      <c r="AE15" s="534" t="s">
        <v>206</v>
      </c>
    </row>
    <row r="16" spans="1:62" ht="45.75" customHeight="1">
      <c r="A16" s="652"/>
      <c r="B16" s="642"/>
      <c r="C16" s="665"/>
      <c r="D16" s="113"/>
      <c r="E16" s="241" t="s">
        <v>125</v>
      </c>
      <c r="F16" s="451">
        <v>264</v>
      </c>
      <c r="G16" s="295">
        <v>0.17700664861109452</v>
      </c>
      <c r="H16" s="423" t="s">
        <v>22</v>
      </c>
      <c r="I16" s="406" t="s">
        <v>22</v>
      </c>
      <c r="J16" s="372">
        <v>3.5294117647058982</v>
      </c>
      <c r="K16" s="295">
        <v>-0.32886578491114449</v>
      </c>
      <c r="L16" s="533" t="s">
        <v>206</v>
      </c>
      <c r="M16" s="534" t="s">
        <v>206</v>
      </c>
      <c r="O16" s="430">
        <v>160</v>
      </c>
      <c r="P16" s="295">
        <v>0.25400241662132556</v>
      </c>
      <c r="Q16" s="423" t="s">
        <v>22</v>
      </c>
      <c r="R16" s="406" t="s">
        <v>22</v>
      </c>
      <c r="S16" s="372">
        <v>-5.3254437869822482</v>
      </c>
      <c r="T16" s="295">
        <v>-8.8111034195569431</v>
      </c>
      <c r="U16" s="533" t="s">
        <v>206</v>
      </c>
      <c r="V16" s="534" t="s">
        <v>206</v>
      </c>
      <c r="X16" s="543" t="s">
        <v>22</v>
      </c>
      <c r="Y16" s="539" t="s">
        <v>22</v>
      </c>
      <c r="Z16" s="423" t="s">
        <v>22</v>
      </c>
      <c r="AA16" s="406" t="s">
        <v>22</v>
      </c>
      <c r="AB16" s="541" t="s">
        <v>22</v>
      </c>
      <c r="AC16" s="539" t="s">
        <v>22</v>
      </c>
      <c r="AD16" s="533" t="s">
        <v>206</v>
      </c>
      <c r="AE16" s="534" t="s">
        <v>206</v>
      </c>
    </row>
    <row r="17" spans="1:44" ht="45.75" customHeight="1">
      <c r="A17" s="652"/>
      <c r="B17" s="642"/>
      <c r="C17" s="665"/>
      <c r="D17" s="8"/>
      <c r="E17" s="241" t="s">
        <v>8</v>
      </c>
      <c r="F17" s="451">
        <v>7319</v>
      </c>
      <c r="G17" s="295">
        <v>4.9072411408507612</v>
      </c>
      <c r="H17" s="423" t="s">
        <v>22</v>
      </c>
      <c r="I17" s="406" t="s">
        <v>22</v>
      </c>
      <c r="J17" s="372">
        <v>2.8093833403567885</v>
      </c>
      <c r="K17" s="295">
        <v>-1.0220605833620624</v>
      </c>
      <c r="L17" s="533" t="s">
        <v>206</v>
      </c>
      <c r="M17" s="534" t="s">
        <v>206</v>
      </c>
      <c r="O17" s="430">
        <v>2083</v>
      </c>
      <c r="P17" s="295">
        <v>3.3067939613888822</v>
      </c>
      <c r="Q17" s="423" t="s">
        <v>22</v>
      </c>
      <c r="R17" s="406" t="s">
        <v>22</v>
      </c>
      <c r="S17" s="372">
        <v>-8.8003502626970231</v>
      </c>
      <c r="T17" s="295">
        <v>-12.158073291036473</v>
      </c>
      <c r="U17" s="533" t="s">
        <v>206</v>
      </c>
      <c r="V17" s="534" t="s">
        <v>206</v>
      </c>
      <c r="X17" s="430">
        <v>19</v>
      </c>
      <c r="Y17" s="295">
        <v>13.313402158172559</v>
      </c>
      <c r="Z17" s="423" t="s">
        <v>22</v>
      </c>
      <c r="AA17" s="406" t="s">
        <v>22</v>
      </c>
      <c r="AB17" s="372">
        <v>-13.63636363636364</v>
      </c>
      <c r="AC17" s="295">
        <v>-16.718617954195096</v>
      </c>
      <c r="AD17" s="533" t="s">
        <v>206</v>
      </c>
      <c r="AE17" s="534" t="s">
        <v>206</v>
      </c>
    </row>
    <row r="18" spans="1:44" ht="45.75" customHeight="1">
      <c r="A18" s="652"/>
      <c r="B18" s="642"/>
      <c r="C18" s="665"/>
      <c r="D18" s="649" t="s">
        <v>3</v>
      </c>
      <c r="E18" s="650"/>
      <c r="F18" s="451">
        <v>8045</v>
      </c>
      <c r="G18" s="295">
        <v>5.3940094245312711</v>
      </c>
      <c r="H18" s="451">
        <v>2988.38</v>
      </c>
      <c r="I18" s="412">
        <v>1.6172337936867807</v>
      </c>
      <c r="J18" s="372">
        <v>-18.917556944164488</v>
      </c>
      <c r="K18" s="295">
        <v>-21.939293128867504</v>
      </c>
      <c r="L18" s="295">
        <v>1.9520238212613776</v>
      </c>
      <c r="M18" s="377">
        <v>-2.9607095401493382</v>
      </c>
      <c r="O18" s="430">
        <v>4261</v>
      </c>
      <c r="P18" s="295">
        <v>6.7644018576466758</v>
      </c>
      <c r="Q18" s="451">
        <v>2215.9349999999999</v>
      </c>
      <c r="R18" s="412">
        <v>2.7527706217634882</v>
      </c>
      <c r="S18" s="372">
        <v>-31.922032273526128</v>
      </c>
      <c r="T18" s="295">
        <v>-34.428477864229251</v>
      </c>
      <c r="U18" s="295">
        <v>3.6453746193282797</v>
      </c>
      <c r="V18" s="377">
        <v>-1.2432536906595573</v>
      </c>
      <c r="X18" s="430">
        <v>23</v>
      </c>
      <c r="Y18" s="295">
        <v>16.116223665156255</v>
      </c>
      <c r="Z18" s="451">
        <v>11.457000000000001</v>
      </c>
      <c r="AA18" s="412">
        <v>5.8876599334489388</v>
      </c>
      <c r="AB18" s="372">
        <v>-20.689655172413794</v>
      </c>
      <c r="AC18" s="295">
        <v>-23.520182731075735</v>
      </c>
      <c r="AD18" s="295">
        <v>35.650011839924247</v>
      </c>
      <c r="AE18" s="377">
        <v>27.795866982488235</v>
      </c>
    </row>
    <row r="19" spans="1:44" ht="45.75" customHeight="1">
      <c r="A19" s="652"/>
      <c r="B19" s="642"/>
      <c r="C19" s="665"/>
      <c r="D19" s="114"/>
      <c r="E19" s="241" t="s">
        <v>7</v>
      </c>
      <c r="F19" s="451">
        <v>2913</v>
      </c>
      <c r="G19" s="295">
        <v>1.9531074522883272</v>
      </c>
      <c r="H19" s="451">
        <v>543.36900000000003</v>
      </c>
      <c r="I19" s="412">
        <v>0.29405721803846641</v>
      </c>
      <c r="J19" s="372">
        <v>-25.574859478794082</v>
      </c>
      <c r="K19" s="295">
        <v>-28.348494950158312</v>
      </c>
      <c r="L19" s="295">
        <v>-16.934852663311659</v>
      </c>
      <c r="M19" s="296">
        <v>-20.937489444773433</v>
      </c>
      <c r="O19" s="430">
        <v>1598</v>
      </c>
      <c r="P19" s="295">
        <v>2.5368491360054888</v>
      </c>
      <c r="Q19" s="451">
        <v>348.81700000000001</v>
      </c>
      <c r="R19" s="412">
        <v>0.43332191150538024</v>
      </c>
      <c r="S19" s="372">
        <v>-38.372541457770929</v>
      </c>
      <c r="T19" s="295">
        <v>-40.641496846539695</v>
      </c>
      <c r="U19" s="295">
        <v>-22.881841194742606</v>
      </c>
      <c r="V19" s="296">
        <v>-26.519263662789854</v>
      </c>
      <c r="X19" s="430">
        <v>5</v>
      </c>
      <c r="Y19" s="295">
        <v>3.5035268837296205</v>
      </c>
      <c r="Z19" s="451">
        <v>1.1479999999999999</v>
      </c>
      <c r="AA19" s="412">
        <v>0.58994794480225021</v>
      </c>
      <c r="AB19" s="372">
        <v>-61.538461538461533</v>
      </c>
      <c r="AC19" s="295">
        <v>-62.911125404702275</v>
      </c>
      <c r="AD19" s="295">
        <v>36.342042755344409</v>
      </c>
      <c r="AE19" s="296">
        <v>28.447829261114265</v>
      </c>
    </row>
    <row r="20" spans="1:44" ht="45.75" customHeight="1">
      <c r="A20" s="652"/>
      <c r="B20" s="642"/>
      <c r="C20" s="665"/>
      <c r="D20" s="114"/>
      <c r="E20" s="241" t="s">
        <v>125</v>
      </c>
      <c r="F20" s="451">
        <v>174</v>
      </c>
      <c r="G20" s="295">
        <v>0.11666347294822141</v>
      </c>
      <c r="H20" s="451">
        <v>33.39</v>
      </c>
      <c r="I20" s="412">
        <v>1.8069802492053085E-2</v>
      </c>
      <c r="J20" s="372">
        <v>8.7499999999999858</v>
      </c>
      <c r="K20" s="295">
        <v>4.6971644205372201</v>
      </c>
      <c r="L20" s="295">
        <v>19.836342102429754</v>
      </c>
      <c r="M20" s="296">
        <v>14.061822149906121</v>
      </c>
      <c r="O20" s="430">
        <v>134</v>
      </c>
      <c r="P20" s="295">
        <v>0.21272702392036014</v>
      </c>
      <c r="Q20" s="451">
        <v>29.628</v>
      </c>
      <c r="R20" s="412">
        <v>3.6805722181205057E-2</v>
      </c>
      <c r="S20" s="372">
        <v>-0.74074074074074758</v>
      </c>
      <c r="T20" s="295">
        <v>-4.3951966684854966</v>
      </c>
      <c r="U20" s="295">
        <v>19.304179753563659</v>
      </c>
      <c r="V20" s="296">
        <v>13.676974557140113</v>
      </c>
      <c r="X20" s="543" t="s">
        <v>22</v>
      </c>
      <c r="Y20" s="539" t="s">
        <v>22</v>
      </c>
      <c r="Z20" s="538" t="s">
        <v>22</v>
      </c>
      <c r="AA20" s="540" t="s">
        <v>22</v>
      </c>
      <c r="AB20" s="541" t="s">
        <v>22</v>
      </c>
      <c r="AC20" s="539" t="s">
        <v>22</v>
      </c>
      <c r="AD20" s="539" t="s">
        <v>22</v>
      </c>
      <c r="AE20" s="542" t="s">
        <v>22</v>
      </c>
    </row>
    <row r="21" spans="1:44" ht="45.75" customHeight="1">
      <c r="A21" s="652"/>
      <c r="B21" s="642"/>
      <c r="C21" s="665"/>
      <c r="D21" s="114"/>
      <c r="E21" s="241" t="s">
        <v>8</v>
      </c>
      <c r="F21" s="451">
        <v>4958</v>
      </c>
      <c r="G21" s="295">
        <v>3.3242384992947223</v>
      </c>
      <c r="H21" s="451">
        <v>2411.6210000000001</v>
      </c>
      <c r="I21" s="412">
        <v>1.3051067731562611</v>
      </c>
      <c r="J21" s="372">
        <v>-15.218878248974008</v>
      </c>
      <c r="K21" s="295">
        <v>-18.378454770347091</v>
      </c>
      <c r="L21" s="295">
        <v>7.2235669265572113</v>
      </c>
      <c r="M21" s="296">
        <v>2.0568152072087713</v>
      </c>
      <c r="O21" s="430">
        <v>2529</v>
      </c>
      <c r="P21" s="295">
        <v>4.014825697720827</v>
      </c>
      <c r="Q21" s="451">
        <v>1837.49</v>
      </c>
      <c r="R21" s="412">
        <v>2.282642988076903</v>
      </c>
      <c r="S21" s="372">
        <v>-28.377230246389132</v>
      </c>
      <c r="T21" s="295">
        <v>-31.014185805405788</v>
      </c>
      <c r="U21" s="295">
        <v>10.635651185418538</v>
      </c>
      <c r="V21" s="296">
        <v>5.4173133824490378</v>
      </c>
      <c r="X21" s="430">
        <v>18</v>
      </c>
      <c r="Y21" s="295">
        <v>12.612696781426633</v>
      </c>
      <c r="Z21" s="451">
        <v>10.308999999999999</v>
      </c>
      <c r="AA21" s="412">
        <v>5.2977119886466868</v>
      </c>
      <c r="AB21" s="372">
        <v>12.5</v>
      </c>
      <c r="AC21" s="295">
        <v>8.4849581912458234</v>
      </c>
      <c r="AD21" s="295">
        <v>35.57338243029983</v>
      </c>
      <c r="AE21" s="296">
        <v>27.723674420862295</v>
      </c>
    </row>
    <row r="22" spans="1:44" ht="45.75" customHeight="1">
      <c r="A22" s="652"/>
      <c r="B22" s="642"/>
      <c r="C22" s="665"/>
      <c r="D22" s="649" t="s">
        <v>20</v>
      </c>
      <c r="E22" s="651"/>
      <c r="F22" s="451">
        <v>122</v>
      </c>
      <c r="G22" s="295">
        <v>8.1798527009672481E-2</v>
      </c>
      <c r="H22" s="451">
        <v>385.89699999999999</v>
      </c>
      <c r="I22" s="412">
        <v>0.20883745349732882</v>
      </c>
      <c r="J22" s="372">
        <v>79.411764705882348</v>
      </c>
      <c r="K22" s="295">
        <v>72.725545088648289</v>
      </c>
      <c r="L22" s="295">
        <v>293.7483419382487</v>
      </c>
      <c r="M22" s="296">
        <v>274.77490185400393</v>
      </c>
      <c r="O22" s="430">
        <v>30</v>
      </c>
      <c r="P22" s="295">
        <v>4.7625453116498538E-2</v>
      </c>
      <c r="Q22" s="451">
        <v>80.033000000000001</v>
      </c>
      <c r="R22" s="412">
        <v>9.9421910467408683E-2</v>
      </c>
      <c r="S22" s="372">
        <v>3.448275862068968</v>
      </c>
      <c r="T22" s="295">
        <v>-0.36040826231761969</v>
      </c>
      <c r="U22" s="295">
        <v>85.222985952000727</v>
      </c>
      <c r="V22" s="296">
        <v>76.486596739157193</v>
      </c>
      <c r="X22" s="543" t="s">
        <v>22</v>
      </c>
      <c r="Y22" s="539" t="s">
        <v>22</v>
      </c>
      <c r="Z22" s="538" t="s">
        <v>22</v>
      </c>
      <c r="AA22" s="540" t="s">
        <v>22</v>
      </c>
      <c r="AB22" s="541" t="s">
        <v>22</v>
      </c>
      <c r="AC22" s="539" t="s">
        <v>22</v>
      </c>
      <c r="AD22" s="539" t="s">
        <v>22</v>
      </c>
      <c r="AE22" s="542" t="s">
        <v>22</v>
      </c>
    </row>
    <row r="23" spans="1:44" ht="45.75" customHeight="1">
      <c r="A23" s="652"/>
      <c r="B23" s="642"/>
      <c r="C23" s="665"/>
      <c r="D23" s="113"/>
      <c r="E23" s="241" t="s">
        <v>7</v>
      </c>
      <c r="F23" s="451">
        <v>44</v>
      </c>
      <c r="G23" s="295">
        <v>2.950110810184909E-2</v>
      </c>
      <c r="H23" s="451">
        <v>195.22900000000001</v>
      </c>
      <c r="I23" s="412">
        <v>0.10565287423543074</v>
      </c>
      <c r="J23" s="372">
        <v>-20</v>
      </c>
      <c r="K23" s="295">
        <v>-22.981396288340434</v>
      </c>
      <c r="L23" s="295">
        <v>139.98647818070071</v>
      </c>
      <c r="M23" s="296">
        <v>128.42231757401419</v>
      </c>
      <c r="O23" s="430">
        <v>12</v>
      </c>
      <c r="P23" s="295">
        <v>1.9050181246599414E-2</v>
      </c>
      <c r="Q23" s="451">
        <v>32.698</v>
      </c>
      <c r="R23" s="412">
        <v>4.0619464826550662E-2</v>
      </c>
      <c r="S23" s="372">
        <v>-47.826086956521742</v>
      </c>
      <c r="T23" s="295">
        <v>-49.746988514908011</v>
      </c>
      <c r="U23" s="295">
        <v>-14.55077614592588</v>
      </c>
      <c r="V23" s="296">
        <v>-18.581148908181447</v>
      </c>
      <c r="X23" s="543" t="s">
        <v>22</v>
      </c>
      <c r="Y23" s="539" t="s">
        <v>22</v>
      </c>
      <c r="Z23" s="538" t="s">
        <v>22</v>
      </c>
      <c r="AA23" s="540" t="s">
        <v>22</v>
      </c>
      <c r="AB23" s="541" t="s">
        <v>22</v>
      </c>
      <c r="AC23" s="539" t="s">
        <v>22</v>
      </c>
      <c r="AD23" s="539" t="s">
        <v>22</v>
      </c>
      <c r="AE23" s="542" t="s">
        <v>22</v>
      </c>
    </row>
    <row r="24" spans="1:44" ht="45.75" customHeight="1">
      <c r="A24" s="652"/>
      <c r="B24" s="642"/>
      <c r="C24" s="665"/>
      <c r="D24" s="113"/>
      <c r="E24" s="241" t="s">
        <v>125</v>
      </c>
      <c r="F24" s="538" t="s">
        <v>22</v>
      </c>
      <c r="G24" s="539" t="s">
        <v>22</v>
      </c>
      <c r="H24" s="538" t="s">
        <v>22</v>
      </c>
      <c r="I24" s="540" t="s">
        <v>22</v>
      </c>
      <c r="J24" s="541" t="s">
        <v>22</v>
      </c>
      <c r="K24" s="539" t="s">
        <v>22</v>
      </c>
      <c r="L24" s="539" t="s">
        <v>22</v>
      </c>
      <c r="M24" s="542" t="s">
        <v>22</v>
      </c>
      <c r="N24" s="544"/>
      <c r="O24" s="543" t="s">
        <v>22</v>
      </c>
      <c r="P24" s="539" t="s">
        <v>22</v>
      </c>
      <c r="Q24" s="538" t="s">
        <v>22</v>
      </c>
      <c r="R24" s="540" t="s">
        <v>22</v>
      </c>
      <c r="S24" s="541" t="s">
        <v>22</v>
      </c>
      <c r="T24" s="539" t="s">
        <v>22</v>
      </c>
      <c r="U24" s="539" t="s">
        <v>22</v>
      </c>
      <c r="V24" s="542" t="s">
        <v>22</v>
      </c>
      <c r="W24" s="544"/>
      <c r="X24" s="543" t="s">
        <v>22</v>
      </c>
      <c r="Y24" s="539" t="s">
        <v>22</v>
      </c>
      <c r="Z24" s="538" t="s">
        <v>22</v>
      </c>
      <c r="AA24" s="540" t="s">
        <v>22</v>
      </c>
      <c r="AB24" s="545" t="s">
        <v>22</v>
      </c>
      <c r="AC24" s="539" t="s">
        <v>22</v>
      </c>
      <c r="AD24" s="539" t="s">
        <v>22</v>
      </c>
      <c r="AE24" s="542" t="s">
        <v>22</v>
      </c>
    </row>
    <row r="25" spans="1:44" ht="45.75" customHeight="1">
      <c r="A25" s="652"/>
      <c r="B25" s="642"/>
      <c r="C25" s="665"/>
      <c r="D25" s="8"/>
      <c r="E25" s="16" t="s">
        <v>8</v>
      </c>
      <c r="F25" s="451">
        <v>78</v>
      </c>
      <c r="G25" s="295">
        <v>5.2297418907823384E-2</v>
      </c>
      <c r="H25" s="451">
        <v>190.66800000000001</v>
      </c>
      <c r="I25" s="412">
        <v>0.10318457926189811</v>
      </c>
      <c r="J25" s="541" t="s">
        <v>211</v>
      </c>
      <c r="K25" s="295">
        <v>477.63952783744674</v>
      </c>
      <c r="L25" s="539" t="s">
        <v>211</v>
      </c>
      <c r="M25" s="542" t="s">
        <v>211</v>
      </c>
      <c r="O25" s="430">
        <v>18</v>
      </c>
      <c r="P25" s="295">
        <v>2.8575271869899121E-2</v>
      </c>
      <c r="Q25" s="451">
        <v>47.335000000000001</v>
      </c>
      <c r="R25" s="412">
        <v>5.8802445640858021E-2</v>
      </c>
      <c r="S25" s="372">
        <v>200</v>
      </c>
      <c r="T25" s="295">
        <v>188.95481603927891</v>
      </c>
      <c r="U25" s="539" t="s">
        <v>211</v>
      </c>
      <c r="V25" s="542" t="s">
        <v>211</v>
      </c>
      <c r="X25" s="543" t="s">
        <v>22</v>
      </c>
      <c r="Y25" s="539" t="s">
        <v>22</v>
      </c>
      <c r="Z25" s="538" t="s">
        <v>22</v>
      </c>
      <c r="AA25" s="540" t="s">
        <v>22</v>
      </c>
      <c r="AB25" s="541" t="s">
        <v>22</v>
      </c>
      <c r="AC25" s="539" t="s">
        <v>22</v>
      </c>
      <c r="AD25" s="539" t="s">
        <v>22</v>
      </c>
      <c r="AE25" s="542" t="s">
        <v>22</v>
      </c>
    </row>
    <row r="26" spans="1:44" ht="45.75" customHeight="1">
      <c r="A26" s="652"/>
      <c r="B26" s="642"/>
      <c r="C26" s="666"/>
      <c r="D26" s="644" t="s">
        <v>9</v>
      </c>
      <c r="E26" s="645"/>
      <c r="F26" s="451">
        <v>25570</v>
      </c>
      <c r="G26" s="295">
        <v>17.144166685551845</v>
      </c>
      <c r="H26" s="423" t="s">
        <v>22</v>
      </c>
      <c r="I26" s="406" t="s">
        <v>22</v>
      </c>
      <c r="J26" s="372">
        <v>-7.7827466820542384</v>
      </c>
      <c r="K26" s="295">
        <v>-11.219448891592663</v>
      </c>
      <c r="L26" s="533" t="s">
        <v>206</v>
      </c>
      <c r="M26" s="534" t="s">
        <v>206</v>
      </c>
      <c r="O26" s="430">
        <v>9861</v>
      </c>
      <c r="P26" s="295">
        <v>15.65448643939307</v>
      </c>
      <c r="Q26" s="423" t="s">
        <v>22</v>
      </c>
      <c r="R26" s="406" t="s">
        <v>22</v>
      </c>
      <c r="S26" s="372">
        <v>-19.231714309116228</v>
      </c>
      <c r="T26" s="295">
        <v>-22.20538288794252</v>
      </c>
      <c r="U26" s="533" t="s">
        <v>206</v>
      </c>
      <c r="V26" s="534" t="s">
        <v>206</v>
      </c>
      <c r="X26" s="430">
        <v>73</v>
      </c>
      <c r="Y26" s="295">
        <v>51.151492502452456</v>
      </c>
      <c r="Z26" s="423" t="s">
        <v>22</v>
      </c>
      <c r="AA26" s="406" t="s">
        <v>22</v>
      </c>
      <c r="AB26" s="372">
        <v>-1.3513513513513544</v>
      </c>
      <c r="AC26" s="295">
        <v>-4.8720486731417907</v>
      </c>
      <c r="AD26" s="533" t="s">
        <v>206</v>
      </c>
      <c r="AE26" s="534" t="s">
        <v>206</v>
      </c>
    </row>
    <row r="27" spans="1:44" ht="43.5" customHeight="1">
      <c r="A27" s="652"/>
      <c r="B27" s="642"/>
      <c r="C27" s="646" t="s">
        <v>10</v>
      </c>
      <c r="D27" s="644" t="s">
        <v>6</v>
      </c>
      <c r="E27" s="645"/>
      <c r="F27" s="451">
        <v>61</v>
      </c>
      <c r="G27" s="295">
        <v>4.089926350483624E-2</v>
      </c>
      <c r="H27" s="423" t="s">
        <v>22</v>
      </c>
      <c r="I27" s="406" t="s">
        <v>22</v>
      </c>
      <c r="J27" s="372">
        <v>-7.5757575757575779</v>
      </c>
      <c r="K27" s="295">
        <v>-11.020173742211483</v>
      </c>
      <c r="L27" s="533" t="s">
        <v>206</v>
      </c>
      <c r="M27" s="534" t="s">
        <v>206</v>
      </c>
      <c r="O27" s="430">
        <v>40</v>
      </c>
      <c r="P27" s="295">
        <v>6.3500604155331389E-2</v>
      </c>
      <c r="Q27" s="423" t="s">
        <v>22</v>
      </c>
      <c r="R27" s="406" t="s">
        <v>22</v>
      </c>
      <c r="S27" s="372">
        <v>29.032258064516128</v>
      </c>
      <c r="T27" s="295">
        <v>24.281641307216731</v>
      </c>
      <c r="U27" s="533" t="s">
        <v>206</v>
      </c>
      <c r="V27" s="534" t="s">
        <v>206</v>
      </c>
      <c r="X27" s="543" t="s">
        <v>22</v>
      </c>
      <c r="Y27" s="539" t="s">
        <v>22</v>
      </c>
      <c r="Z27" s="423" t="s">
        <v>22</v>
      </c>
      <c r="AA27" s="406" t="s">
        <v>22</v>
      </c>
      <c r="AB27" s="541" t="s">
        <v>22</v>
      </c>
      <c r="AC27" s="539" t="s">
        <v>22</v>
      </c>
      <c r="AD27" s="533" t="s">
        <v>206</v>
      </c>
      <c r="AE27" s="534" t="s">
        <v>206</v>
      </c>
      <c r="AR27" s="3"/>
    </row>
    <row r="28" spans="1:44" ht="45.75" customHeight="1">
      <c r="A28" s="652"/>
      <c r="B28" s="642"/>
      <c r="C28" s="642"/>
      <c r="D28" s="644" t="s">
        <v>3</v>
      </c>
      <c r="E28" s="645"/>
      <c r="F28" s="451">
        <v>62</v>
      </c>
      <c r="G28" s="295">
        <v>4.1569743234423716E-2</v>
      </c>
      <c r="H28" s="382">
        <v>-9.1739999999999995</v>
      </c>
      <c r="I28" s="412">
        <v>-4.9647309991642701E-3</v>
      </c>
      <c r="J28" s="372">
        <v>-45.13274336283186</v>
      </c>
      <c r="K28" s="295">
        <v>-47.177506303950302</v>
      </c>
      <c r="L28" s="295">
        <v>-95.221874999999997</v>
      </c>
      <c r="M28" s="296">
        <v>-95.452117159132058</v>
      </c>
      <c r="O28" s="430">
        <v>38</v>
      </c>
      <c r="P28" s="295">
        <v>6.0325573947564819E-2</v>
      </c>
      <c r="Q28" s="382">
        <v>-5.8849999999999998</v>
      </c>
      <c r="R28" s="412">
        <v>-7.3107086214524017E-3</v>
      </c>
      <c r="S28" s="372">
        <v>-30.909090909090907</v>
      </c>
      <c r="T28" s="295">
        <v>-33.452830245499399</v>
      </c>
      <c r="U28" s="295">
        <v>-82.186100012108</v>
      </c>
      <c r="V28" s="296">
        <v>-83.026325985644704</v>
      </c>
      <c r="X28" s="543" t="s">
        <v>22</v>
      </c>
      <c r="Y28" s="539" t="s">
        <v>22</v>
      </c>
      <c r="Z28" s="546" t="s">
        <v>22</v>
      </c>
      <c r="AA28" s="540" t="s">
        <v>22</v>
      </c>
      <c r="AB28" s="541" t="s">
        <v>22</v>
      </c>
      <c r="AC28" s="539" t="s">
        <v>22</v>
      </c>
      <c r="AD28" s="539" t="s">
        <v>22</v>
      </c>
      <c r="AE28" s="542" t="s">
        <v>22</v>
      </c>
    </row>
    <row r="29" spans="1:44" ht="42.75" customHeight="1" thickBot="1">
      <c r="A29" s="652"/>
      <c r="B29" s="643"/>
      <c r="C29" s="643"/>
      <c r="D29" s="647" t="s">
        <v>9</v>
      </c>
      <c r="E29" s="648"/>
      <c r="F29" s="452">
        <v>123</v>
      </c>
      <c r="G29" s="385">
        <v>8.2469006739259956E-2</v>
      </c>
      <c r="H29" s="424" t="s">
        <v>22</v>
      </c>
      <c r="I29" s="407" t="s">
        <v>22</v>
      </c>
      <c r="J29" s="373">
        <v>-31.284916201117312</v>
      </c>
      <c r="K29" s="380">
        <v>-33.8457523985047</v>
      </c>
      <c r="L29" s="535" t="s">
        <v>206</v>
      </c>
      <c r="M29" s="536" t="s">
        <v>206</v>
      </c>
      <c r="O29" s="436">
        <v>78</v>
      </c>
      <c r="P29" s="385">
        <v>0.12382617810289619</v>
      </c>
      <c r="Q29" s="424" t="s">
        <v>22</v>
      </c>
      <c r="R29" s="407" t="s">
        <v>22</v>
      </c>
      <c r="S29" s="373">
        <v>-9.3023255813953512</v>
      </c>
      <c r="T29" s="380">
        <v>-12.641567243938951</v>
      </c>
      <c r="U29" s="535" t="s">
        <v>206</v>
      </c>
      <c r="V29" s="536" t="s">
        <v>206</v>
      </c>
      <c r="X29" s="547" t="s">
        <v>22</v>
      </c>
      <c r="Y29" s="548" t="s">
        <v>22</v>
      </c>
      <c r="Z29" s="424" t="s">
        <v>22</v>
      </c>
      <c r="AA29" s="407" t="s">
        <v>22</v>
      </c>
      <c r="AB29" s="549" t="s">
        <v>22</v>
      </c>
      <c r="AC29" s="550" t="s">
        <v>22</v>
      </c>
      <c r="AD29" s="535" t="s">
        <v>206</v>
      </c>
      <c r="AE29" s="536" t="s">
        <v>206</v>
      </c>
    </row>
    <row r="30" spans="1:44" ht="47.25" customHeight="1">
      <c r="A30" s="652"/>
      <c r="B30" s="655" t="s">
        <v>24</v>
      </c>
      <c r="C30" s="644" t="s">
        <v>11</v>
      </c>
      <c r="D30" s="676"/>
      <c r="E30" s="645"/>
      <c r="F30" s="441">
        <v>27398</v>
      </c>
      <c r="G30" s="442">
        <v>19.208438195808988</v>
      </c>
      <c r="H30" s="443">
        <v>39203.031000000003</v>
      </c>
      <c r="I30" s="444">
        <v>22.30847136534484</v>
      </c>
      <c r="J30" s="372">
        <v>12.443568907494054</v>
      </c>
      <c r="K30" s="295">
        <v>9.9625853983600763</v>
      </c>
      <c r="L30" s="295">
        <v>9.2620615153587806</v>
      </c>
      <c r="M30" s="389">
        <v>5.4614573557496158</v>
      </c>
      <c r="O30" s="460">
        <v>12649</v>
      </c>
      <c r="P30" s="442">
        <v>20.826287783766197</v>
      </c>
      <c r="Q30" s="443">
        <v>17243.830000000002</v>
      </c>
      <c r="R30" s="444">
        <v>22.435610761994369</v>
      </c>
      <c r="S30" s="372">
        <v>17.785641121147222</v>
      </c>
      <c r="T30" s="295">
        <v>14.508065537321002</v>
      </c>
      <c r="U30" s="295">
        <v>14.034239045076191</v>
      </c>
      <c r="V30" s="389">
        <v>9.5591894259671619</v>
      </c>
      <c r="X30" s="460">
        <v>14</v>
      </c>
      <c r="Y30" s="442">
        <v>10.2707064778813</v>
      </c>
      <c r="Z30" s="443">
        <v>20.731000000000002</v>
      </c>
      <c r="AA30" s="444">
        <v>11.0447063672298</v>
      </c>
      <c r="AB30" s="372">
        <v>-30</v>
      </c>
      <c r="AC30" s="295">
        <v>-30.852468637664145</v>
      </c>
      <c r="AD30" s="295">
        <v>-27.743891812763579</v>
      </c>
      <c r="AE30" s="389">
        <v>-30.880602279389748</v>
      </c>
    </row>
    <row r="31" spans="1:44" ht="50.25" customHeight="1">
      <c r="A31" s="652"/>
      <c r="B31" s="642"/>
      <c r="C31" s="644" t="s">
        <v>21</v>
      </c>
      <c r="D31" s="676"/>
      <c r="E31" s="645"/>
      <c r="F31" s="441">
        <v>2516</v>
      </c>
      <c r="G31" s="442">
        <v>1.7639400868915764</v>
      </c>
      <c r="H31" s="443">
        <v>3849.3049999999998</v>
      </c>
      <c r="I31" s="444">
        <v>2.1904456920430135</v>
      </c>
      <c r="J31" s="372">
        <v>-17.885117493472578</v>
      </c>
      <c r="K31" s="295">
        <v>-19.696921150476498</v>
      </c>
      <c r="L31" s="295">
        <v>-17.946068683227224</v>
      </c>
      <c r="M31" s="296">
        <v>-20.800257121095683</v>
      </c>
      <c r="O31" s="460">
        <v>1253</v>
      </c>
      <c r="P31" s="442">
        <v>2.0630357018783338</v>
      </c>
      <c r="Q31" s="443">
        <v>1931.278</v>
      </c>
      <c r="R31" s="444">
        <v>2.5127481238914418</v>
      </c>
      <c r="S31" s="372">
        <v>-23.223039215686271</v>
      </c>
      <c r="T31" s="295">
        <v>-25.359482076393078</v>
      </c>
      <c r="U31" s="295">
        <v>-22.763122480214633</v>
      </c>
      <c r="V31" s="296">
        <v>-25.794131957898443</v>
      </c>
      <c r="X31" s="460">
        <v>6</v>
      </c>
      <c r="Y31" s="442">
        <v>4.4017313476634143</v>
      </c>
      <c r="Z31" s="443">
        <v>15.257999999999999</v>
      </c>
      <c r="AA31" s="444">
        <v>8.1288953620757454</v>
      </c>
      <c r="AB31" s="372">
        <v>-50</v>
      </c>
      <c r="AC31" s="295">
        <v>-50.608906169760104</v>
      </c>
      <c r="AD31" s="295">
        <v>13.156333432215959</v>
      </c>
      <c r="AE31" s="296">
        <v>8.2441029738286318</v>
      </c>
    </row>
    <row r="32" spans="1:44" ht="45" customHeight="1" thickBot="1">
      <c r="A32" s="653"/>
      <c r="B32" s="643"/>
      <c r="C32" s="662" t="s">
        <v>12</v>
      </c>
      <c r="D32" s="663"/>
      <c r="E32" s="664"/>
      <c r="F32" s="455">
        <v>11258</v>
      </c>
      <c r="G32" s="456">
        <v>7.8928606908685879</v>
      </c>
      <c r="H32" s="453">
        <v>19750.829000000002</v>
      </c>
      <c r="I32" s="454">
        <v>11.239202478714528</v>
      </c>
      <c r="J32" s="373">
        <v>17.03919326333299</v>
      </c>
      <c r="K32" s="295">
        <v>14.45681072932112</v>
      </c>
      <c r="L32" s="295">
        <v>16.984078039497845</v>
      </c>
      <c r="M32" s="386">
        <v>12.914868952293702</v>
      </c>
      <c r="O32" s="462">
        <v>5275</v>
      </c>
      <c r="P32" s="456">
        <v>8.6851662628956188</v>
      </c>
      <c r="Q32" s="453">
        <v>9944.4390000000003</v>
      </c>
      <c r="R32" s="454">
        <v>12.938515553122278</v>
      </c>
      <c r="S32" s="373">
        <v>38.197537332984012</v>
      </c>
      <c r="T32" s="295">
        <v>34.35196778990516</v>
      </c>
      <c r="U32" s="295">
        <v>25.971460059284041</v>
      </c>
      <c r="V32" s="386">
        <v>21.027957659675153</v>
      </c>
      <c r="X32" s="462">
        <v>9</v>
      </c>
      <c r="Y32" s="456">
        <v>6.6025970214951206</v>
      </c>
      <c r="Z32" s="453">
        <v>46.418999999999997</v>
      </c>
      <c r="AA32" s="454">
        <v>24.730318115886355</v>
      </c>
      <c r="AB32" s="373">
        <v>-10</v>
      </c>
      <c r="AC32" s="295">
        <v>-11.096031105568187</v>
      </c>
      <c r="AD32" s="295">
        <v>479.6578421578422</v>
      </c>
      <c r="AE32" s="386">
        <v>454.49431112670891</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77" t="s">
        <v>29</v>
      </c>
      <c r="B34" s="678"/>
      <c r="C34" s="678"/>
      <c r="D34" s="678"/>
      <c r="E34" s="679"/>
      <c r="F34" s="418" t="s">
        <v>22</v>
      </c>
      <c r="G34" s="180" t="s">
        <v>22</v>
      </c>
      <c r="H34" s="459">
        <v>72912.22</v>
      </c>
      <c r="I34" s="407" t="s">
        <v>22</v>
      </c>
      <c r="J34" s="537" t="s">
        <v>206</v>
      </c>
      <c r="K34" s="535" t="s">
        <v>206</v>
      </c>
      <c r="L34" s="387">
        <v>7.6347215821358958</v>
      </c>
      <c r="M34" s="536" t="s">
        <v>206</v>
      </c>
      <c r="O34" s="420" t="s">
        <v>22</v>
      </c>
      <c r="P34" s="180" t="s">
        <v>22</v>
      </c>
      <c r="Q34" s="459">
        <v>34623.832999999999</v>
      </c>
      <c r="R34" s="407" t="s">
        <v>22</v>
      </c>
      <c r="S34" s="537" t="s">
        <v>206</v>
      </c>
      <c r="T34" s="535" t="s">
        <v>206</v>
      </c>
      <c r="U34" s="387">
        <v>9.0303095267770743</v>
      </c>
      <c r="V34" s="536" t="s">
        <v>206</v>
      </c>
      <c r="X34" s="420" t="s">
        <v>22</v>
      </c>
      <c r="Y34" s="180" t="s">
        <v>22</v>
      </c>
      <c r="Z34" s="459">
        <v>105.047</v>
      </c>
      <c r="AA34" s="407" t="s">
        <v>22</v>
      </c>
      <c r="AB34" s="537" t="s">
        <v>206</v>
      </c>
      <c r="AC34" s="535" t="s">
        <v>206</v>
      </c>
      <c r="AD34" s="387">
        <v>62.853466451692896</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208</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67" t="s">
        <v>0</v>
      </c>
      <c r="B43" s="668"/>
      <c r="C43" s="668"/>
      <c r="D43" s="668"/>
      <c r="E43" s="669"/>
      <c r="F43" s="416" t="s">
        <v>28</v>
      </c>
      <c r="G43" s="393"/>
      <c r="H43" s="421"/>
      <c r="I43" s="393"/>
      <c r="J43" s="393"/>
      <c r="K43" s="393"/>
      <c r="L43" s="393"/>
      <c r="M43" s="395"/>
      <c r="O43" s="691" t="s">
        <v>27</v>
      </c>
      <c r="P43" s="692"/>
      <c r="Q43" s="692"/>
      <c r="R43" s="692"/>
      <c r="S43" s="692"/>
      <c r="T43" s="692"/>
      <c r="U43" s="692"/>
      <c r="V43" s="693"/>
      <c r="X43" s="426" t="s">
        <v>123</v>
      </c>
      <c r="Y43" s="393"/>
      <c r="Z43" s="421"/>
      <c r="AA43" s="393"/>
      <c r="AB43" s="393"/>
      <c r="AC43" s="393"/>
      <c r="AD43" s="393"/>
      <c r="AE43" s="395"/>
    </row>
    <row r="44" spans="1:62" ht="21" customHeight="1">
      <c r="A44" s="670"/>
      <c r="B44" s="660"/>
      <c r="C44" s="660"/>
      <c r="D44" s="660"/>
      <c r="E44" s="661"/>
      <c r="F44" s="688" t="s">
        <v>13</v>
      </c>
      <c r="G44" s="684" t="s">
        <v>131</v>
      </c>
      <c r="H44" s="686" t="s">
        <v>14</v>
      </c>
      <c r="I44" s="680" t="s">
        <v>130</v>
      </c>
      <c r="J44" s="396" t="s">
        <v>128</v>
      </c>
      <c r="K44" s="397"/>
      <c r="L44" s="397"/>
      <c r="M44" s="398"/>
      <c r="O44" s="682" t="s">
        <v>13</v>
      </c>
      <c r="P44" s="684" t="s">
        <v>131</v>
      </c>
      <c r="Q44" s="686" t="s">
        <v>14</v>
      </c>
      <c r="R44" s="680" t="s">
        <v>130</v>
      </c>
      <c r="S44" s="694" t="s">
        <v>128</v>
      </c>
      <c r="T44" s="695"/>
      <c r="U44" s="695"/>
      <c r="V44" s="696"/>
      <c r="X44" s="682" t="s">
        <v>13</v>
      </c>
      <c r="Y44" s="684" t="s">
        <v>131</v>
      </c>
      <c r="Z44" s="686" t="s">
        <v>14</v>
      </c>
      <c r="AA44" s="680" t="s">
        <v>130</v>
      </c>
      <c r="AB44" s="396" t="s">
        <v>128</v>
      </c>
      <c r="AC44" s="397"/>
      <c r="AD44" s="397"/>
      <c r="AE44" s="398"/>
    </row>
    <row r="45" spans="1:62" ht="31.5" customHeight="1" thickBot="1">
      <c r="A45" s="671"/>
      <c r="B45" s="672"/>
      <c r="C45" s="672"/>
      <c r="D45" s="672"/>
      <c r="E45" s="673"/>
      <c r="F45" s="689"/>
      <c r="G45" s="685"/>
      <c r="H45" s="687"/>
      <c r="I45" s="681"/>
      <c r="J45" s="399" t="s">
        <v>13</v>
      </c>
      <c r="K45" s="400" t="s">
        <v>131</v>
      </c>
      <c r="L45" s="401" t="s">
        <v>14</v>
      </c>
      <c r="M45" s="402" t="s">
        <v>132</v>
      </c>
      <c r="O45" s="683"/>
      <c r="P45" s="690"/>
      <c r="Q45" s="687"/>
      <c r="R45" s="681"/>
      <c r="S45" s="399" t="s">
        <v>13</v>
      </c>
      <c r="T45" s="400" t="s">
        <v>131</v>
      </c>
      <c r="U45" s="401" t="s">
        <v>14</v>
      </c>
      <c r="V45" s="402" t="s">
        <v>132</v>
      </c>
      <c r="X45" s="683"/>
      <c r="Y45" s="685"/>
      <c r="Z45" s="687"/>
      <c r="AA45" s="681"/>
      <c r="AB45" s="399" t="s">
        <v>13</v>
      </c>
      <c r="AC45" s="400" t="s">
        <v>131</v>
      </c>
      <c r="AD45" s="401" t="s">
        <v>14</v>
      </c>
      <c r="AE45" s="402" t="s">
        <v>132</v>
      </c>
    </row>
    <row r="46" spans="1:62" ht="12" customHeight="1" thickTop="1">
      <c r="A46" s="674"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52"/>
      <c r="B47" s="4" t="s">
        <v>2</v>
      </c>
      <c r="C47" s="4"/>
      <c r="D47" s="5"/>
      <c r="E47" s="13"/>
      <c r="F47" s="441">
        <v>1578414</v>
      </c>
      <c r="G47" s="112" t="s">
        <v>22</v>
      </c>
      <c r="H47" s="443">
        <v>1889043.503</v>
      </c>
      <c r="I47" s="406" t="s">
        <v>22</v>
      </c>
      <c r="J47" s="372">
        <v>1.905678686187656</v>
      </c>
      <c r="K47" s="539" t="s">
        <v>196</v>
      </c>
      <c r="L47" s="372">
        <v>3.5216758360135287</v>
      </c>
      <c r="M47" s="542" t="s">
        <v>197</v>
      </c>
      <c r="O47" s="460">
        <v>4446641</v>
      </c>
      <c r="P47" s="112" t="s">
        <v>22</v>
      </c>
      <c r="Q47" s="443">
        <v>5432980.8799999999</v>
      </c>
      <c r="R47" s="406" t="s">
        <v>22</v>
      </c>
      <c r="S47" s="372">
        <v>1.9192716779301833</v>
      </c>
      <c r="T47" s="295" t="s">
        <v>196</v>
      </c>
      <c r="U47" s="372">
        <v>3.1938775532027677</v>
      </c>
      <c r="V47" s="296" t="s">
        <v>197</v>
      </c>
      <c r="X47" s="460">
        <v>338407</v>
      </c>
      <c r="Y47" s="112" t="s">
        <v>22</v>
      </c>
      <c r="Z47" s="443">
        <v>605395.44400000002</v>
      </c>
      <c r="AA47" s="406" t="s">
        <v>22</v>
      </c>
      <c r="AB47" s="372">
        <v>2.0546210124429365</v>
      </c>
      <c r="AC47" s="295" t="s">
        <v>196</v>
      </c>
      <c r="AD47" s="372">
        <v>2.8609127920948225</v>
      </c>
      <c r="AE47" s="296" t="s">
        <v>197</v>
      </c>
    </row>
    <row r="48" spans="1:62" ht="49.5" customHeight="1">
      <c r="A48" s="652"/>
      <c r="B48" s="237" t="s">
        <v>3</v>
      </c>
      <c r="C48" s="237"/>
      <c r="D48" s="238"/>
      <c r="E48" s="239"/>
      <c r="F48" s="445">
        <v>3534</v>
      </c>
      <c r="G48" s="446">
        <v>22.389563194447085</v>
      </c>
      <c r="H48" s="447">
        <v>536.55600000000004</v>
      </c>
      <c r="I48" s="448">
        <v>2.8403580920603075</v>
      </c>
      <c r="J48" s="378">
        <v>-9.3846153846153868</v>
      </c>
      <c r="K48" s="383">
        <v>-11.07916086361665</v>
      </c>
      <c r="L48" s="378">
        <v>-9.5047992025784538</v>
      </c>
      <c r="M48" s="388">
        <v>-12.58333091441348</v>
      </c>
      <c r="O48" s="461">
        <v>9929</v>
      </c>
      <c r="P48" s="446">
        <v>22.329214344040818</v>
      </c>
      <c r="Q48" s="447">
        <v>1719.6220000000001</v>
      </c>
      <c r="R48" s="448">
        <v>3.1651537857059422</v>
      </c>
      <c r="S48" s="378">
        <v>-6.2063102210466639</v>
      </c>
      <c r="T48" s="383">
        <v>-7.9725666845953214</v>
      </c>
      <c r="U48" s="378">
        <v>-2.0569709472432436</v>
      </c>
      <c r="V48" s="388">
        <v>-5.0883333633227181</v>
      </c>
      <c r="X48" s="461">
        <v>1462</v>
      </c>
      <c r="Y48" s="446">
        <v>43.20241602567323</v>
      </c>
      <c r="Z48" s="447">
        <v>329.541</v>
      </c>
      <c r="AA48" s="448">
        <v>5.4434007270130689</v>
      </c>
      <c r="AB48" s="378">
        <v>-7.2923272035510394</v>
      </c>
      <c r="AC48" s="383">
        <v>-9.1587701990038681</v>
      </c>
      <c r="AD48" s="378">
        <v>6.0633661836743755</v>
      </c>
      <c r="AE48" s="388">
        <v>3.1133822407860947</v>
      </c>
    </row>
    <row r="49" spans="1:31" ht="49.5" customHeight="1">
      <c r="A49" s="652"/>
      <c r="B49" s="113"/>
      <c r="C49" s="649" t="s">
        <v>7</v>
      </c>
      <c r="D49" s="675"/>
      <c r="E49" s="650"/>
      <c r="F49" s="449">
        <v>2844</v>
      </c>
      <c r="G49" s="433">
        <v>18.01808650962295</v>
      </c>
      <c r="H49" s="434">
        <v>408.66699999999997</v>
      </c>
      <c r="I49" s="435">
        <v>2.1633540961390976</v>
      </c>
      <c r="J49" s="375">
        <v>-5.0734312416555412</v>
      </c>
      <c r="K49" s="376">
        <v>-6.8485976618976707</v>
      </c>
      <c r="L49" s="375">
        <v>-11.868803954255199</v>
      </c>
      <c r="M49" s="377">
        <v>-14.866915229085407</v>
      </c>
      <c r="O49" s="432">
        <v>8062</v>
      </c>
      <c r="P49" s="433">
        <v>18.130539434148158</v>
      </c>
      <c r="Q49" s="434">
        <v>1383.7829999999999</v>
      </c>
      <c r="R49" s="435">
        <v>2.5470050982399184</v>
      </c>
      <c r="S49" s="375">
        <v>0.69947539345491805</v>
      </c>
      <c r="T49" s="376">
        <v>-1.196825943114959</v>
      </c>
      <c r="U49" s="375">
        <v>-4.4426628216761372</v>
      </c>
      <c r="V49" s="377">
        <v>-7.4001874490488291</v>
      </c>
      <c r="X49" s="432">
        <v>1131</v>
      </c>
      <c r="Y49" s="433">
        <v>33.421294476769098</v>
      </c>
      <c r="Z49" s="434">
        <v>264.98</v>
      </c>
      <c r="AA49" s="435">
        <v>4.3769738049102331</v>
      </c>
      <c r="AB49" s="375">
        <v>-4.3147208121827418</v>
      </c>
      <c r="AC49" s="376">
        <v>-6.2411106537244336</v>
      </c>
      <c r="AD49" s="375">
        <v>10.574194625271247</v>
      </c>
      <c r="AE49" s="377">
        <v>7.4987491592328297</v>
      </c>
    </row>
    <row r="50" spans="1:31" ht="49.5" customHeight="1">
      <c r="A50" s="652"/>
      <c r="B50" s="463"/>
      <c r="C50" s="657" t="s">
        <v>125</v>
      </c>
      <c r="D50" s="658"/>
      <c r="E50" s="651"/>
      <c r="F50" s="449">
        <v>79</v>
      </c>
      <c r="G50" s="433">
        <v>0.50050240304508198</v>
      </c>
      <c r="H50" s="434">
        <v>5.835</v>
      </c>
      <c r="I50" s="435">
        <v>3.0888648094834267E-2</v>
      </c>
      <c r="J50" s="375">
        <v>-63.926940639269411</v>
      </c>
      <c r="K50" s="376">
        <v>-64.601521891811956</v>
      </c>
      <c r="L50" s="375">
        <v>1.8324607329842877</v>
      </c>
      <c r="M50" s="377">
        <v>-1.631750152214579</v>
      </c>
      <c r="O50" s="432">
        <v>183</v>
      </c>
      <c r="P50" s="433">
        <v>0.41154660337994453</v>
      </c>
      <c r="Q50" s="434">
        <v>20.516999999999999</v>
      </c>
      <c r="R50" s="435">
        <v>3.7763799382264714E-2</v>
      </c>
      <c r="S50" s="375">
        <v>-76.356589147286826</v>
      </c>
      <c r="T50" s="376">
        <v>-76.801825147036482</v>
      </c>
      <c r="U50" s="375">
        <v>-15.35192672662761</v>
      </c>
      <c r="V50" s="377">
        <v>-17.971806777266295</v>
      </c>
      <c r="X50" s="432">
        <v>34</v>
      </c>
      <c r="Y50" s="433">
        <v>1.0047073494342611</v>
      </c>
      <c r="Z50" s="434">
        <v>2.383</v>
      </c>
      <c r="AA50" s="435">
        <v>3.936270124953236E-2</v>
      </c>
      <c r="AB50" s="375">
        <v>-64.21052631578948</v>
      </c>
      <c r="AC50" s="376">
        <v>-64.93106012333638</v>
      </c>
      <c r="AD50" s="375">
        <v>-4.7561950439648228</v>
      </c>
      <c r="AE50" s="377">
        <v>-7.4052500889774961</v>
      </c>
    </row>
    <row r="51" spans="1:31" ht="49.5" customHeight="1" thickBot="1">
      <c r="A51" s="653"/>
      <c r="B51" s="464"/>
      <c r="C51" s="662" t="s">
        <v>8</v>
      </c>
      <c r="D51" s="663"/>
      <c r="E51" s="664"/>
      <c r="F51" s="450">
        <v>611</v>
      </c>
      <c r="G51" s="410">
        <v>3.8709742817790516</v>
      </c>
      <c r="H51" s="431">
        <v>122.054</v>
      </c>
      <c r="I51" s="411">
        <v>0.64611534782637559</v>
      </c>
      <c r="J51" s="379">
        <v>-10.802919708029208</v>
      </c>
      <c r="K51" s="380">
        <v>-12.470942304748505</v>
      </c>
      <c r="L51" s="379">
        <v>-1.1532418730462126</v>
      </c>
      <c r="M51" s="381">
        <v>-4.5158829504124043</v>
      </c>
      <c r="O51" s="429">
        <v>1684</v>
      </c>
      <c r="P51" s="410">
        <v>3.7871283065127135</v>
      </c>
      <c r="Q51" s="431">
        <v>315.322</v>
      </c>
      <c r="R51" s="411">
        <v>0.58038488808375854</v>
      </c>
      <c r="S51" s="379">
        <v>-6.7552602436323355</v>
      </c>
      <c r="T51" s="380">
        <v>-8.5111792684061385</v>
      </c>
      <c r="U51" s="379">
        <v>11.271397870711169</v>
      </c>
      <c r="V51" s="381">
        <v>7.8275189468909332</v>
      </c>
      <c r="X51" s="429">
        <v>297</v>
      </c>
      <c r="Y51" s="410">
        <v>8.776414199469869</v>
      </c>
      <c r="Z51" s="431">
        <v>62.177999999999997</v>
      </c>
      <c r="AA51" s="411">
        <v>1.0270642208533038</v>
      </c>
      <c r="AB51" s="379">
        <v>-1</v>
      </c>
      <c r="AC51" s="380">
        <v>-2.9931236646996098</v>
      </c>
      <c r="AD51" s="379">
        <v>-9.308634772462085</v>
      </c>
      <c r="AE51" s="381">
        <v>-11.831070942520526</v>
      </c>
    </row>
    <row r="52" spans="1:31" ht="49.5" customHeight="1">
      <c r="A52" s="652" t="s">
        <v>30</v>
      </c>
      <c r="B52" s="642" t="s">
        <v>4</v>
      </c>
      <c r="C52" s="642" t="s">
        <v>5</v>
      </c>
      <c r="D52" s="25" t="s">
        <v>6</v>
      </c>
      <c r="E52" s="240"/>
      <c r="F52" s="451">
        <v>1653</v>
      </c>
      <c r="G52" s="295">
        <v>10.014242882647975</v>
      </c>
      <c r="H52" s="423" t="s">
        <v>22</v>
      </c>
      <c r="I52" s="406" t="s">
        <v>22</v>
      </c>
      <c r="J52" s="372">
        <v>9.1809775429326379</v>
      </c>
      <c r="K52" s="295">
        <v>5.3802614908861273</v>
      </c>
      <c r="L52" s="533" t="s">
        <v>206</v>
      </c>
      <c r="M52" s="534" t="s">
        <v>206</v>
      </c>
      <c r="O52" s="430">
        <v>8823</v>
      </c>
      <c r="P52" s="295">
        <v>19.101087756757686</v>
      </c>
      <c r="Q52" s="423" t="s">
        <v>22</v>
      </c>
      <c r="R52" s="406" t="s">
        <v>22</v>
      </c>
      <c r="S52" s="372">
        <v>-0.7424907188660228</v>
      </c>
      <c r="T52" s="295">
        <v>-3.7904203559993732</v>
      </c>
      <c r="U52" s="533" t="s">
        <v>206</v>
      </c>
      <c r="V52" s="534" t="s">
        <v>206</v>
      </c>
      <c r="X52" s="430">
        <v>1249</v>
      </c>
      <c r="Y52" s="295">
        <v>36.065188767142274</v>
      </c>
      <c r="Z52" s="423" t="s">
        <v>22</v>
      </c>
      <c r="AA52" s="406" t="s">
        <v>22</v>
      </c>
      <c r="AB52" s="372">
        <v>-2.7258566978193244</v>
      </c>
      <c r="AC52" s="295">
        <v>-4.1258638827493996</v>
      </c>
      <c r="AD52" s="533" t="s">
        <v>206</v>
      </c>
      <c r="AE52" s="534" t="s">
        <v>206</v>
      </c>
    </row>
    <row r="53" spans="1:31" ht="49.5" customHeight="1">
      <c r="A53" s="652"/>
      <c r="B53" s="642"/>
      <c r="C53" s="642"/>
      <c r="D53" s="350"/>
      <c r="E53" s="16" t="s">
        <v>7</v>
      </c>
      <c r="F53" s="451">
        <v>1057</v>
      </c>
      <c r="G53" s="295">
        <v>6.4035418795879675</v>
      </c>
      <c r="H53" s="423" t="s">
        <v>22</v>
      </c>
      <c r="I53" s="406" t="s">
        <v>22</v>
      </c>
      <c r="J53" s="372">
        <v>-1.4911463187325324</v>
      </c>
      <c r="K53" s="295">
        <v>-4.9203534011464001</v>
      </c>
      <c r="L53" s="533" t="s">
        <v>206</v>
      </c>
      <c r="M53" s="534" t="s">
        <v>206</v>
      </c>
      <c r="O53" s="430">
        <v>4501</v>
      </c>
      <c r="P53" s="295">
        <v>9.7443042041444343</v>
      </c>
      <c r="Q53" s="423" t="s">
        <v>22</v>
      </c>
      <c r="R53" s="406" t="s">
        <v>22</v>
      </c>
      <c r="S53" s="372">
        <v>-8.255197717081117</v>
      </c>
      <c r="T53" s="295">
        <v>-11.072432442758426</v>
      </c>
      <c r="U53" s="533" t="s">
        <v>206</v>
      </c>
      <c r="V53" s="534" t="s">
        <v>206</v>
      </c>
      <c r="X53" s="430">
        <v>846</v>
      </c>
      <c r="Y53" s="295">
        <v>24.428462527623992</v>
      </c>
      <c r="Z53" s="423" t="s">
        <v>22</v>
      </c>
      <c r="AA53" s="406" t="s">
        <v>22</v>
      </c>
      <c r="AB53" s="372">
        <v>4.5735475896168083</v>
      </c>
      <c r="AC53" s="295">
        <v>3.0684845481023757</v>
      </c>
      <c r="AD53" s="533" t="s">
        <v>206</v>
      </c>
      <c r="AE53" s="534" t="s">
        <v>206</v>
      </c>
    </row>
    <row r="54" spans="1:31" ht="49.5" customHeight="1">
      <c r="A54" s="652"/>
      <c r="B54" s="642"/>
      <c r="C54" s="642"/>
      <c r="D54" s="350"/>
      <c r="E54" s="16" t="s">
        <v>125</v>
      </c>
      <c r="F54" s="451">
        <v>12</v>
      </c>
      <c r="G54" s="295">
        <v>7.2698677913959883E-2</v>
      </c>
      <c r="H54" s="423" t="s">
        <v>22</v>
      </c>
      <c r="I54" s="406" t="s">
        <v>22</v>
      </c>
      <c r="J54" s="372">
        <v>50</v>
      </c>
      <c r="K54" s="295">
        <v>44.778326585482347</v>
      </c>
      <c r="L54" s="533" t="s">
        <v>206</v>
      </c>
      <c r="M54" s="534" t="s">
        <v>206</v>
      </c>
      <c r="O54" s="430">
        <v>82</v>
      </c>
      <c r="P54" s="295">
        <v>0.17752342695841891</v>
      </c>
      <c r="Q54" s="423" t="s">
        <v>22</v>
      </c>
      <c r="R54" s="406" t="s">
        <v>22</v>
      </c>
      <c r="S54" s="372">
        <v>30.158730158730151</v>
      </c>
      <c r="T54" s="295">
        <v>26.161907610435151</v>
      </c>
      <c r="U54" s="533" t="s">
        <v>206</v>
      </c>
      <c r="V54" s="534" t="s">
        <v>206</v>
      </c>
      <c r="X54" s="430">
        <v>10</v>
      </c>
      <c r="Y54" s="295">
        <v>0.28875251214685571</v>
      </c>
      <c r="Z54" s="423" t="s">
        <v>22</v>
      </c>
      <c r="AA54" s="406" t="s">
        <v>22</v>
      </c>
      <c r="AB54" s="372">
        <v>-33.333333333333343</v>
      </c>
      <c r="AC54" s="295">
        <v>-34.292825847584837</v>
      </c>
      <c r="AD54" s="533" t="s">
        <v>206</v>
      </c>
      <c r="AE54" s="534" t="s">
        <v>206</v>
      </c>
    </row>
    <row r="55" spans="1:31" ht="49.5" customHeight="1">
      <c r="A55" s="652"/>
      <c r="B55" s="642"/>
      <c r="C55" s="642"/>
      <c r="D55" s="351"/>
      <c r="E55" s="16" t="s">
        <v>8</v>
      </c>
      <c r="F55" s="451">
        <v>584</v>
      </c>
      <c r="G55" s="295">
        <v>3.5380023251460484</v>
      </c>
      <c r="H55" s="423" t="s">
        <v>22</v>
      </c>
      <c r="I55" s="406" t="s">
        <v>22</v>
      </c>
      <c r="J55" s="372">
        <v>34.872979214780599</v>
      </c>
      <c r="K55" s="295">
        <v>30.177894882096552</v>
      </c>
      <c r="L55" s="533" t="s">
        <v>206</v>
      </c>
      <c r="M55" s="534" t="s">
        <v>206</v>
      </c>
      <c r="O55" s="430">
        <v>4240</v>
      </c>
      <c r="P55" s="295">
        <v>9.1792601256548316</v>
      </c>
      <c r="Q55" s="423" t="s">
        <v>22</v>
      </c>
      <c r="R55" s="406" t="s">
        <v>22</v>
      </c>
      <c r="S55" s="372">
        <v>8.1632653061224545</v>
      </c>
      <c r="T55" s="295">
        <v>4.8418639898563782</v>
      </c>
      <c r="U55" s="533" t="s">
        <v>206</v>
      </c>
      <c r="V55" s="534" t="s">
        <v>206</v>
      </c>
      <c r="X55" s="430">
        <v>393</v>
      </c>
      <c r="Y55" s="295">
        <v>11.347973727371429</v>
      </c>
      <c r="Z55" s="423" t="s">
        <v>22</v>
      </c>
      <c r="AA55" s="406" t="s">
        <v>22</v>
      </c>
      <c r="AB55" s="372">
        <v>-14.565217391304358</v>
      </c>
      <c r="AC55" s="295">
        <v>-15.7948279068506</v>
      </c>
      <c r="AD55" s="533" t="s">
        <v>206</v>
      </c>
      <c r="AE55" s="534" t="s">
        <v>206</v>
      </c>
    </row>
    <row r="56" spans="1:31" ht="49.5" customHeight="1">
      <c r="A56" s="652"/>
      <c r="B56" s="642"/>
      <c r="C56" s="642"/>
      <c r="D56" s="22" t="s">
        <v>3</v>
      </c>
      <c r="E56" s="15"/>
      <c r="F56" s="451">
        <v>461</v>
      </c>
      <c r="G56" s="295">
        <v>2.7928408765279591</v>
      </c>
      <c r="H56" s="451">
        <v>55.456000000000003</v>
      </c>
      <c r="I56" s="412">
        <v>0.27965841286147181</v>
      </c>
      <c r="J56" s="372">
        <v>8.2159624413145451</v>
      </c>
      <c r="K56" s="295">
        <v>4.4488396806062127</v>
      </c>
      <c r="L56" s="295">
        <v>-1.2887148451406176</v>
      </c>
      <c r="M56" s="377">
        <v>-6.0893021391646016</v>
      </c>
      <c r="O56" s="430">
        <v>3002</v>
      </c>
      <c r="P56" s="295">
        <v>6.4990893625508974</v>
      </c>
      <c r="Q56" s="451">
        <v>654.88099999999997</v>
      </c>
      <c r="R56" s="412">
        <v>1.1522562913163861</v>
      </c>
      <c r="S56" s="372">
        <v>4.0915395284327332</v>
      </c>
      <c r="T56" s="295">
        <v>0.89516989754727661</v>
      </c>
      <c r="U56" s="295">
        <v>-2.4070351234589111</v>
      </c>
      <c r="V56" s="377">
        <v>-6.5567935636864121</v>
      </c>
      <c r="X56" s="430">
        <v>297</v>
      </c>
      <c r="Y56" s="295">
        <v>8.5759496107616133</v>
      </c>
      <c r="Z56" s="451">
        <v>50.591000000000001</v>
      </c>
      <c r="AA56" s="412">
        <v>0.79831417557097351</v>
      </c>
      <c r="AB56" s="372">
        <v>-7.476635514018696</v>
      </c>
      <c r="AC56" s="295">
        <v>-8.8082676482836604</v>
      </c>
      <c r="AD56" s="295">
        <v>-8.4358937233041331</v>
      </c>
      <c r="AE56" s="377">
        <v>-10.147859150218579</v>
      </c>
    </row>
    <row r="57" spans="1:31" ht="49.5" customHeight="1">
      <c r="A57" s="652"/>
      <c r="B57" s="642"/>
      <c r="C57" s="642"/>
      <c r="D57" s="23"/>
      <c r="E57" s="16" t="s">
        <v>7</v>
      </c>
      <c r="F57" s="451">
        <v>154</v>
      </c>
      <c r="G57" s="295">
        <v>0.93296636656248522</v>
      </c>
      <c r="H57" s="451">
        <v>15.31</v>
      </c>
      <c r="I57" s="412">
        <v>7.7206619678828858E-2</v>
      </c>
      <c r="J57" s="372">
        <v>-4.3478260869565162</v>
      </c>
      <c r="K57" s="295">
        <v>-7.6775888440402298</v>
      </c>
      <c r="L57" s="295">
        <v>-0.45513654096228606</v>
      </c>
      <c r="M57" s="296">
        <v>-5.2962629223797251</v>
      </c>
      <c r="O57" s="430">
        <v>1019</v>
      </c>
      <c r="P57" s="295">
        <v>2.2060533179344985</v>
      </c>
      <c r="Q57" s="451">
        <v>161.46600000000001</v>
      </c>
      <c r="R57" s="412">
        <v>0.28409774345826433</v>
      </c>
      <c r="S57" s="372">
        <v>1.8999999999999915</v>
      </c>
      <c r="T57" s="295">
        <v>-1.2290733796694298</v>
      </c>
      <c r="U57" s="295">
        <v>-5.0479270802705116</v>
      </c>
      <c r="V57" s="296">
        <v>-9.0853919376421999</v>
      </c>
      <c r="X57" s="430">
        <v>137</v>
      </c>
      <c r="Y57" s="295">
        <v>3.9559094164119228</v>
      </c>
      <c r="Z57" s="451">
        <v>16.628</v>
      </c>
      <c r="AA57" s="412">
        <v>0.26238596017857224</v>
      </c>
      <c r="AB57" s="372">
        <v>-5.5172413793103487</v>
      </c>
      <c r="AC57" s="295">
        <v>-6.8770738736461112</v>
      </c>
      <c r="AD57" s="295">
        <v>7.6245954692556666</v>
      </c>
      <c r="AE57" s="296">
        <v>5.6123485963135806</v>
      </c>
    </row>
    <row r="58" spans="1:31" ht="49.5" customHeight="1">
      <c r="A58" s="652"/>
      <c r="B58" s="642"/>
      <c r="C58" s="642"/>
      <c r="D58" s="23"/>
      <c r="E58" s="16" t="s">
        <v>125</v>
      </c>
      <c r="F58" s="451">
        <v>11</v>
      </c>
      <c r="G58" s="295">
        <v>6.664045475446323E-2</v>
      </c>
      <c r="H58" s="451">
        <v>1.1970000000000001</v>
      </c>
      <c r="I58" s="412">
        <v>6.0363372799188859E-3</v>
      </c>
      <c r="J58" s="372">
        <v>120.00000000000003</v>
      </c>
      <c r="K58" s="295">
        <v>112.34154565870747</v>
      </c>
      <c r="L58" s="295">
        <v>263.82978723404256</v>
      </c>
      <c r="M58" s="296">
        <v>246.13579559931588</v>
      </c>
      <c r="O58" s="430">
        <v>27</v>
      </c>
      <c r="P58" s="295">
        <v>5.8452835705820862E-2</v>
      </c>
      <c r="Q58" s="451">
        <v>2.492</v>
      </c>
      <c r="R58" s="412">
        <v>4.3846480169075514E-3</v>
      </c>
      <c r="S58" s="372">
        <v>107.69230769230771</v>
      </c>
      <c r="T58" s="295">
        <v>101.31463869169809</v>
      </c>
      <c r="U58" s="295">
        <v>38.75278396436525</v>
      </c>
      <c r="V58" s="296">
        <v>32.852865490840173</v>
      </c>
      <c r="X58" s="430">
        <v>2</v>
      </c>
      <c r="Y58" s="295">
        <v>5.7750502429371138E-2</v>
      </c>
      <c r="Z58" s="451">
        <v>7.2999999999999995E-2</v>
      </c>
      <c r="AA58" s="412">
        <v>1.1519229668652737E-3</v>
      </c>
      <c r="AB58" s="372">
        <v>-71.428571428571431</v>
      </c>
      <c r="AC58" s="295">
        <v>-71.839782506107795</v>
      </c>
      <c r="AD58" s="295">
        <v>-91.924778761061944</v>
      </c>
      <c r="AE58" s="296">
        <v>-92.075760408105722</v>
      </c>
    </row>
    <row r="59" spans="1:31" ht="49.5" customHeight="1">
      <c r="A59" s="652"/>
      <c r="B59" s="642"/>
      <c r="C59" s="642"/>
      <c r="D59" s="24"/>
      <c r="E59" s="16" t="s">
        <v>8</v>
      </c>
      <c r="F59" s="451">
        <v>296</v>
      </c>
      <c r="G59" s="295">
        <v>1.7932340552110109</v>
      </c>
      <c r="H59" s="451">
        <v>38.948999999999998</v>
      </c>
      <c r="I59" s="412">
        <v>0.19641545590272402</v>
      </c>
      <c r="J59" s="372">
        <v>13.84615384615384</v>
      </c>
      <c r="K59" s="295">
        <v>9.8830376135968834</v>
      </c>
      <c r="L59" s="295">
        <v>-3.7607175508388622</v>
      </c>
      <c r="M59" s="296">
        <v>-8.4410849048514507</v>
      </c>
      <c r="O59" s="430">
        <v>1956</v>
      </c>
      <c r="P59" s="295">
        <v>4.2345832089105784</v>
      </c>
      <c r="Q59" s="451">
        <v>490.923</v>
      </c>
      <c r="R59" s="412">
        <v>0.86377389984121433</v>
      </c>
      <c r="S59" s="372">
        <v>4.5430251202565444</v>
      </c>
      <c r="T59" s="295">
        <v>1.3327915880297638</v>
      </c>
      <c r="U59" s="295">
        <v>-1.6554918297151175</v>
      </c>
      <c r="V59" s="296">
        <v>-5.8372067037937114</v>
      </c>
      <c r="X59" s="430">
        <v>158</v>
      </c>
      <c r="Y59" s="295">
        <v>4.56228969192032</v>
      </c>
      <c r="Z59" s="451">
        <v>33.89</v>
      </c>
      <c r="AA59" s="412">
        <v>0.53477629242553604</v>
      </c>
      <c r="AB59" s="372">
        <v>-6.5088757396449637</v>
      </c>
      <c r="AC59" s="295">
        <v>-7.8544362477964995</v>
      </c>
      <c r="AD59" s="295">
        <v>-12.874697927914042</v>
      </c>
      <c r="AE59" s="296">
        <v>-14.503671452825174</v>
      </c>
    </row>
    <row r="60" spans="1:31" ht="49.5" customHeight="1">
      <c r="A60" s="652"/>
      <c r="B60" s="642"/>
      <c r="C60" s="642"/>
      <c r="D60" s="25" t="s">
        <v>20</v>
      </c>
      <c r="E60" s="15"/>
      <c r="F60" s="538" t="s">
        <v>22</v>
      </c>
      <c r="G60" s="539" t="s">
        <v>22</v>
      </c>
      <c r="H60" s="538" t="s">
        <v>22</v>
      </c>
      <c r="I60" s="540" t="s">
        <v>22</v>
      </c>
      <c r="J60" s="541" t="s">
        <v>22</v>
      </c>
      <c r="K60" s="539" t="s">
        <v>22</v>
      </c>
      <c r="L60" s="539" t="s">
        <v>22</v>
      </c>
      <c r="M60" s="542" t="s">
        <v>22</v>
      </c>
      <c r="O60" s="430">
        <v>14</v>
      </c>
      <c r="P60" s="295">
        <v>3.0308877773388594E-2</v>
      </c>
      <c r="Q60" s="451">
        <v>109.733</v>
      </c>
      <c r="R60" s="412">
        <v>0.1930740693576711</v>
      </c>
      <c r="S60" s="372">
        <v>-50</v>
      </c>
      <c r="T60" s="295">
        <v>-51.535364759406008</v>
      </c>
      <c r="U60" s="295">
        <v>172.46610716591351</v>
      </c>
      <c r="V60" s="296">
        <v>160.88055354206341</v>
      </c>
      <c r="X60" s="430">
        <v>78</v>
      </c>
      <c r="Y60" s="295">
        <v>2.2522695947454743</v>
      </c>
      <c r="Z60" s="451">
        <v>196.131</v>
      </c>
      <c r="AA60" s="412">
        <v>3.0949014166336029</v>
      </c>
      <c r="AB60" s="541" t="s">
        <v>211</v>
      </c>
      <c r="AC60" s="539" t="s">
        <v>211</v>
      </c>
      <c r="AD60" s="539" t="s">
        <v>211</v>
      </c>
      <c r="AE60" s="542" t="s">
        <v>211</v>
      </c>
    </row>
    <row r="61" spans="1:31" ht="49.5" customHeight="1">
      <c r="A61" s="652"/>
      <c r="B61" s="642"/>
      <c r="C61" s="642"/>
      <c r="D61" s="25"/>
      <c r="E61" s="16" t="s">
        <v>7</v>
      </c>
      <c r="F61" s="538" t="s">
        <v>22</v>
      </c>
      <c r="G61" s="539" t="s">
        <v>22</v>
      </c>
      <c r="H61" s="538" t="s">
        <v>22</v>
      </c>
      <c r="I61" s="540" t="s">
        <v>22</v>
      </c>
      <c r="J61" s="541" t="s">
        <v>22</v>
      </c>
      <c r="K61" s="539" t="s">
        <v>22</v>
      </c>
      <c r="L61" s="539" t="s">
        <v>22</v>
      </c>
      <c r="M61" s="542" t="s">
        <v>22</v>
      </c>
      <c r="O61" s="430">
        <v>13</v>
      </c>
      <c r="P61" s="295">
        <v>2.8143957932432268E-2</v>
      </c>
      <c r="Q61" s="451">
        <v>106.604</v>
      </c>
      <c r="R61" s="412">
        <v>0.18756862648250908</v>
      </c>
      <c r="S61" s="372">
        <v>-40.909090909090907</v>
      </c>
      <c r="T61" s="295">
        <v>-42.723612897479832</v>
      </c>
      <c r="U61" s="295">
        <v>247.40272436941927</v>
      </c>
      <c r="V61" s="296">
        <v>232.63078471748065</v>
      </c>
      <c r="X61" s="430">
        <v>19</v>
      </c>
      <c r="Y61" s="295">
        <v>0.54862977307902583</v>
      </c>
      <c r="Z61" s="451">
        <v>55.927</v>
      </c>
      <c r="AA61" s="412">
        <v>0.88251501051882419</v>
      </c>
      <c r="AB61" s="372">
        <v>216.66666666666663</v>
      </c>
      <c r="AC61" s="295">
        <v>212.10907722397201</v>
      </c>
      <c r="AD61" s="539" t="s">
        <v>211</v>
      </c>
      <c r="AE61" s="296">
        <v>489.29816574107997</v>
      </c>
    </row>
    <row r="62" spans="1:31" ht="49.5" customHeight="1">
      <c r="A62" s="652"/>
      <c r="B62" s="642"/>
      <c r="C62" s="642"/>
      <c r="D62" s="25"/>
      <c r="E62" s="16" t="s">
        <v>125</v>
      </c>
      <c r="F62" s="538" t="s">
        <v>22</v>
      </c>
      <c r="G62" s="539" t="s">
        <v>22</v>
      </c>
      <c r="H62" s="538" t="s">
        <v>22</v>
      </c>
      <c r="I62" s="540" t="s">
        <v>22</v>
      </c>
      <c r="J62" s="541" t="s">
        <v>22</v>
      </c>
      <c r="K62" s="539" t="s">
        <v>22</v>
      </c>
      <c r="L62" s="539" t="s">
        <v>22</v>
      </c>
      <c r="M62" s="542" t="s">
        <v>22</v>
      </c>
      <c r="O62" s="543" t="s">
        <v>22</v>
      </c>
      <c r="P62" s="539" t="s">
        <v>22</v>
      </c>
      <c r="Q62" s="538" t="s">
        <v>22</v>
      </c>
      <c r="R62" s="540" t="s">
        <v>22</v>
      </c>
      <c r="S62" s="541" t="s">
        <v>22</v>
      </c>
      <c r="T62" s="539" t="s">
        <v>22</v>
      </c>
      <c r="U62" s="539" t="s">
        <v>22</v>
      </c>
      <c r="V62" s="542" t="s">
        <v>22</v>
      </c>
      <c r="W62" s="544"/>
      <c r="X62" s="543" t="s">
        <v>22</v>
      </c>
      <c r="Y62" s="539" t="s">
        <v>22</v>
      </c>
      <c r="Z62" s="538" t="s">
        <v>22</v>
      </c>
      <c r="AA62" s="540" t="s">
        <v>22</v>
      </c>
      <c r="AB62" s="541" t="s">
        <v>22</v>
      </c>
      <c r="AC62" s="539" t="s">
        <v>22</v>
      </c>
      <c r="AD62" s="539" t="s">
        <v>22</v>
      </c>
      <c r="AE62" s="542" t="s">
        <v>22</v>
      </c>
    </row>
    <row r="63" spans="1:31" ht="49.5" customHeight="1">
      <c r="A63" s="652"/>
      <c r="B63" s="642"/>
      <c r="C63" s="642"/>
      <c r="D63" s="25"/>
      <c r="E63" s="16" t="s">
        <v>8</v>
      </c>
      <c r="F63" s="538" t="s">
        <v>22</v>
      </c>
      <c r="G63" s="539" t="s">
        <v>22</v>
      </c>
      <c r="H63" s="538" t="s">
        <v>22</v>
      </c>
      <c r="I63" s="540" t="s">
        <v>22</v>
      </c>
      <c r="J63" s="541" t="s">
        <v>22</v>
      </c>
      <c r="K63" s="539" t="s">
        <v>22</v>
      </c>
      <c r="L63" s="539" t="s">
        <v>22</v>
      </c>
      <c r="M63" s="542" t="s">
        <v>22</v>
      </c>
      <c r="O63" s="430">
        <v>1</v>
      </c>
      <c r="P63" s="295">
        <v>2.1649198409563284E-3</v>
      </c>
      <c r="Q63" s="451">
        <v>3.129</v>
      </c>
      <c r="R63" s="412">
        <v>5.5054428751620107E-3</v>
      </c>
      <c r="S63" s="372">
        <v>-83.333333333333343</v>
      </c>
      <c r="T63" s="295">
        <v>-83.845121586468665</v>
      </c>
      <c r="U63" s="295">
        <v>-67.365456821026285</v>
      </c>
      <c r="V63" s="296">
        <v>-68.753112900245043</v>
      </c>
      <c r="X63" s="430">
        <v>59</v>
      </c>
      <c r="Y63" s="295">
        <v>1.7036398216664488</v>
      </c>
      <c r="Z63" s="451">
        <v>140.20400000000001</v>
      </c>
      <c r="AA63" s="412">
        <v>2.2123864061147787</v>
      </c>
      <c r="AB63" s="541" t="s">
        <v>211</v>
      </c>
      <c r="AC63" s="539" t="s">
        <v>211</v>
      </c>
      <c r="AD63" s="539" t="s">
        <v>211</v>
      </c>
      <c r="AE63" s="542" t="s">
        <v>211</v>
      </c>
    </row>
    <row r="64" spans="1:31" ht="49.5" customHeight="1">
      <c r="A64" s="652"/>
      <c r="B64" s="642"/>
      <c r="C64" s="654"/>
      <c r="D64" s="6" t="s">
        <v>9</v>
      </c>
      <c r="E64" s="15"/>
      <c r="F64" s="451">
        <v>2114</v>
      </c>
      <c r="G64" s="295">
        <v>12.807083759175935</v>
      </c>
      <c r="H64" s="423" t="s">
        <v>22</v>
      </c>
      <c r="I64" s="406" t="s">
        <v>22</v>
      </c>
      <c r="J64" s="372">
        <v>8.7448559670781947</v>
      </c>
      <c r="K64" s="295">
        <v>4.9593218112859319</v>
      </c>
      <c r="L64" s="533" t="s">
        <v>206</v>
      </c>
      <c r="M64" s="534" t="s">
        <v>206</v>
      </c>
      <c r="O64" s="430">
        <v>11839</v>
      </c>
      <c r="P64" s="295">
        <v>25.630485997081969</v>
      </c>
      <c r="Q64" s="423" t="s">
        <v>22</v>
      </c>
      <c r="R64" s="406" t="s">
        <v>22</v>
      </c>
      <c r="S64" s="372">
        <v>0.32200660960934613</v>
      </c>
      <c r="T64" s="295">
        <v>-2.7586108612164679</v>
      </c>
      <c r="U64" s="533" t="s">
        <v>206</v>
      </c>
      <c r="V64" s="534" t="s">
        <v>206</v>
      </c>
      <c r="X64" s="430">
        <v>1624</v>
      </c>
      <c r="Y64" s="295">
        <v>46.893407972649364</v>
      </c>
      <c r="Z64" s="423" t="s">
        <v>22</v>
      </c>
      <c r="AA64" s="406" t="s">
        <v>22</v>
      </c>
      <c r="AB64" s="372">
        <v>0.74441687344912566</v>
      </c>
      <c r="AC64" s="295">
        <v>-0.7055358341914939</v>
      </c>
      <c r="AD64" s="533" t="s">
        <v>206</v>
      </c>
      <c r="AE64" s="534" t="s">
        <v>206</v>
      </c>
    </row>
    <row r="65" spans="1:62" ht="49.5" customHeight="1">
      <c r="A65" s="652"/>
      <c r="B65" s="642"/>
      <c r="C65" s="646" t="s">
        <v>10</v>
      </c>
      <c r="D65" s="6" t="s">
        <v>6</v>
      </c>
      <c r="E65" s="15"/>
      <c r="F65" s="451">
        <v>8</v>
      </c>
      <c r="G65" s="295">
        <v>4.8465785275973262E-2</v>
      </c>
      <c r="H65" s="423" t="s">
        <v>22</v>
      </c>
      <c r="I65" s="406" t="s">
        <v>22</v>
      </c>
      <c r="J65" s="372">
        <v>-20</v>
      </c>
      <c r="K65" s="295">
        <v>-22.784892487742724</v>
      </c>
      <c r="L65" s="533" t="s">
        <v>206</v>
      </c>
      <c r="M65" s="534" t="s">
        <v>206</v>
      </c>
      <c r="O65" s="430">
        <v>10</v>
      </c>
      <c r="P65" s="295">
        <v>2.1649198409563284E-2</v>
      </c>
      <c r="Q65" s="423" t="s">
        <v>22</v>
      </c>
      <c r="R65" s="406" t="s">
        <v>22</v>
      </c>
      <c r="S65" s="372">
        <v>-58.333333333333329</v>
      </c>
      <c r="T65" s="295">
        <v>-59.612803966171668</v>
      </c>
      <c r="U65" s="533" t="s">
        <v>206</v>
      </c>
      <c r="V65" s="534" t="s">
        <v>206</v>
      </c>
      <c r="X65" s="430">
        <v>3</v>
      </c>
      <c r="Y65" s="295">
        <v>8.6625753644056697E-2</v>
      </c>
      <c r="Z65" s="423" t="s">
        <v>22</v>
      </c>
      <c r="AA65" s="406" t="s">
        <v>22</v>
      </c>
      <c r="AB65" s="541" t="s">
        <v>22</v>
      </c>
      <c r="AC65" s="539" t="s">
        <v>22</v>
      </c>
      <c r="AD65" s="533" t="s">
        <v>206</v>
      </c>
      <c r="AE65" s="534" t="s">
        <v>206</v>
      </c>
    </row>
    <row r="66" spans="1:62" ht="49.5" customHeight="1">
      <c r="A66" s="652"/>
      <c r="B66" s="642"/>
      <c r="C66" s="642"/>
      <c r="D66" s="6" t="s">
        <v>3</v>
      </c>
      <c r="E66" s="15"/>
      <c r="F66" s="451">
        <v>7</v>
      </c>
      <c r="G66" s="295">
        <v>4.2407562116476609E-2</v>
      </c>
      <c r="H66" s="382">
        <v>-0.98099999999999998</v>
      </c>
      <c r="I66" s="412">
        <v>-4.9470734098583345E-3</v>
      </c>
      <c r="J66" s="372">
        <v>-75.862068965517238</v>
      </c>
      <c r="K66" s="295">
        <v>-76.70233825061203</v>
      </c>
      <c r="L66" s="295">
        <v>-3.8235294117647101</v>
      </c>
      <c r="M66" s="296">
        <v>-8.5008420611302711</v>
      </c>
      <c r="O66" s="430">
        <v>13</v>
      </c>
      <c r="P66" s="295">
        <v>2.8143957932432268E-2</v>
      </c>
      <c r="Q66" s="382">
        <v>-1.397</v>
      </c>
      <c r="R66" s="412">
        <v>-2.4580069340368583E-3</v>
      </c>
      <c r="S66" s="372">
        <v>-45.833333333333336</v>
      </c>
      <c r="T66" s="295">
        <v>-47.496645156023177</v>
      </c>
      <c r="U66" s="295">
        <v>-99.109533158257051</v>
      </c>
      <c r="V66" s="296">
        <v>-99.147396771653163</v>
      </c>
      <c r="X66" s="430">
        <v>4</v>
      </c>
      <c r="Y66" s="295">
        <v>0.11550100485874228</v>
      </c>
      <c r="Z66" s="382">
        <v>-0.91100000000000003</v>
      </c>
      <c r="AA66" s="412">
        <v>-1.437536743581184E-2</v>
      </c>
      <c r="AB66" s="372">
        <v>33.333333333333314</v>
      </c>
      <c r="AC66" s="295">
        <v>31.414348304830298</v>
      </c>
      <c r="AD66" s="295">
        <v>184.6875</v>
      </c>
      <c r="AE66" s="296">
        <v>179.36472476314117</v>
      </c>
    </row>
    <row r="67" spans="1:62" ht="49.5" customHeight="1" thickBot="1">
      <c r="A67" s="652"/>
      <c r="B67" s="643"/>
      <c r="C67" s="643"/>
      <c r="D67" s="26" t="s">
        <v>9</v>
      </c>
      <c r="E67" s="18"/>
      <c r="F67" s="452">
        <v>15</v>
      </c>
      <c r="G67" s="385">
        <v>9.0873347392449857E-2</v>
      </c>
      <c r="H67" s="424" t="s">
        <v>22</v>
      </c>
      <c r="I67" s="407" t="s">
        <v>22</v>
      </c>
      <c r="J67" s="373">
        <v>-61.538461538461533</v>
      </c>
      <c r="K67" s="380">
        <v>-62.87735215756863</v>
      </c>
      <c r="L67" s="535" t="s">
        <v>206</v>
      </c>
      <c r="M67" s="536" t="s">
        <v>206</v>
      </c>
      <c r="O67" s="436">
        <v>23</v>
      </c>
      <c r="P67" s="385">
        <v>4.9793156341995548E-2</v>
      </c>
      <c r="Q67" s="424" t="s">
        <v>22</v>
      </c>
      <c r="R67" s="407" t="s">
        <v>22</v>
      </c>
      <c r="S67" s="373">
        <v>-52.083333333333329</v>
      </c>
      <c r="T67" s="380">
        <v>-53.55472456109743</v>
      </c>
      <c r="U67" s="535" t="s">
        <v>206</v>
      </c>
      <c r="V67" s="536" t="s">
        <v>206</v>
      </c>
      <c r="X67" s="436">
        <v>7</v>
      </c>
      <c r="Y67" s="385">
        <v>0.20212675850279899</v>
      </c>
      <c r="Z67" s="424" t="s">
        <v>22</v>
      </c>
      <c r="AA67" s="407" t="s">
        <v>22</v>
      </c>
      <c r="AB67" s="373">
        <v>133.33333333333334</v>
      </c>
      <c r="AC67" s="380">
        <v>129.97510953345301</v>
      </c>
      <c r="AD67" s="535" t="s">
        <v>206</v>
      </c>
      <c r="AE67" s="536" t="s">
        <v>206</v>
      </c>
    </row>
    <row r="68" spans="1:62" ht="49.5" customHeight="1">
      <c r="A68" s="652"/>
      <c r="B68" s="655" t="s">
        <v>24</v>
      </c>
      <c r="C68" s="7" t="s">
        <v>11</v>
      </c>
      <c r="D68" s="21"/>
      <c r="E68" s="14"/>
      <c r="F68" s="441">
        <v>2507</v>
      </c>
      <c r="G68" s="442">
        <v>15.883031954861018</v>
      </c>
      <c r="H68" s="443">
        <v>3140.9229999999998</v>
      </c>
      <c r="I68" s="444">
        <v>16.627054882600021</v>
      </c>
      <c r="J68" s="372">
        <v>1.0887096774193594</v>
      </c>
      <c r="K68" s="295">
        <v>-0.80169134762756755</v>
      </c>
      <c r="L68" s="295">
        <v>-9.6761865104504636</v>
      </c>
      <c r="M68" s="389">
        <v>-12.74888784390474</v>
      </c>
      <c r="O68" s="460">
        <v>5116</v>
      </c>
      <c r="P68" s="442">
        <v>11.50531378629397</v>
      </c>
      <c r="Q68" s="443">
        <v>6716.6769999999997</v>
      </c>
      <c r="R68" s="444">
        <v>12.362784166470322</v>
      </c>
      <c r="S68" s="372">
        <v>19.448984356759283</v>
      </c>
      <c r="T68" s="295">
        <v>17.199605521342278</v>
      </c>
      <c r="U68" s="295">
        <v>21.908636182052433</v>
      </c>
      <c r="V68" s="389">
        <v>18.135531944907356</v>
      </c>
      <c r="X68" s="460">
        <v>5151</v>
      </c>
      <c r="Y68" s="442">
        <v>152.21316343929055</v>
      </c>
      <c r="Z68" s="443">
        <v>9793.5580000000009</v>
      </c>
      <c r="AA68" s="444">
        <v>161.77125376582782</v>
      </c>
      <c r="AB68" s="372">
        <v>0.52693208430913785</v>
      </c>
      <c r="AC68" s="295">
        <v>-1.4969326356594337</v>
      </c>
      <c r="AD68" s="295">
        <v>0.5883564903781604</v>
      </c>
      <c r="AE68" s="389">
        <v>-2.2093487604081758</v>
      </c>
    </row>
    <row r="69" spans="1:62" ht="49.5" customHeight="1">
      <c r="A69" s="652"/>
      <c r="B69" s="642"/>
      <c r="C69" s="2" t="s">
        <v>21</v>
      </c>
      <c r="D69" s="6"/>
      <c r="E69" s="15"/>
      <c r="F69" s="441">
        <v>235</v>
      </c>
      <c r="G69" s="442">
        <v>1.488836262222712</v>
      </c>
      <c r="H69" s="443">
        <v>269.38099999999997</v>
      </c>
      <c r="I69" s="444">
        <v>1.4260179798516792</v>
      </c>
      <c r="J69" s="372">
        <v>-0.84388185654007941</v>
      </c>
      <c r="K69" s="295">
        <v>-2.6981426140096261</v>
      </c>
      <c r="L69" s="295">
        <v>-31.708399141097772</v>
      </c>
      <c r="M69" s="296">
        <v>-34.031592603773632</v>
      </c>
      <c r="O69" s="460">
        <v>799</v>
      </c>
      <c r="P69" s="442">
        <v>1.7968619459047852</v>
      </c>
      <c r="Q69" s="443">
        <v>1086.1980000000001</v>
      </c>
      <c r="R69" s="444">
        <v>1.9992671131947737</v>
      </c>
      <c r="S69" s="372">
        <v>-7.9493087557603701</v>
      </c>
      <c r="T69" s="295">
        <v>-9.6827423030216977</v>
      </c>
      <c r="U69" s="295">
        <v>-7.4731222639908452</v>
      </c>
      <c r="V69" s="296">
        <v>-10.336853377463356</v>
      </c>
      <c r="X69" s="460">
        <v>207</v>
      </c>
      <c r="Y69" s="442">
        <v>6.1168947450850606</v>
      </c>
      <c r="Z69" s="443">
        <v>530.13</v>
      </c>
      <c r="AA69" s="444">
        <v>8.7567556917392331</v>
      </c>
      <c r="AB69" s="372">
        <v>-26.855123674911667</v>
      </c>
      <c r="AC69" s="295">
        <v>-28.32771745223549</v>
      </c>
      <c r="AD69" s="295">
        <v>-5.7627082488961037</v>
      </c>
      <c r="AE69" s="296">
        <v>-8.3837687289643412</v>
      </c>
    </row>
    <row r="70" spans="1:62" ht="49.5" customHeight="1" thickBot="1">
      <c r="A70" s="653"/>
      <c r="B70" s="643"/>
      <c r="C70" s="17" t="s">
        <v>12</v>
      </c>
      <c r="D70" s="26"/>
      <c r="E70" s="18"/>
      <c r="F70" s="455">
        <v>1060</v>
      </c>
      <c r="G70" s="456">
        <v>6.7156018636428714</v>
      </c>
      <c r="H70" s="453">
        <v>2096.4810000000002</v>
      </c>
      <c r="I70" s="454">
        <v>11.098108628364395</v>
      </c>
      <c r="J70" s="373">
        <v>-1.119402985074629</v>
      </c>
      <c r="K70" s="295">
        <v>-2.9685113825480158</v>
      </c>
      <c r="L70" s="295">
        <v>32.619591187628231</v>
      </c>
      <c r="M70" s="386">
        <v>28.108041254768807</v>
      </c>
      <c r="O70" s="462">
        <v>3209</v>
      </c>
      <c r="P70" s="456">
        <v>7.2166833346789181</v>
      </c>
      <c r="Q70" s="453">
        <v>4861.3109999999997</v>
      </c>
      <c r="R70" s="454">
        <v>8.9477785903785474</v>
      </c>
      <c r="S70" s="373">
        <v>-6.0046865846514379</v>
      </c>
      <c r="T70" s="295">
        <v>-7.7747398819937814</v>
      </c>
      <c r="U70" s="295">
        <v>-3.3952768260671888</v>
      </c>
      <c r="V70" s="386">
        <v>-6.3852183244813574</v>
      </c>
      <c r="X70" s="462">
        <v>654</v>
      </c>
      <c r="Y70" s="456">
        <v>19.325841368529609</v>
      </c>
      <c r="Z70" s="453">
        <v>1498.66</v>
      </c>
      <c r="AA70" s="454">
        <v>24.75505910810918</v>
      </c>
      <c r="AB70" s="373">
        <v>54.976303317535525</v>
      </c>
      <c r="AC70" s="295">
        <v>51.856233240668416</v>
      </c>
      <c r="AD70" s="295">
        <v>49.05009975394691</v>
      </c>
      <c r="AE70" s="386">
        <v>44.904508144129437</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6097.8159999999998</v>
      </c>
      <c r="I72" s="407" t="s">
        <v>22</v>
      </c>
      <c r="J72" s="537" t="s">
        <v>206</v>
      </c>
      <c r="K72" s="535" t="s">
        <v>206</v>
      </c>
      <c r="L72" s="387">
        <v>-9.8675603992830929E-2</v>
      </c>
      <c r="M72" s="536" t="s">
        <v>206</v>
      </c>
      <c r="O72" s="428" t="s">
        <v>22</v>
      </c>
      <c r="P72" s="180" t="s">
        <v>22</v>
      </c>
      <c r="Q72" s="459">
        <v>15147.025</v>
      </c>
      <c r="R72" s="407" t="s">
        <v>22</v>
      </c>
      <c r="S72" s="537" t="s">
        <v>206</v>
      </c>
      <c r="T72" s="535" t="s">
        <v>206</v>
      </c>
      <c r="U72" s="387">
        <v>7.9936100856040611</v>
      </c>
      <c r="V72" s="536" t="s">
        <v>206</v>
      </c>
      <c r="X72" s="428" t="s">
        <v>22</v>
      </c>
      <c r="Y72" s="180" t="s">
        <v>22</v>
      </c>
      <c r="Z72" s="459">
        <v>12397.7</v>
      </c>
      <c r="AA72" s="407" t="s">
        <v>22</v>
      </c>
      <c r="AB72" s="537" t="s">
        <v>206</v>
      </c>
      <c r="AC72" s="535" t="s">
        <v>206</v>
      </c>
      <c r="AD72" s="387">
        <v>6.1322612214596859</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208</v>
      </c>
    </row>
    <row r="4" spans="1:49" s="53" customFormat="1" ht="36.75" customHeight="1" thickBot="1">
      <c r="A4" s="697"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7" t="s">
        <v>207</v>
      </c>
    </row>
    <row r="5" spans="1:49" s="53" customFormat="1" ht="36.75" customHeight="1" thickBot="1">
      <c r="A5" s="698"/>
      <c r="B5" s="719" t="s">
        <v>85</v>
      </c>
      <c r="C5" s="731" t="s">
        <v>86</v>
      </c>
      <c r="D5" s="732"/>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8"/>
    </row>
    <row r="6" spans="1:49" s="53" customFormat="1" ht="36.75" customHeight="1" thickBot="1">
      <c r="A6" s="698"/>
      <c r="B6" s="720"/>
      <c r="C6" s="733"/>
      <c r="D6" s="734"/>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8"/>
    </row>
    <row r="7" spans="1:49" s="53" customFormat="1" ht="36.75" customHeight="1">
      <c r="A7" s="698"/>
      <c r="B7" s="720"/>
      <c r="C7" s="733"/>
      <c r="D7" s="734"/>
      <c r="E7" s="727" t="s">
        <v>97</v>
      </c>
      <c r="F7" s="727"/>
      <c r="G7" s="727" t="s">
        <v>124</v>
      </c>
      <c r="H7" s="727"/>
      <c r="I7" s="727" t="s">
        <v>98</v>
      </c>
      <c r="J7" s="729"/>
      <c r="K7" s="700" t="s">
        <v>91</v>
      </c>
      <c r="L7" s="705"/>
      <c r="M7" s="468"/>
      <c r="N7" s="468"/>
      <c r="O7" s="468"/>
      <c r="P7" s="468"/>
      <c r="Q7" s="468"/>
      <c r="R7" s="471"/>
      <c r="S7" s="722" t="s">
        <v>86</v>
      </c>
      <c r="T7" s="723"/>
      <c r="U7" s="251"/>
      <c r="V7" s="252"/>
      <c r="W7" s="252"/>
      <c r="X7" s="252"/>
      <c r="Y7" s="251"/>
      <c r="Z7" s="59"/>
      <c r="AA7" s="722" t="s">
        <v>92</v>
      </c>
      <c r="AB7" s="723"/>
      <c r="AC7" s="468"/>
      <c r="AD7" s="468"/>
      <c r="AE7" s="468"/>
      <c r="AF7" s="468"/>
      <c r="AG7" s="468"/>
      <c r="AH7" s="468"/>
      <c r="AI7" s="710" t="s">
        <v>93</v>
      </c>
      <c r="AJ7" s="711"/>
      <c r="AK7" s="700" t="s">
        <v>91</v>
      </c>
      <c r="AL7" s="701"/>
      <c r="AM7" s="704" t="s">
        <v>86</v>
      </c>
      <c r="AN7" s="705"/>
      <c r="AO7" s="700" t="s">
        <v>93</v>
      </c>
      <c r="AP7" s="708"/>
      <c r="AQ7" s="60" t="s">
        <v>94</v>
      </c>
      <c r="AR7" s="61"/>
      <c r="AS7" s="60" t="s">
        <v>95</v>
      </c>
      <c r="AT7" s="61"/>
      <c r="AU7" s="60" t="s">
        <v>96</v>
      </c>
      <c r="AV7" s="61"/>
      <c r="AW7" s="698"/>
    </row>
    <row r="8" spans="1:49" s="53" customFormat="1" ht="36.75" customHeight="1" thickBot="1">
      <c r="A8" s="699"/>
      <c r="B8" s="721"/>
      <c r="C8" s="735"/>
      <c r="D8" s="736"/>
      <c r="E8" s="728"/>
      <c r="F8" s="728"/>
      <c r="G8" s="728"/>
      <c r="H8" s="728"/>
      <c r="I8" s="728"/>
      <c r="J8" s="730"/>
      <c r="K8" s="702"/>
      <c r="L8" s="703"/>
      <c r="M8" s="714" t="s">
        <v>138</v>
      </c>
      <c r="N8" s="714"/>
      <c r="O8" s="714" t="s">
        <v>124</v>
      </c>
      <c r="P8" s="714"/>
      <c r="Q8" s="714" t="s">
        <v>98</v>
      </c>
      <c r="R8" s="714"/>
      <c r="S8" s="724"/>
      <c r="T8" s="726"/>
      <c r="U8" s="715" t="s">
        <v>97</v>
      </c>
      <c r="V8" s="716"/>
      <c r="W8" s="717" t="s">
        <v>124</v>
      </c>
      <c r="X8" s="718"/>
      <c r="Y8" s="62" t="s">
        <v>98</v>
      </c>
      <c r="Z8" s="63"/>
      <c r="AA8" s="724"/>
      <c r="AB8" s="725"/>
      <c r="AC8" s="714" t="s">
        <v>138</v>
      </c>
      <c r="AD8" s="714"/>
      <c r="AE8" s="714" t="s">
        <v>124</v>
      </c>
      <c r="AF8" s="714"/>
      <c r="AG8" s="714" t="s">
        <v>98</v>
      </c>
      <c r="AH8" s="714"/>
      <c r="AI8" s="712"/>
      <c r="AJ8" s="713"/>
      <c r="AK8" s="702"/>
      <c r="AL8" s="703"/>
      <c r="AM8" s="706"/>
      <c r="AN8" s="707"/>
      <c r="AO8" s="702"/>
      <c r="AP8" s="709"/>
      <c r="AQ8" s="469"/>
      <c r="AR8" s="470"/>
      <c r="AS8" s="469"/>
      <c r="AT8" s="470"/>
      <c r="AU8" s="469"/>
      <c r="AV8" s="470"/>
      <c r="AW8" s="699"/>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14263523</v>
      </c>
      <c r="C10" s="71">
        <v>34570</v>
      </c>
      <c r="D10" s="490">
        <v>24.236648968140621</v>
      </c>
      <c r="E10" s="229">
        <v>28029</v>
      </c>
      <c r="F10" s="490">
        <v>19.650825395661364</v>
      </c>
      <c r="G10" s="229">
        <v>685</v>
      </c>
      <c r="H10" s="490">
        <v>0.48024600934846184</v>
      </c>
      <c r="I10" s="229">
        <v>5856</v>
      </c>
      <c r="J10" s="491">
        <v>4.105577563130792</v>
      </c>
      <c r="K10" s="228">
        <v>17403</v>
      </c>
      <c r="L10" s="326">
        <v>11.668358734010901</v>
      </c>
      <c r="M10" s="352">
        <v>9820</v>
      </c>
      <c r="N10" s="326">
        <v>6.584110944549046</v>
      </c>
      <c r="O10" s="352">
        <v>264</v>
      </c>
      <c r="P10" s="326">
        <v>0.17700664861109452</v>
      </c>
      <c r="Q10" s="352">
        <v>7319</v>
      </c>
      <c r="R10" s="326">
        <v>4.9072411408507612</v>
      </c>
      <c r="S10" s="73">
        <v>8045</v>
      </c>
      <c r="T10" s="326">
        <v>5.3940094245312711</v>
      </c>
      <c r="U10" s="74">
        <v>2913</v>
      </c>
      <c r="V10" s="326">
        <v>1.9531074522883272</v>
      </c>
      <c r="W10" s="352">
        <v>174</v>
      </c>
      <c r="X10" s="326">
        <v>0.11666347294822141</v>
      </c>
      <c r="Y10" s="72">
        <v>4958</v>
      </c>
      <c r="Z10" s="326">
        <v>3.3242384992947223</v>
      </c>
      <c r="AA10" s="75">
        <v>122</v>
      </c>
      <c r="AB10" s="326">
        <v>8.1798527009672481E-2</v>
      </c>
      <c r="AC10" s="229">
        <v>44</v>
      </c>
      <c r="AD10" s="326">
        <v>2.950110810184909E-2</v>
      </c>
      <c r="AE10" s="229">
        <v>0</v>
      </c>
      <c r="AF10" s="326">
        <v>0</v>
      </c>
      <c r="AG10" s="229">
        <v>78</v>
      </c>
      <c r="AH10" s="326">
        <v>5.2297418907823384E-2</v>
      </c>
      <c r="AI10" s="70">
        <v>25570</v>
      </c>
      <c r="AJ10" s="319">
        <v>17.144166685551845</v>
      </c>
      <c r="AK10" s="495">
        <v>61</v>
      </c>
      <c r="AL10" s="326">
        <v>4.089926350483624E-2</v>
      </c>
      <c r="AM10" s="74">
        <v>62</v>
      </c>
      <c r="AN10" s="326">
        <v>4.1569743234423716E-2</v>
      </c>
      <c r="AO10" s="70">
        <v>123</v>
      </c>
      <c r="AP10" s="326">
        <v>8.2469006739259956E-2</v>
      </c>
      <c r="AQ10" s="70">
        <v>27398</v>
      </c>
      <c r="AR10" s="491">
        <v>19.208438195808988</v>
      </c>
      <c r="AS10" s="74">
        <v>2516</v>
      </c>
      <c r="AT10" s="490">
        <v>1.7639400868915764</v>
      </c>
      <c r="AU10" s="70">
        <v>11258</v>
      </c>
      <c r="AV10" s="490">
        <v>7.8928606908685879</v>
      </c>
      <c r="AW10" s="466" t="s">
        <v>99</v>
      </c>
    </row>
    <row r="11" spans="1:49" s="82" customFormat="1" ht="36.75" customHeight="1">
      <c r="A11" s="77" t="s">
        <v>100</v>
      </c>
      <c r="B11" s="487">
        <v>484167</v>
      </c>
      <c r="C11" s="79">
        <v>1223</v>
      </c>
      <c r="D11" s="327">
        <v>25.259879339153638</v>
      </c>
      <c r="E11" s="230">
        <v>952</v>
      </c>
      <c r="F11" s="327">
        <v>19.662637065310111</v>
      </c>
      <c r="G11" s="230">
        <v>38</v>
      </c>
      <c r="H11" s="327">
        <v>0.78485316016994144</v>
      </c>
      <c r="I11" s="230">
        <v>233</v>
      </c>
      <c r="J11" s="323">
        <v>4.8123891136735883</v>
      </c>
      <c r="K11" s="492">
        <v>572</v>
      </c>
      <c r="L11" s="327">
        <v>11.047987927047226</v>
      </c>
      <c r="M11" s="353">
        <v>348</v>
      </c>
      <c r="N11" s="327">
        <v>6.7215031444273325</v>
      </c>
      <c r="O11" s="353">
        <v>4</v>
      </c>
      <c r="P11" s="327">
        <v>7.7258656832498093E-2</v>
      </c>
      <c r="Q11" s="353">
        <v>220</v>
      </c>
      <c r="R11" s="327">
        <v>4.2492261257873949</v>
      </c>
      <c r="S11" s="230">
        <v>355</v>
      </c>
      <c r="T11" s="327">
        <v>6.8567057938842044</v>
      </c>
      <c r="U11" s="81">
        <v>144</v>
      </c>
      <c r="V11" s="327">
        <v>2.781311645969931</v>
      </c>
      <c r="W11" s="353">
        <v>7</v>
      </c>
      <c r="X11" s="327">
        <v>0.13520264945687163</v>
      </c>
      <c r="Y11" s="353">
        <v>204</v>
      </c>
      <c r="Z11" s="327">
        <v>3.940191498457402</v>
      </c>
      <c r="AA11" s="81">
        <v>6</v>
      </c>
      <c r="AB11" s="327">
        <v>0.11588798524874712</v>
      </c>
      <c r="AC11" s="230">
        <v>6</v>
      </c>
      <c r="AD11" s="327">
        <v>0.11588798524874712</v>
      </c>
      <c r="AE11" s="230">
        <v>0</v>
      </c>
      <c r="AF11" s="327">
        <v>0</v>
      </c>
      <c r="AG11" s="230">
        <v>0</v>
      </c>
      <c r="AH11" s="327">
        <v>0</v>
      </c>
      <c r="AI11" s="78">
        <v>933</v>
      </c>
      <c r="AJ11" s="320">
        <v>18.020581706180177</v>
      </c>
      <c r="AK11" s="492">
        <v>3</v>
      </c>
      <c r="AL11" s="327">
        <v>5.794399262437356E-2</v>
      </c>
      <c r="AM11" s="80">
        <v>3</v>
      </c>
      <c r="AN11" s="327">
        <v>5.794399262437356E-2</v>
      </c>
      <c r="AO11" s="79">
        <v>6</v>
      </c>
      <c r="AP11" s="327">
        <v>0.11588798524874712</v>
      </c>
      <c r="AQ11" s="78">
        <v>1099</v>
      </c>
      <c r="AR11" s="323">
        <v>22.698779553335935</v>
      </c>
      <c r="AS11" s="80">
        <v>53</v>
      </c>
      <c r="AT11" s="327">
        <v>1.0946636181317604</v>
      </c>
      <c r="AU11" s="79">
        <v>446</v>
      </c>
      <c r="AV11" s="327">
        <v>9.2116976167314171</v>
      </c>
      <c r="AW11" s="77" t="s">
        <v>100</v>
      </c>
    </row>
    <row r="12" spans="1:49" s="82" customFormat="1" ht="36.75" customHeight="1">
      <c r="A12" s="83" t="s">
        <v>37</v>
      </c>
      <c r="B12" s="488">
        <v>100857</v>
      </c>
      <c r="C12" s="85">
        <v>217</v>
      </c>
      <c r="D12" s="328">
        <v>21.515611211913896</v>
      </c>
      <c r="E12" s="231">
        <v>174</v>
      </c>
      <c r="F12" s="328">
        <v>17.252149082364138</v>
      </c>
      <c r="G12" s="231">
        <v>13</v>
      </c>
      <c r="H12" s="328">
        <v>1.2889536670731829</v>
      </c>
      <c r="I12" s="231">
        <v>30</v>
      </c>
      <c r="J12" s="324">
        <v>2.9745084624765754</v>
      </c>
      <c r="K12" s="493">
        <v>206</v>
      </c>
      <c r="L12" s="328">
        <v>18.419664332913083</v>
      </c>
      <c r="M12" s="354">
        <v>107</v>
      </c>
      <c r="N12" s="328">
        <v>9.5674955515616489</v>
      </c>
      <c r="O12" s="354">
        <v>6</v>
      </c>
      <c r="P12" s="328">
        <v>0.53649507765766258</v>
      </c>
      <c r="Q12" s="354">
        <v>93</v>
      </c>
      <c r="R12" s="328">
        <v>8.3156737036937702</v>
      </c>
      <c r="S12" s="231">
        <v>116</v>
      </c>
      <c r="T12" s="328">
        <v>10.372238168048142</v>
      </c>
      <c r="U12" s="87">
        <v>47</v>
      </c>
      <c r="V12" s="328">
        <v>4.2025447749850233</v>
      </c>
      <c r="W12" s="354">
        <v>4</v>
      </c>
      <c r="X12" s="328">
        <v>0.35766338510510837</v>
      </c>
      <c r="Y12" s="354">
        <v>65</v>
      </c>
      <c r="Z12" s="328">
        <v>5.8120300079580112</v>
      </c>
      <c r="AA12" s="87">
        <v>0</v>
      </c>
      <c r="AB12" s="328">
        <v>0</v>
      </c>
      <c r="AC12" s="231">
        <v>0</v>
      </c>
      <c r="AD12" s="328">
        <v>0</v>
      </c>
      <c r="AE12" s="231">
        <v>0</v>
      </c>
      <c r="AF12" s="328">
        <v>0</v>
      </c>
      <c r="AG12" s="231">
        <v>0</v>
      </c>
      <c r="AH12" s="328">
        <v>0</v>
      </c>
      <c r="AI12" s="84">
        <v>322</v>
      </c>
      <c r="AJ12" s="321">
        <v>28.791902500961225</v>
      </c>
      <c r="AK12" s="493">
        <v>2</v>
      </c>
      <c r="AL12" s="328">
        <v>0.17883169255255418</v>
      </c>
      <c r="AM12" s="86">
        <v>2</v>
      </c>
      <c r="AN12" s="328">
        <v>0.17883169255255418</v>
      </c>
      <c r="AO12" s="85">
        <v>4</v>
      </c>
      <c r="AP12" s="328">
        <v>0.35766338510510837</v>
      </c>
      <c r="AQ12" s="84">
        <v>165</v>
      </c>
      <c r="AR12" s="324">
        <v>16.359796543621165</v>
      </c>
      <c r="AS12" s="86">
        <v>10</v>
      </c>
      <c r="AT12" s="328">
        <v>0.99150282082552532</v>
      </c>
      <c r="AU12" s="85">
        <v>173</v>
      </c>
      <c r="AV12" s="328">
        <v>17.152998800281587</v>
      </c>
      <c r="AW12" s="83" t="s">
        <v>101</v>
      </c>
    </row>
    <row r="13" spans="1:49" s="82" customFormat="1" ht="36.75" customHeight="1">
      <c r="A13" s="83" t="s">
        <v>38</v>
      </c>
      <c r="B13" s="488">
        <v>95343</v>
      </c>
      <c r="C13" s="85">
        <v>287</v>
      </c>
      <c r="D13" s="328">
        <v>30.101842820133623</v>
      </c>
      <c r="E13" s="231">
        <v>252</v>
      </c>
      <c r="F13" s="328">
        <v>26.430886378653913</v>
      </c>
      <c r="G13" s="231">
        <v>7</v>
      </c>
      <c r="H13" s="328">
        <v>0.73419128829594205</v>
      </c>
      <c r="I13" s="231">
        <v>28</v>
      </c>
      <c r="J13" s="324">
        <v>2.9367651531837682</v>
      </c>
      <c r="K13" s="493">
        <v>118</v>
      </c>
      <c r="L13" s="328">
        <v>11.92609861603353</v>
      </c>
      <c r="M13" s="354">
        <v>66</v>
      </c>
      <c r="N13" s="328">
        <v>6.6705297343916348</v>
      </c>
      <c r="O13" s="354">
        <v>0</v>
      </c>
      <c r="P13" s="328">
        <v>0</v>
      </c>
      <c r="Q13" s="354">
        <v>52</v>
      </c>
      <c r="R13" s="328">
        <v>5.255568881641894</v>
      </c>
      <c r="S13" s="231">
        <v>31</v>
      </c>
      <c r="T13" s="328">
        <v>3.1331276025172832</v>
      </c>
      <c r="U13" s="87">
        <v>11</v>
      </c>
      <c r="V13" s="328">
        <v>1.1117549557319391</v>
      </c>
      <c r="W13" s="354">
        <v>0</v>
      </c>
      <c r="X13" s="328">
        <v>0</v>
      </c>
      <c r="Y13" s="354">
        <v>20</v>
      </c>
      <c r="Z13" s="328">
        <v>2.0213726467853439</v>
      </c>
      <c r="AA13" s="87">
        <v>0</v>
      </c>
      <c r="AB13" s="328">
        <v>0</v>
      </c>
      <c r="AC13" s="231">
        <v>0</v>
      </c>
      <c r="AD13" s="328">
        <v>0</v>
      </c>
      <c r="AE13" s="231">
        <v>0</v>
      </c>
      <c r="AF13" s="328">
        <v>0</v>
      </c>
      <c r="AG13" s="231">
        <v>0</v>
      </c>
      <c r="AH13" s="328">
        <v>0</v>
      </c>
      <c r="AI13" s="84">
        <v>149</v>
      </c>
      <c r="AJ13" s="321">
        <v>15.059226218550812</v>
      </c>
      <c r="AK13" s="493">
        <v>0</v>
      </c>
      <c r="AL13" s="328">
        <v>0</v>
      </c>
      <c r="AM13" s="86">
        <v>0</v>
      </c>
      <c r="AN13" s="328">
        <v>0</v>
      </c>
      <c r="AO13" s="85">
        <v>0</v>
      </c>
      <c r="AP13" s="328">
        <v>0</v>
      </c>
      <c r="AQ13" s="84">
        <v>142</v>
      </c>
      <c r="AR13" s="324">
        <v>14.893594705431966</v>
      </c>
      <c r="AS13" s="86">
        <v>16</v>
      </c>
      <c r="AT13" s="328">
        <v>1.6781515161050105</v>
      </c>
      <c r="AU13" s="85">
        <v>46</v>
      </c>
      <c r="AV13" s="328">
        <v>4.8246856088019046</v>
      </c>
      <c r="AW13" s="83" t="s">
        <v>38</v>
      </c>
    </row>
    <row r="14" spans="1:49" s="82" customFormat="1" ht="36.75" customHeight="1">
      <c r="A14" s="83" t="s">
        <v>39</v>
      </c>
      <c r="B14" s="488">
        <v>241309</v>
      </c>
      <c r="C14" s="85">
        <v>333</v>
      </c>
      <c r="D14" s="328">
        <v>13.799733951075178</v>
      </c>
      <c r="E14" s="231">
        <v>274</v>
      </c>
      <c r="F14" s="328">
        <v>11.354736043827623</v>
      </c>
      <c r="G14" s="231">
        <v>1</v>
      </c>
      <c r="H14" s="328">
        <v>4.1440642495721249E-2</v>
      </c>
      <c r="I14" s="231">
        <v>58</v>
      </c>
      <c r="J14" s="324">
        <v>2.4035572647518326</v>
      </c>
      <c r="K14" s="493">
        <v>320</v>
      </c>
      <c r="L14" s="328">
        <v>12.864976709031749</v>
      </c>
      <c r="M14" s="354">
        <v>173</v>
      </c>
      <c r="N14" s="328">
        <v>6.9551280333202898</v>
      </c>
      <c r="O14" s="354">
        <v>4</v>
      </c>
      <c r="P14" s="328">
        <v>0.16081220886289688</v>
      </c>
      <c r="Q14" s="354">
        <v>143</v>
      </c>
      <c r="R14" s="328">
        <v>5.7490364668485627</v>
      </c>
      <c r="S14" s="231">
        <v>120</v>
      </c>
      <c r="T14" s="328">
        <v>4.8243662658869058</v>
      </c>
      <c r="U14" s="87">
        <v>39</v>
      </c>
      <c r="V14" s="328">
        <v>1.5679190364132443</v>
      </c>
      <c r="W14" s="354">
        <v>0</v>
      </c>
      <c r="X14" s="328">
        <v>0</v>
      </c>
      <c r="Y14" s="354">
        <v>81</v>
      </c>
      <c r="Z14" s="328">
        <v>3.2564472294736615</v>
      </c>
      <c r="AA14" s="87">
        <v>0</v>
      </c>
      <c r="AB14" s="328">
        <v>0</v>
      </c>
      <c r="AC14" s="231">
        <v>0</v>
      </c>
      <c r="AD14" s="328">
        <v>0</v>
      </c>
      <c r="AE14" s="231">
        <v>0</v>
      </c>
      <c r="AF14" s="328">
        <v>0</v>
      </c>
      <c r="AG14" s="231">
        <v>0</v>
      </c>
      <c r="AH14" s="328">
        <v>0</v>
      </c>
      <c r="AI14" s="84">
        <v>440</v>
      </c>
      <c r="AJ14" s="321">
        <v>17.689342974918656</v>
      </c>
      <c r="AK14" s="493">
        <v>1</v>
      </c>
      <c r="AL14" s="328">
        <v>4.0203052215724219E-2</v>
      </c>
      <c r="AM14" s="86">
        <v>0</v>
      </c>
      <c r="AN14" s="328">
        <v>0</v>
      </c>
      <c r="AO14" s="85">
        <v>1</v>
      </c>
      <c r="AP14" s="328">
        <v>4.0203052215724219E-2</v>
      </c>
      <c r="AQ14" s="84">
        <v>366</v>
      </c>
      <c r="AR14" s="324">
        <v>15.167275153433978</v>
      </c>
      <c r="AS14" s="86">
        <v>31</v>
      </c>
      <c r="AT14" s="328">
        <v>1.284659917367359</v>
      </c>
      <c r="AU14" s="85">
        <v>485</v>
      </c>
      <c r="AV14" s="328">
        <v>20.098711610424807</v>
      </c>
      <c r="AW14" s="83" t="s">
        <v>39</v>
      </c>
    </row>
    <row r="15" spans="1:49" s="82" customFormat="1" ht="36.75" customHeight="1">
      <c r="A15" s="83" t="s">
        <v>40</v>
      </c>
      <c r="B15" s="488">
        <v>81052</v>
      </c>
      <c r="C15" s="85">
        <v>231</v>
      </c>
      <c r="D15" s="328">
        <v>28.500222079652566</v>
      </c>
      <c r="E15" s="231">
        <v>184</v>
      </c>
      <c r="F15" s="328">
        <v>22.701475595913735</v>
      </c>
      <c r="G15" s="231">
        <v>10</v>
      </c>
      <c r="H15" s="328">
        <v>1.2337758476040073</v>
      </c>
      <c r="I15" s="231">
        <v>37</v>
      </c>
      <c r="J15" s="324">
        <v>4.5649706361348272</v>
      </c>
      <c r="K15" s="493">
        <v>220</v>
      </c>
      <c r="L15" s="328">
        <v>25.212780587686996</v>
      </c>
      <c r="M15" s="354">
        <v>126</v>
      </c>
      <c r="N15" s="328">
        <v>14.440047063857097</v>
      </c>
      <c r="O15" s="354">
        <v>0</v>
      </c>
      <c r="P15" s="328">
        <v>0</v>
      </c>
      <c r="Q15" s="354">
        <v>94</v>
      </c>
      <c r="R15" s="328">
        <v>10.772733523829899</v>
      </c>
      <c r="S15" s="231">
        <v>68</v>
      </c>
      <c r="T15" s="328">
        <v>7.7930412725577991</v>
      </c>
      <c r="U15" s="87">
        <v>31</v>
      </c>
      <c r="V15" s="328">
        <v>3.5527099919013496</v>
      </c>
      <c r="W15" s="354">
        <v>5</v>
      </c>
      <c r="X15" s="328">
        <v>0.57301774062924993</v>
      </c>
      <c r="Y15" s="354">
        <v>32</v>
      </c>
      <c r="Z15" s="328">
        <v>3.6673135400271994</v>
      </c>
      <c r="AA15" s="87">
        <v>0</v>
      </c>
      <c r="AB15" s="328">
        <v>0</v>
      </c>
      <c r="AC15" s="231">
        <v>0</v>
      </c>
      <c r="AD15" s="328">
        <v>0</v>
      </c>
      <c r="AE15" s="231">
        <v>0</v>
      </c>
      <c r="AF15" s="328">
        <v>0</v>
      </c>
      <c r="AG15" s="231">
        <v>0</v>
      </c>
      <c r="AH15" s="328">
        <v>0</v>
      </c>
      <c r="AI15" s="84">
        <v>288</v>
      </c>
      <c r="AJ15" s="321">
        <v>33.005821860244794</v>
      </c>
      <c r="AK15" s="493">
        <v>1</v>
      </c>
      <c r="AL15" s="328">
        <v>0.11460354812584998</v>
      </c>
      <c r="AM15" s="86">
        <v>0</v>
      </c>
      <c r="AN15" s="328">
        <v>0</v>
      </c>
      <c r="AO15" s="85">
        <v>1</v>
      </c>
      <c r="AP15" s="328">
        <v>0.11460354812584998</v>
      </c>
      <c r="AQ15" s="84">
        <v>188</v>
      </c>
      <c r="AR15" s="324">
        <v>23.194985934955337</v>
      </c>
      <c r="AS15" s="86">
        <v>18</v>
      </c>
      <c r="AT15" s="328">
        <v>2.2207965256872129</v>
      </c>
      <c r="AU15" s="85">
        <v>90</v>
      </c>
      <c r="AV15" s="328">
        <v>11.103982628436066</v>
      </c>
      <c r="AW15" s="83" t="s">
        <v>40</v>
      </c>
    </row>
    <row r="16" spans="1:49" s="82" customFormat="1" ht="36.75" customHeight="1">
      <c r="A16" s="83" t="s">
        <v>41</v>
      </c>
      <c r="B16" s="488">
        <v>96135</v>
      </c>
      <c r="C16" s="85">
        <v>206</v>
      </c>
      <c r="D16" s="328">
        <v>21.42819992718573</v>
      </c>
      <c r="E16" s="231">
        <v>186</v>
      </c>
      <c r="F16" s="328">
        <v>19.347792167264782</v>
      </c>
      <c r="G16" s="231">
        <v>0</v>
      </c>
      <c r="H16" s="328">
        <v>0</v>
      </c>
      <c r="I16" s="231">
        <v>20</v>
      </c>
      <c r="J16" s="324">
        <v>2.0804077599209445</v>
      </c>
      <c r="K16" s="493">
        <v>73</v>
      </c>
      <c r="L16" s="328">
        <v>7.3233615232591962</v>
      </c>
      <c r="M16" s="354">
        <v>41</v>
      </c>
      <c r="N16" s="328">
        <v>4.1131208555291385</v>
      </c>
      <c r="O16" s="354">
        <v>1</v>
      </c>
      <c r="P16" s="328">
        <v>0.10032002086656434</v>
      </c>
      <c r="Q16" s="354">
        <v>31</v>
      </c>
      <c r="R16" s="328">
        <v>3.1099206468634946</v>
      </c>
      <c r="S16" s="231">
        <v>81</v>
      </c>
      <c r="T16" s="328">
        <v>8.1259216901917117</v>
      </c>
      <c r="U16" s="87">
        <v>34</v>
      </c>
      <c r="V16" s="328">
        <v>3.4108807094631879</v>
      </c>
      <c r="W16" s="354">
        <v>0</v>
      </c>
      <c r="X16" s="328">
        <v>0</v>
      </c>
      <c r="Y16" s="354">
        <v>47</v>
      </c>
      <c r="Z16" s="328">
        <v>4.7150409807285243</v>
      </c>
      <c r="AA16" s="87">
        <v>0</v>
      </c>
      <c r="AB16" s="328">
        <v>0</v>
      </c>
      <c r="AC16" s="231">
        <v>0</v>
      </c>
      <c r="AD16" s="328">
        <v>0</v>
      </c>
      <c r="AE16" s="231">
        <v>0</v>
      </c>
      <c r="AF16" s="328">
        <v>0</v>
      </c>
      <c r="AG16" s="231">
        <v>0</v>
      </c>
      <c r="AH16" s="328">
        <v>0</v>
      </c>
      <c r="AI16" s="84">
        <v>154</v>
      </c>
      <c r="AJ16" s="321">
        <v>15.449283213450908</v>
      </c>
      <c r="AK16" s="493">
        <v>0</v>
      </c>
      <c r="AL16" s="328">
        <v>0</v>
      </c>
      <c r="AM16" s="86">
        <v>0</v>
      </c>
      <c r="AN16" s="328">
        <v>0</v>
      </c>
      <c r="AO16" s="85">
        <v>0</v>
      </c>
      <c r="AP16" s="328">
        <v>0</v>
      </c>
      <c r="AQ16" s="84">
        <v>188</v>
      </c>
      <c r="AR16" s="324">
        <v>19.555832943256878</v>
      </c>
      <c r="AS16" s="86">
        <v>12</v>
      </c>
      <c r="AT16" s="328">
        <v>1.2482446559525668</v>
      </c>
      <c r="AU16" s="85">
        <v>436</v>
      </c>
      <c r="AV16" s="328">
        <v>45.35288916627659</v>
      </c>
      <c r="AW16" s="83" t="s">
        <v>41</v>
      </c>
    </row>
    <row r="17" spans="1:49" s="82" customFormat="1" ht="36.75" customHeight="1">
      <c r="A17" s="83" t="s">
        <v>42</v>
      </c>
      <c r="B17" s="488">
        <v>163222</v>
      </c>
      <c r="C17" s="85">
        <v>451</v>
      </c>
      <c r="D17" s="328">
        <v>27.63107914374288</v>
      </c>
      <c r="E17" s="231">
        <v>382</v>
      </c>
      <c r="F17" s="328">
        <v>23.403707833502835</v>
      </c>
      <c r="G17" s="231">
        <v>9</v>
      </c>
      <c r="H17" s="328">
        <v>0.55139625785739665</v>
      </c>
      <c r="I17" s="231">
        <v>60</v>
      </c>
      <c r="J17" s="324">
        <v>3.6759750523826447</v>
      </c>
      <c r="K17" s="493">
        <v>162</v>
      </c>
      <c r="L17" s="328">
        <v>9.3698306875450665</v>
      </c>
      <c r="M17" s="354">
        <v>94</v>
      </c>
      <c r="N17" s="328">
        <v>5.4368153372175074</v>
      </c>
      <c r="O17" s="354">
        <v>2</v>
      </c>
      <c r="P17" s="328">
        <v>0.11567692206845762</v>
      </c>
      <c r="Q17" s="354">
        <v>66</v>
      </c>
      <c r="R17" s="328">
        <v>3.8173384282591014</v>
      </c>
      <c r="S17" s="231">
        <v>56</v>
      </c>
      <c r="T17" s="328">
        <v>3.2389538179168134</v>
      </c>
      <c r="U17" s="87">
        <v>16</v>
      </c>
      <c r="V17" s="328">
        <v>0.92541537654766093</v>
      </c>
      <c r="W17" s="354">
        <v>1</v>
      </c>
      <c r="X17" s="328">
        <v>5.7838461034228808E-2</v>
      </c>
      <c r="Y17" s="354">
        <v>39</v>
      </c>
      <c r="Z17" s="328">
        <v>2.2556999803349234</v>
      </c>
      <c r="AA17" s="87">
        <v>0</v>
      </c>
      <c r="AB17" s="328">
        <v>0</v>
      </c>
      <c r="AC17" s="231">
        <v>0</v>
      </c>
      <c r="AD17" s="328">
        <v>0</v>
      </c>
      <c r="AE17" s="231">
        <v>0</v>
      </c>
      <c r="AF17" s="328">
        <v>0</v>
      </c>
      <c r="AG17" s="231">
        <v>0</v>
      </c>
      <c r="AH17" s="328">
        <v>0</v>
      </c>
      <c r="AI17" s="84">
        <v>218</v>
      </c>
      <c r="AJ17" s="321">
        <v>12.60878450546188</v>
      </c>
      <c r="AK17" s="493">
        <v>0</v>
      </c>
      <c r="AL17" s="328">
        <v>0</v>
      </c>
      <c r="AM17" s="86">
        <v>0</v>
      </c>
      <c r="AN17" s="328">
        <v>0</v>
      </c>
      <c r="AO17" s="85">
        <v>0</v>
      </c>
      <c r="AP17" s="328">
        <v>0</v>
      </c>
      <c r="AQ17" s="84">
        <v>290</v>
      </c>
      <c r="AR17" s="324">
        <v>17.767212753182783</v>
      </c>
      <c r="AS17" s="86">
        <v>30</v>
      </c>
      <c r="AT17" s="328">
        <v>1.8379875261913223</v>
      </c>
      <c r="AU17" s="85">
        <v>167</v>
      </c>
      <c r="AV17" s="328">
        <v>10.23146389579836</v>
      </c>
      <c r="AW17" s="83" t="s">
        <v>42</v>
      </c>
    </row>
    <row r="18" spans="1:49" s="82" customFormat="1" ht="36.75" customHeight="1">
      <c r="A18" s="83" t="s">
        <v>43</v>
      </c>
      <c r="B18" s="488">
        <v>294345</v>
      </c>
      <c r="C18" s="85">
        <v>727</v>
      </c>
      <c r="D18" s="328">
        <v>24.698907744313647</v>
      </c>
      <c r="E18" s="231">
        <v>588</v>
      </c>
      <c r="F18" s="328">
        <v>19.976558120572797</v>
      </c>
      <c r="G18" s="231">
        <v>3</v>
      </c>
      <c r="H18" s="328">
        <v>0.10192121490088162</v>
      </c>
      <c r="I18" s="231">
        <v>136</v>
      </c>
      <c r="J18" s="324">
        <v>4.6204284088399667</v>
      </c>
      <c r="K18" s="493">
        <v>304</v>
      </c>
      <c r="L18" s="328">
        <v>9.8942336796676749</v>
      </c>
      <c r="M18" s="354">
        <v>172</v>
      </c>
      <c r="N18" s="328">
        <v>5.5980532661277635</v>
      </c>
      <c r="O18" s="354">
        <v>4</v>
      </c>
      <c r="P18" s="328">
        <v>0.1301872852587852</v>
      </c>
      <c r="Q18" s="354">
        <v>128</v>
      </c>
      <c r="R18" s="328">
        <v>4.1659931282811264</v>
      </c>
      <c r="S18" s="231">
        <v>175</v>
      </c>
      <c r="T18" s="328">
        <v>5.6956937300718513</v>
      </c>
      <c r="U18" s="87">
        <v>46</v>
      </c>
      <c r="V18" s="328">
        <v>1.4971537804760295</v>
      </c>
      <c r="W18" s="354">
        <v>1</v>
      </c>
      <c r="X18" s="328">
        <v>3.25468213146963E-2</v>
      </c>
      <c r="Y18" s="354">
        <v>128</v>
      </c>
      <c r="Z18" s="328">
        <v>4.1659931282811264</v>
      </c>
      <c r="AA18" s="87">
        <v>0</v>
      </c>
      <c r="AB18" s="328">
        <v>0</v>
      </c>
      <c r="AC18" s="231">
        <v>0</v>
      </c>
      <c r="AD18" s="328">
        <v>0</v>
      </c>
      <c r="AE18" s="231">
        <v>0</v>
      </c>
      <c r="AF18" s="328">
        <v>0</v>
      </c>
      <c r="AG18" s="231">
        <v>0</v>
      </c>
      <c r="AH18" s="328">
        <v>0</v>
      </c>
      <c r="AI18" s="84">
        <v>479</v>
      </c>
      <c r="AJ18" s="321">
        <v>15.589927409739527</v>
      </c>
      <c r="AK18" s="493">
        <v>1</v>
      </c>
      <c r="AL18" s="328">
        <v>3.25468213146963E-2</v>
      </c>
      <c r="AM18" s="86">
        <v>0</v>
      </c>
      <c r="AN18" s="328">
        <v>0</v>
      </c>
      <c r="AO18" s="85">
        <v>1</v>
      </c>
      <c r="AP18" s="328">
        <v>3.25468213146963E-2</v>
      </c>
      <c r="AQ18" s="84">
        <v>643</v>
      </c>
      <c r="AR18" s="324">
        <v>21.845113727088961</v>
      </c>
      <c r="AS18" s="86">
        <v>46</v>
      </c>
      <c r="AT18" s="328">
        <v>1.5627919618135182</v>
      </c>
      <c r="AU18" s="85">
        <v>84</v>
      </c>
      <c r="AV18" s="328">
        <v>2.8537940172246854</v>
      </c>
      <c r="AW18" s="83" t="s">
        <v>43</v>
      </c>
    </row>
    <row r="19" spans="1:49" s="82" customFormat="1" ht="36.75" customHeight="1">
      <c r="A19" s="83" t="s">
        <v>44</v>
      </c>
      <c r="B19" s="488">
        <v>219174</v>
      </c>
      <c r="C19" s="85">
        <v>604</v>
      </c>
      <c r="D19" s="328">
        <v>27.558013267997119</v>
      </c>
      <c r="E19" s="231">
        <v>474</v>
      </c>
      <c r="F19" s="328">
        <v>21.626652796408333</v>
      </c>
      <c r="G19" s="231">
        <v>20</v>
      </c>
      <c r="H19" s="328">
        <v>0.91251699562904365</v>
      </c>
      <c r="I19" s="231">
        <v>110</v>
      </c>
      <c r="J19" s="324">
        <v>5.0188434759597396</v>
      </c>
      <c r="K19" s="493">
        <v>229</v>
      </c>
      <c r="L19" s="328">
        <v>10.041995126635845</v>
      </c>
      <c r="M19" s="354">
        <v>146</v>
      </c>
      <c r="N19" s="328">
        <v>6.4023200370691402</v>
      </c>
      <c r="O19" s="354">
        <v>1</v>
      </c>
      <c r="P19" s="328">
        <v>4.385150710321329E-2</v>
      </c>
      <c r="Q19" s="354">
        <v>82</v>
      </c>
      <c r="R19" s="328">
        <v>3.5958235824634897</v>
      </c>
      <c r="S19" s="231">
        <v>170</v>
      </c>
      <c r="T19" s="328">
        <v>7.4547562075462599</v>
      </c>
      <c r="U19" s="87">
        <v>38</v>
      </c>
      <c r="V19" s="328">
        <v>1.6663572699221052</v>
      </c>
      <c r="W19" s="354">
        <v>0</v>
      </c>
      <c r="X19" s="328">
        <v>0</v>
      </c>
      <c r="Y19" s="354">
        <v>132</v>
      </c>
      <c r="Z19" s="328">
        <v>5.7883989376241543</v>
      </c>
      <c r="AA19" s="87">
        <v>16</v>
      </c>
      <c r="AB19" s="328">
        <v>0.70162411365141264</v>
      </c>
      <c r="AC19" s="231">
        <v>0</v>
      </c>
      <c r="AD19" s="328">
        <v>0</v>
      </c>
      <c r="AE19" s="231">
        <v>0</v>
      </c>
      <c r="AF19" s="328">
        <v>0</v>
      </c>
      <c r="AG19" s="231">
        <v>16</v>
      </c>
      <c r="AH19" s="328">
        <v>0.70162411365141264</v>
      </c>
      <c r="AI19" s="84">
        <v>415</v>
      </c>
      <c r="AJ19" s="321">
        <v>18.198375447833516</v>
      </c>
      <c r="AK19" s="493">
        <v>2</v>
      </c>
      <c r="AL19" s="328">
        <v>8.770301420642658E-2</v>
      </c>
      <c r="AM19" s="86">
        <v>0</v>
      </c>
      <c r="AN19" s="328">
        <v>0</v>
      </c>
      <c r="AO19" s="85">
        <v>2</v>
      </c>
      <c r="AP19" s="328">
        <v>8.770301420642658E-2</v>
      </c>
      <c r="AQ19" s="84">
        <v>256</v>
      </c>
      <c r="AR19" s="324">
        <v>11.680217544051757</v>
      </c>
      <c r="AS19" s="86">
        <v>44</v>
      </c>
      <c r="AT19" s="328">
        <v>2.007537390383896</v>
      </c>
      <c r="AU19" s="85">
        <v>120</v>
      </c>
      <c r="AV19" s="328">
        <v>5.4751019737742608</v>
      </c>
      <c r="AW19" s="83" t="s">
        <v>44</v>
      </c>
    </row>
    <row r="20" spans="1:49" s="82" customFormat="1" ht="36.75" customHeight="1">
      <c r="A20" s="83" t="s">
        <v>45</v>
      </c>
      <c r="B20" s="488">
        <v>181392</v>
      </c>
      <c r="C20" s="85">
        <v>290</v>
      </c>
      <c r="D20" s="328">
        <v>15.987474640557467</v>
      </c>
      <c r="E20" s="231">
        <v>241</v>
      </c>
      <c r="F20" s="328">
        <v>13.28614271853224</v>
      </c>
      <c r="G20" s="231">
        <v>4</v>
      </c>
      <c r="H20" s="328">
        <v>0.22051689159389609</v>
      </c>
      <c r="I20" s="231">
        <v>45</v>
      </c>
      <c r="J20" s="324">
        <v>2.480815030431331</v>
      </c>
      <c r="K20" s="493">
        <v>195</v>
      </c>
      <c r="L20" s="328">
        <v>10.451000884315459</v>
      </c>
      <c r="M20" s="354">
        <v>118</v>
      </c>
      <c r="N20" s="328">
        <v>6.324195406919098</v>
      </c>
      <c r="O20" s="354">
        <v>4</v>
      </c>
      <c r="P20" s="328">
        <v>0.21437950531929148</v>
      </c>
      <c r="Q20" s="354">
        <v>73</v>
      </c>
      <c r="R20" s="328">
        <v>3.9124259720770693</v>
      </c>
      <c r="S20" s="231">
        <v>67</v>
      </c>
      <c r="T20" s="328">
        <v>3.5908567140981318</v>
      </c>
      <c r="U20" s="87">
        <v>31</v>
      </c>
      <c r="V20" s="328">
        <v>1.6614411662245088</v>
      </c>
      <c r="W20" s="354">
        <v>4</v>
      </c>
      <c r="X20" s="328">
        <v>0.21437950531929148</v>
      </c>
      <c r="Y20" s="354">
        <v>32</v>
      </c>
      <c r="Z20" s="328">
        <v>1.7150360425543318</v>
      </c>
      <c r="AA20" s="87">
        <v>1</v>
      </c>
      <c r="AB20" s="328">
        <v>5.359487632982287E-2</v>
      </c>
      <c r="AC20" s="231">
        <v>1</v>
      </c>
      <c r="AD20" s="328">
        <v>5.359487632982287E-2</v>
      </c>
      <c r="AE20" s="231">
        <v>0</v>
      </c>
      <c r="AF20" s="328">
        <v>0</v>
      </c>
      <c r="AG20" s="231">
        <v>0</v>
      </c>
      <c r="AH20" s="328">
        <v>0</v>
      </c>
      <c r="AI20" s="84">
        <v>263</v>
      </c>
      <c r="AJ20" s="321">
        <v>14.095452474743414</v>
      </c>
      <c r="AK20" s="493">
        <v>1</v>
      </c>
      <c r="AL20" s="328">
        <v>5.359487632982287E-2</v>
      </c>
      <c r="AM20" s="86">
        <v>1</v>
      </c>
      <c r="AN20" s="328">
        <v>5.359487632982287E-2</v>
      </c>
      <c r="AO20" s="85">
        <v>2</v>
      </c>
      <c r="AP20" s="328">
        <v>0.10718975265964574</v>
      </c>
      <c r="AQ20" s="84">
        <v>314</v>
      </c>
      <c r="AR20" s="324">
        <v>17.310575990120842</v>
      </c>
      <c r="AS20" s="86">
        <v>26</v>
      </c>
      <c r="AT20" s="328">
        <v>1.4333597953603248</v>
      </c>
      <c r="AU20" s="85">
        <v>85</v>
      </c>
      <c r="AV20" s="328">
        <v>4.6859839463702917</v>
      </c>
      <c r="AW20" s="83" t="s">
        <v>45</v>
      </c>
    </row>
    <row r="21" spans="1:49" s="82" customFormat="1" ht="36.75" customHeight="1">
      <c r="A21" s="83" t="s">
        <v>46</v>
      </c>
      <c r="B21" s="488">
        <v>868286</v>
      </c>
      <c r="C21" s="85">
        <v>2364</v>
      </c>
      <c r="D21" s="328">
        <v>27.226052245458295</v>
      </c>
      <c r="E21" s="231">
        <v>1839</v>
      </c>
      <c r="F21" s="328">
        <v>21.179657393992301</v>
      </c>
      <c r="G21" s="231">
        <v>103</v>
      </c>
      <c r="H21" s="328">
        <v>1.1862450851447564</v>
      </c>
      <c r="I21" s="231">
        <v>422</v>
      </c>
      <c r="J21" s="324">
        <v>4.8601497663212356</v>
      </c>
      <c r="K21" s="493">
        <v>815</v>
      </c>
      <c r="L21" s="328">
        <v>9.0200732599651516</v>
      </c>
      <c r="M21" s="354">
        <v>467</v>
      </c>
      <c r="N21" s="328">
        <v>5.1685573158327918</v>
      </c>
      <c r="O21" s="354">
        <v>8</v>
      </c>
      <c r="P21" s="328">
        <v>8.8540596416835843E-2</v>
      </c>
      <c r="Q21" s="354">
        <v>340</v>
      </c>
      <c r="R21" s="328">
        <v>3.7629753477155234</v>
      </c>
      <c r="S21" s="231">
        <v>548</v>
      </c>
      <c r="T21" s="328">
        <v>6.065030854553255</v>
      </c>
      <c r="U21" s="87">
        <v>227</v>
      </c>
      <c r="V21" s="328">
        <v>2.5123394233277172</v>
      </c>
      <c r="W21" s="354">
        <v>13</v>
      </c>
      <c r="X21" s="328">
        <v>0.14387846917735825</v>
      </c>
      <c r="Y21" s="354">
        <v>308</v>
      </c>
      <c r="Z21" s="328">
        <v>3.40881296204818</v>
      </c>
      <c r="AA21" s="87">
        <v>0</v>
      </c>
      <c r="AB21" s="328">
        <v>0</v>
      </c>
      <c r="AC21" s="231">
        <v>0</v>
      </c>
      <c r="AD21" s="328">
        <v>0</v>
      </c>
      <c r="AE21" s="231">
        <v>0</v>
      </c>
      <c r="AF21" s="328">
        <v>0</v>
      </c>
      <c r="AG21" s="231">
        <v>0</v>
      </c>
      <c r="AH21" s="328">
        <v>0</v>
      </c>
      <c r="AI21" s="84">
        <v>1363</v>
      </c>
      <c r="AJ21" s="321">
        <v>15.085104114518407</v>
      </c>
      <c r="AK21" s="493">
        <v>4</v>
      </c>
      <c r="AL21" s="328">
        <v>4.4270298208417921E-2</v>
      </c>
      <c r="AM21" s="86">
        <v>4</v>
      </c>
      <c r="AN21" s="328">
        <v>4.4270298208417921E-2</v>
      </c>
      <c r="AO21" s="85">
        <v>8</v>
      </c>
      <c r="AP21" s="328">
        <v>8.8540596416835843E-2</v>
      </c>
      <c r="AQ21" s="84">
        <v>1406</v>
      </c>
      <c r="AR21" s="324">
        <v>16.192821259354638</v>
      </c>
      <c r="AS21" s="86">
        <v>152</v>
      </c>
      <c r="AT21" s="328">
        <v>1.7505752712815823</v>
      </c>
      <c r="AU21" s="85">
        <v>362</v>
      </c>
      <c r="AV21" s="328">
        <v>4.1691332118679787</v>
      </c>
      <c r="AW21" s="83" t="s">
        <v>46</v>
      </c>
    </row>
    <row r="22" spans="1:49" s="82" customFormat="1" ht="36.75" customHeight="1">
      <c r="A22" s="83" t="s">
        <v>47</v>
      </c>
      <c r="B22" s="488">
        <v>753523</v>
      </c>
      <c r="C22" s="85">
        <v>1102</v>
      </c>
      <c r="D22" s="328">
        <v>14.624636540623181</v>
      </c>
      <c r="E22" s="231">
        <v>877</v>
      </c>
      <c r="F22" s="328">
        <v>11.638662655287231</v>
      </c>
      <c r="G22" s="231">
        <v>7</v>
      </c>
      <c r="H22" s="328">
        <v>9.2896965321562858E-2</v>
      </c>
      <c r="I22" s="231">
        <v>218</v>
      </c>
      <c r="J22" s="324">
        <v>2.8930769200143858</v>
      </c>
      <c r="K22" s="493">
        <v>773</v>
      </c>
      <c r="L22" s="328">
        <v>9.851157882752954</v>
      </c>
      <c r="M22" s="354">
        <v>448</v>
      </c>
      <c r="N22" s="328">
        <v>5.7093385918154249</v>
      </c>
      <c r="O22" s="354">
        <v>8</v>
      </c>
      <c r="P22" s="328">
        <v>0.10195247485384687</v>
      </c>
      <c r="Q22" s="354">
        <v>317</v>
      </c>
      <c r="R22" s="328">
        <v>4.0398668160836824</v>
      </c>
      <c r="S22" s="231">
        <v>353</v>
      </c>
      <c r="T22" s="328">
        <v>4.4986529529259931</v>
      </c>
      <c r="U22" s="87">
        <v>140</v>
      </c>
      <c r="V22" s="328">
        <v>1.7841683099423205</v>
      </c>
      <c r="W22" s="354">
        <v>9</v>
      </c>
      <c r="X22" s="328">
        <v>0.11469653421057774</v>
      </c>
      <c r="Y22" s="354">
        <v>204</v>
      </c>
      <c r="Z22" s="328">
        <v>2.5997881087730952</v>
      </c>
      <c r="AA22" s="87">
        <v>4</v>
      </c>
      <c r="AB22" s="328">
        <v>5.0976237426923435E-2</v>
      </c>
      <c r="AC22" s="231">
        <v>4</v>
      </c>
      <c r="AD22" s="328">
        <v>5.0976237426923435E-2</v>
      </c>
      <c r="AE22" s="231">
        <v>0</v>
      </c>
      <c r="AF22" s="328">
        <v>0</v>
      </c>
      <c r="AG22" s="231">
        <v>0</v>
      </c>
      <c r="AH22" s="328">
        <v>0</v>
      </c>
      <c r="AI22" s="84">
        <v>1130</v>
      </c>
      <c r="AJ22" s="321">
        <v>14.400787073105871</v>
      </c>
      <c r="AK22" s="493">
        <v>0</v>
      </c>
      <c r="AL22" s="328">
        <v>0</v>
      </c>
      <c r="AM22" s="86">
        <v>1</v>
      </c>
      <c r="AN22" s="328">
        <v>1.2744059356730859E-2</v>
      </c>
      <c r="AO22" s="85">
        <v>1</v>
      </c>
      <c r="AP22" s="328">
        <v>1.2744059356730859E-2</v>
      </c>
      <c r="AQ22" s="84">
        <v>1291</v>
      </c>
      <c r="AR22" s="324">
        <v>17.132854604305376</v>
      </c>
      <c r="AS22" s="86">
        <v>126</v>
      </c>
      <c r="AT22" s="328">
        <v>1.6721453757881313</v>
      </c>
      <c r="AU22" s="85">
        <v>287</v>
      </c>
      <c r="AV22" s="328">
        <v>3.8087755781840769</v>
      </c>
      <c r="AW22" s="83" t="s">
        <v>47</v>
      </c>
    </row>
    <row r="23" spans="1:49" s="82" customFormat="1" ht="36.75" customHeight="1">
      <c r="A23" s="83" t="s">
        <v>48</v>
      </c>
      <c r="B23" s="488">
        <v>1945993</v>
      </c>
      <c r="C23" s="85">
        <v>3782</v>
      </c>
      <c r="D23" s="328">
        <v>19.434807833327252</v>
      </c>
      <c r="E23" s="231">
        <v>3076</v>
      </c>
      <c r="F23" s="328">
        <v>15.806840004049347</v>
      </c>
      <c r="G23" s="231">
        <v>90</v>
      </c>
      <c r="H23" s="328">
        <v>0.46248881676347242</v>
      </c>
      <c r="I23" s="231">
        <v>616</v>
      </c>
      <c r="J23" s="324">
        <v>3.1654790125144334</v>
      </c>
      <c r="K23" s="493">
        <v>2659</v>
      </c>
      <c r="L23" s="328">
        <v>13.177570278722875</v>
      </c>
      <c r="M23" s="354">
        <v>1511</v>
      </c>
      <c r="N23" s="328">
        <v>7.488269534091863</v>
      </c>
      <c r="O23" s="354">
        <v>41</v>
      </c>
      <c r="P23" s="328">
        <v>0.20318931230825044</v>
      </c>
      <c r="Q23" s="354">
        <v>1107</v>
      </c>
      <c r="R23" s="328">
        <v>5.4861114323227618</v>
      </c>
      <c r="S23" s="231">
        <v>1275</v>
      </c>
      <c r="T23" s="328">
        <v>6.318692029098032</v>
      </c>
      <c r="U23" s="87">
        <v>516</v>
      </c>
      <c r="V23" s="328">
        <v>2.557211832952615</v>
      </c>
      <c r="W23" s="354">
        <v>30</v>
      </c>
      <c r="X23" s="328">
        <v>0.14867510656701252</v>
      </c>
      <c r="Y23" s="354">
        <v>729</v>
      </c>
      <c r="Z23" s="328">
        <v>3.6128050895784041</v>
      </c>
      <c r="AA23" s="87">
        <v>6</v>
      </c>
      <c r="AB23" s="328">
        <v>2.9735021313402499E-2</v>
      </c>
      <c r="AC23" s="231">
        <v>6</v>
      </c>
      <c r="AD23" s="328">
        <v>2.9735021313402499E-2</v>
      </c>
      <c r="AE23" s="231">
        <v>0</v>
      </c>
      <c r="AF23" s="328">
        <v>0</v>
      </c>
      <c r="AG23" s="231">
        <v>0</v>
      </c>
      <c r="AH23" s="328">
        <v>0</v>
      </c>
      <c r="AI23" s="84">
        <v>3940</v>
      </c>
      <c r="AJ23" s="321">
        <v>19.525997329134309</v>
      </c>
      <c r="AK23" s="493">
        <v>4</v>
      </c>
      <c r="AL23" s="328">
        <v>1.9823347542268336E-2</v>
      </c>
      <c r="AM23" s="86">
        <v>8</v>
      </c>
      <c r="AN23" s="328">
        <v>3.9646695084536672E-2</v>
      </c>
      <c r="AO23" s="85">
        <v>12</v>
      </c>
      <c r="AP23" s="328">
        <v>5.9470042626804998E-2</v>
      </c>
      <c r="AQ23" s="84">
        <v>4279</v>
      </c>
      <c r="AR23" s="324">
        <v>21.988773854787762</v>
      </c>
      <c r="AS23" s="86">
        <v>658</v>
      </c>
      <c r="AT23" s="328">
        <v>3.381307127004054</v>
      </c>
      <c r="AU23" s="85">
        <v>1681</v>
      </c>
      <c r="AV23" s="328">
        <v>8.6382633442155239</v>
      </c>
      <c r="AW23" s="83" t="s">
        <v>48</v>
      </c>
    </row>
    <row r="24" spans="1:49" s="82" customFormat="1" ht="36.75" customHeight="1">
      <c r="A24" s="83" t="s">
        <v>49</v>
      </c>
      <c r="B24" s="488">
        <v>1108000</v>
      </c>
      <c r="C24" s="85">
        <v>2517</v>
      </c>
      <c r="D24" s="328">
        <v>22.716606498194945</v>
      </c>
      <c r="E24" s="231">
        <v>2072</v>
      </c>
      <c r="F24" s="328">
        <v>18.700361010830324</v>
      </c>
      <c r="G24" s="231">
        <v>70</v>
      </c>
      <c r="H24" s="328">
        <v>0.63176895306859204</v>
      </c>
      <c r="I24" s="231">
        <v>375</v>
      </c>
      <c r="J24" s="324">
        <v>3.3844765342960286</v>
      </c>
      <c r="K24" s="493">
        <v>1645</v>
      </c>
      <c r="L24" s="328">
        <v>14.288915797026169</v>
      </c>
      <c r="M24" s="354">
        <v>878</v>
      </c>
      <c r="N24" s="328">
        <v>7.6265459390814447</v>
      </c>
      <c r="O24" s="354">
        <v>39</v>
      </c>
      <c r="P24" s="328">
        <v>0.33876456904803681</v>
      </c>
      <c r="Q24" s="354">
        <v>728</v>
      </c>
      <c r="R24" s="328">
        <v>6.3236052888966867</v>
      </c>
      <c r="S24" s="231">
        <v>470</v>
      </c>
      <c r="T24" s="328">
        <v>4.0825473705789053</v>
      </c>
      <c r="U24" s="87">
        <v>166</v>
      </c>
      <c r="V24" s="328">
        <v>1.4419209862044644</v>
      </c>
      <c r="W24" s="354">
        <v>15</v>
      </c>
      <c r="X24" s="328">
        <v>0.13029406501847568</v>
      </c>
      <c r="Y24" s="354">
        <v>289</v>
      </c>
      <c r="Z24" s="328">
        <v>2.5103323193559648</v>
      </c>
      <c r="AA24" s="87">
        <v>6</v>
      </c>
      <c r="AB24" s="328">
        <v>5.2117626007390283E-2</v>
      </c>
      <c r="AC24" s="231">
        <v>6</v>
      </c>
      <c r="AD24" s="328">
        <v>5.2117626007390283E-2</v>
      </c>
      <c r="AE24" s="231">
        <v>0</v>
      </c>
      <c r="AF24" s="328">
        <v>0</v>
      </c>
      <c r="AG24" s="231">
        <v>0</v>
      </c>
      <c r="AH24" s="328">
        <v>0</v>
      </c>
      <c r="AI24" s="84">
        <v>2121</v>
      </c>
      <c r="AJ24" s="321">
        <v>18.423580793612466</v>
      </c>
      <c r="AK24" s="493">
        <v>1</v>
      </c>
      <c r="AL24" s="328">
        <v>8.6862710012317133E-3</v>
      </c>
      <c r="AM24" s="86">
        <v>2</v>
      </c>
      <c r="AN24" s="328">
        <v>1.7372542002463427E-2</v>
      </c>
      <c r="AO24" s="85">
        <v>3</v>
      </c>
      <c r="AP24" s="328">
        <v>2.6058813003695142E-2</v>
      </c>
      <c r="AQ24" s="84">
        <v>2044</v>
      </c>
      <c r="AR24" s="324">
        <v>18.447653429602887</v>
      </c>
      <c r="AS24" s="86">
        <v>158</v>
      </c>
      <c r="AT24" s="328">
        <v>1.4259927797833936</v>
      </c>
      <c r="AU24" s="85">
        <v>599</v>
      </c>
      <c r="AV24" s="328">
        <v>5.4061371841155239</v>
      </c>
      <c r="AW24" s="83" t="s">
        <v>49</v>
      </c>
    </row>
    <row r="25" spans="1:49" s="82" customFormat="1" ht="36.75" customHeight="1">
      <c r="A25" s="83" t="s">
        <v>50</v>
      </c>
      <c r="B25" s="488">
        <v>212286</v>
      </c>
      <c r="C25" s="85">
        <v>365</v>
      </c>
      <c r="D25" s="328">
        <v>17.193785741876525</v>
      </c>
      <c r="E25" s="231">
        <v>288</v>
      </c>
      <c r="F25" s="328">
        <v>13.566603544275177</v>
      </c>
      <c r="G25" s="231">
        <v>8</v>
      </c>
      <c r="H25" s="328">
        <v>0.37685009845208828</v>
      </c>
      <c r="I25" s="231">
        <v>69</v>
      </c>
      <c r="J25" s="324">
        <v>3.250332099149261</v>
      </c>
      <c r="K25" s="493">
        <v>247</v>
      </c>
      <c r="L25" s="328">
        <v>10.801670541759901</v>
      </c>
      <c r="M25" s="354">
        <v>132</v>
      </c>
      <c r="N25" s="328">
        <v>5.772552678187477</v>
      </c>
      <c r="O25" s="354">
        <v>2</v>
      </c>
      <c r="P25" s="328">
        <v>8.7462919366476918E-2</v>
      </c>
      <c r="Q25" s="354">
        <v>113</v>
      </c>
      <c r="R25" s="328">
        <v>4.9416549442059461</v>
      </c>
      <c r="S25" s="231">
        <v>146</v>
      </c>
      <c r="T25" s="328">
        <v>6.3847931137528153</v>
      </c>
      <c r="U25" s="87">
        <v>35</v>
      </c>
      <c r="V25" s="328">
        <v>1.5306010889133461</v>
      </c>
      <c r="W25" s="354">
        <v>1</v>
      </c>
      <c r="X25" s="328">
        <v>4.3731459683238459E-2</v>
      </c>
      <c r="Y25" s="354">
        <v>110</v>
      </c>
      <c r="Z25" s="328">
        <v>4.8104605651562302</v>
      </c>
      <c r="AA25" s="87">
        <v>0</v>
      </c>
      <c r="AB25" s="328">
        <v>0</v>
      </c>
      <c r="AC25" s="231">
        <v>0</v>
      </c>
      <c r="AD25" s="328">
        <v>0</v>
      </c>
      <c r="AE25" s="231">
        <v>0</v>
      </c>
      <c r="AF25" s="328">
        <v>0</v>
      </c>
      <c r="AG25" s="231">
        <v>0</v>
      </c>
      <c r="AH25" s="328">
        <v>0</v>
      </c>
      <c r="AI25" s="84">
        <v>393</v>
      </c>
      <c r="AJ25" s="321">
        <v>17.186463655512714</v>
      </c>
      <c r="AK25" s="493">
        <v>0</v>
      </c>
      <c r="AL25" s="328">
        <v>0</v>
      </c>
      <c r="AM25" s="86">
        <v>0</v>
      </c>
      <c r="AN25" s="328">
        <v>0</v>
      </c>
      <c r="AO25" s="85">
        <v>0</v>
      </c>
      <c r="AP25" s="328">
        <v>0</v>
      </c>
      <c r="AQ25" s="84">
        <v>291</v>
      </c>
      <c r="AR25" s="324">
        <v>13.707922331194711</v>
      </c>
      <c r="AS25" s="86">
        <v>26</v>
      </c>
      <c r="AT25" s="328">
        <v>1.2247628199692868</v>
      </c>
      <c r="AU25" s="85">
        <v>291</v>
      </c>
      <c r="AV25" s="328">
        <v>13.707922331194711</v>
      </c>
      <c r="AW25" s="83" t="s">
        <v>50</v>
      </c>
    </row>
    <row r="26" spans="1:49" s="82" customFormat="1" ht="36.75" customHeight="1">
      <c r="A26" s="83" t="s">
        <v>51</v>
      </c>
      <c r="B26" s="488">
        <v>113687</v>
      </c>
      <c r="C26" s="85">
        <v>157</v>
      </c>
      <c r="D26" s="328">
        <v>13.809846332474249</v>
      </c>
      <c r="E26" s="231">
        <v>124</v>
      </c>
      <c r="F26" s="328">
        <v>10.907139778514694</v>
      </c>
      <c r="G26" s="231">
        <v>0</v>
      </c>
      <c r="H26" s="328">
        <v>0</v>
      </c>
      <c r="I26" s="231">
        <v>33</v>
      </c>
      <c r="J26" s="324">
        <v>2.9027065539595558</v>
      </c>
      <c r="K26" s="493">
        <v>84</v>
      </c>
      <c r="L26" s="328">
        <v>7.0513376555421559</v>
      </c>
      <c r="M26" s="354">
        <v>32</v>
      </c>
      <c r="N26" s="328">
        <v>2.6862238687779638</v>
      </c>
      <c r="O26" s="354">
        <v>4</v>
      </c>
      <c r="P26" s="328">
        <v>0.33577798359724548</v>
      </c>
      <c r="Q26" s="354">
        <v>48</v>
      </c>
      <c r="R26" s="328">
        <v>4.029335803166946</v>
      </c>
      <c r="S26" s="231">
        <v>19</v>
      </c>
      <c r="T26" s="328">
        <v>1.5949454220869161</v>
      </c>
      <c r="U26" s="87">
        <v>3</v>
      </c>
      <c r="V26" s="328">
        <v>0.25183348769793412</v>
      </c>
      <c r="W26" s="354">
        <v>0</v>
      </c>
      <c r="X26" s="328">
        <v>0</v>
      </c>
      <c r="Y26" s="354">
        <v>16</v>
      </c>
      <c r="Z26" s="328">
        <v>1.3431119343889819</v>
      </c>
      <c r="AA26" s="87">
        <v>0</v>
      </c>
      <c r="AB26" s="328">
        <v>0</v>
      </c>
      <c r="AC26" s="231">
        <v>0</v>
      </c>
      <c r="AD26" s="328">
        <v>0</v>
      </c>
      <c r="AE26" s="231">
        <v>0</v>
      </c>
      <c r="AF26" s="328">
        <v>0</v>
      </c>
      <c r="AG26" s="231">
        <v>0</v>
      </c>
      <c r="AH26" s="328">
        <v>0</v>
      </c>
      <c r="AI26" s="84">
        <v>103</v>
      </c>
      <c r="AJ26" s="321">
        <v>8.6462830776290716</v>
      </c>
      <c r="AK26" s="493">
        <v>1</v>
      </c>
      <c r="AL26" s="328">
        <v>8.3944495899311369E-2</v>
      </c>
      <c r="AM26" s="86">
        <v>0</v>
      </c>
      <c r="AN26" s="328">
        <v>0</v>
      </c>
      <c r="AO26" s="85">
        <v>1</v>
      </c>
      <c r="AP26" s="328">
        <v>8.3944495899311369E-2</v>
      </c>
      <c r="AQ26" s="84">
        <v>140</v>
      </c>
      <c r="AR26" s="324">
        <v>12.314512653161749</v>
      </c>
      <c r="AS26" s="86">
        <v>13</v>
      </c>
      <c r="AT26" s="328">
        <v>1.1434904606507339</v>
      </c>
      <c r="AU26" s="85">
        <v>83</v>
      </c>
      <c r="AV26" s="328">
        <v>7.3007467872316099</v>
      </c>
      <c r="AW26" s="83" t="s">
        <v>51</v>
      </c>
    </row>
    <row r="27" spans="1:49" s="82" customFormat="1" ht="36.75" customHeight="1">
      <c r="A27" s="83" t="s">
        <v>52</v>
      </c>
      <c r="B27" s="488">
        <v>109098</v>
      </c>
      <c r="C27" s="85">
        <v>248</v>
      </c>
      <c r="D27" s="328">
        <v>22.731855762708758</v>
      </c>
      <c r="E27" s="231">
        <v>211</v>
      </c>
      <c r="F27" s="328">
        <v>19.340409540046565</v>
      </c>
      <c r="G27" s="231">
        <v>8</v>
      </c>
      <c r="H27" s="328">
        <v>0.73328566976479859</v>
      </c>
      <c r="I27" s="231">
        <v>29</v>
      </c>
      <c r="J27" s="324">
        <v>2.6581605528973951</v>
      </c>
      <c r="K27" s="493">
        <v>101</v>
      </c>
      <c r="L27" s="328">
        <v>8.6625631466546196</v>
      </c>
      <c r="M27" s="354">
        <v>69</v>
      </c>
      <c r="N27" s="328">
        <v>5.9179886843482059</v>
      </c>
      <c r="O27" s="354">
        <v>6</v>
      </c>
      <c r="P27" s="328">
        <v>0.51460771168245278</v>
      </c>
      <c r="Q27" s="354">
        <v>26</v>
      </c>
      <c r="R27" s="328">
        <v>2.2299667506239618</v>
      </c>
      <c r="S27" s="231">
        <v>24</v>
      </c>
      <c r="T27" s="328">
        <v>2.0584308467298111</v>
      </c>
      <c r="U27" s="87">
        <v>7</v>
      </c>
      <c r="V27" s="328">
        <v>0.6003756636295281</v>
      </c>
      <c r="W27" s="354">
        <v>4</v>
      </c>
      <c r="X27" s="328">
        <v>0.34307180778830182</v>
      </c>
      <c r="Y27" s="354">
        <v>13</v>
      </c>
      <c r="Z27" s="328">
        <v>1.1149833753119809</v>
      </c>
      <c r="AA27" s="87">
        <v>0</v>
      </c>
      <c r="AB27" s="328">
        <v>0</v>
      </c>
      <c r="AC27" s="231">
        <v>0</v>
      </c>
      <c r="AD27" s="328">
        <v>0</v>
      </c>
      <c r="AE27" s="231">
        <v>0</v>
      </c>
      <c r="AF27" s="328">
        <v>0</v>
      </c>
      <c r="AG27" s="231">
        <v>0</v>
      </c>
      <c r="AH27" s="328">
        <v>0</v>
      </c>
      <c r="AI27" s="84">
        <v>125</v>
      </c>
      <c r="AJ27" s="321">
        <v>10.720993993384431</v>
      </c>
      <c r="AK27" s="493">
        <v>0</v>
      </c>
      <c r="AL27" s="328">
        <v>0</v>
      </c>
      <c r="AM27" s="86">
        <v>0</v>
      </c>
      <c r="AN27" s="328">
        <v>0</v>
      </c>
      <c r="AO27" s="85">
        <v>0</v>
      </c>
      <c r="AP27" s="328">
        <v>0</v>
      </c>
      <c r="AQ27" s="84">
        <v>185</v>
      </c>
      <c r="AR27" s="324">
        <v>16.957231113310968</v>
      </c>
      <c r="AS27" s="86">
        <v>10</v>
      </c>
      <c r="AT27" s="328">
        <v>0.91660708720599826</v>
      </c>
      <c r="AU27" s="85">
        <v>174</v>
      </c>
      <c r="AV27" s="328">
        <v>15.94896331738437</v>
      </c>
      <c r="AW27" s="83" t="s">
        <v>52</v>
      </c>
    </row>
    <row r="28" spans="1:49" s="82" customFormat="1" ht="36.75" customHeight="1">
      <c r="A28" s="83" t="s">
        <v>53</v>
      </c>
      <c r="B28" s="488">
        <v>74179</v>
      </c>
      <c r="C28" s="85">
        <v>207</v>
      </c>
      <c r="D28" s="328">
        <v>27.905471899054987</v>
      </c>
      <c r="E28" s="231">
        <v>170</v>
      </c>
      <c r="F28" s="328">
        <v>22.917537308402647</v>
      </c>
      <c r="G28" s="231">
        <v>2</v>
      </c>
      <c r="H28" s="328">
        <v>0.26961808598120762</v>
      </c>
      <c r="I28" s="231">
        <v>35</v>
      </c>
      <c r="J28" s="324">
        <v>4.7183165046711331</v>
      </c>
      <c r="K28" s="493">
        <v>60</v>
      </c>
      <c r="L28" s="328">
        <v>7.564423674965119</v>
      </c>
      <c r="M28" s="354">
        <v>41</v>
      </c>
      <c r="N28" s="328">
        <v>5.1690228445594979</v>
      </c>
      <c r="O28" s="354">
        <v>0</v>
      </c>
      <c r="P28" s="328">
        <v>0</v>
      </c>
      <c r="Q28" s="354">
        <v>19</v>
      </c>
      <c r="R28" s="328">
        <v>2.3954008304056211</v>
      </c>
      <c r="S28" s="231">
        <v>25</v>
      </c>
      <c r="T28" s="328">
        <v>3.1518431979021329</v>
      </c>
      <c r="U28" s="87">
        <v>7</v>
      </c>
      <c r="V28" s="328">
        <v>0.88251609541259712</v>
      </c>
      <c r="W28" s="354">
        <v>0</v>
      </c>
      <c r="X28" s="328">
        <v>0</v>
      </c>
      <c r="Y28" s="354">
        <v>18</v>
      </c>
      <c r="Z28" s="328">
        <v>2.2693271024895356</v>
      </c>
      <c r="AA28" s="87">
        <v>0</v>
      </c>
      <c r="AB28" s="328">
        <v>0</v>
      </c>
      <c r="AC28" s="231">
        <v>0</v>
      </c>
      <c r="AD28" s="328">
        <v>0</v>
      </c>
      <c r="AE28" s="231">
        <v>0</v>
      </c>
      <c r="AF28" s="328">
        <v>0</v>
      </c>
      <c r="AG28" s="231">
        <v>0</v>
      </c>
      <c r="AH28" s="328">
        <v>0</v>
      </c>
      <c r="AI28" s="84">
        <v>85</v>
      </c>
      <c r="AJ28" s="321">
        <v>10.716266872867251</v>
      </c>
      <c r="AK28" s="493">
        <v>0</v>
      </c>
      <c r="AL28" s="328">
        <v>0</v>
      </c>
      <c r="AM28" s="86">
        <v>2</v>
      </c>
      <c r="AN28" s="328">
        <v>0.25214745583217063</v>
      </c>
      <c r="AO28" s="85">
        <v>2</v>
      </c>
      <c r="AP28" s="328">
        <v>0.25214745583217063</v>
      </c>
      <c r="AQ28" s="84">
        <v>92</v>
      </c>
      <c r="AR28" s="324">
        <v>12.402431955135551</v>
      </c>
      <c r="AS28" s="86">
        <v>10</v>
      </c>
      <c r="AT28" s="328">
        <v>1.3480904299060381</v>
      </c>
      <c r="AU28" s="85">
        <v>91</v>
      </c>
      <c r="AV28" s="328">
        <v>12.267622912144947</v>
      </c>
      <c r="AW28" s="83" t="s">
        <v>53</v>
      </c>
    </row>
    <row r="29" spans="1:49" s="82" customFormat="1" ht="36.75" customHeight="1">
      <c r="A29" s="83" t="s">
        <v>54</v>
      </c>
      <c r="B29" s="488">
        <v>90337</v>
      </c>
      <c r="C29" s="85">
        <v>184</v>
      </c>
      <c r="D29" s="328">
        <v>20.368176937467481</v>
      </c>
      <c r="E29" s="231">
        <v>138</v>
      </c>
      <c r="F29" s="328">
        <v>15.276132703100611</v>
      </c>
      <c r="G29" s="231">
        <v>2</v>
      </c>
      <c r="H29" s="328">
        <v>0.22139322758116831</v>
      </c>
      <c r="I29" s="231">
        <v>44</v>
      </c>
      <c r="J29" s="324">
        <v>4.8706510067857023</v>
      </c>
      <c r="K29" s="493">
        <v>101</v>
      </c>
      <c r="L29" s="328">
        <v>10.774252736233491</v>
      </c>
      <c r="M29" s="354">
        <v>86</v>
      </c>
      <c r="N29" s="328">
        <v>9.17411619124832</v>
      </c>
      <c r="O29" s="354">
        <v>0</v>
      </c>
      <c r="P29" s="328">
        <v>0</v>
      </c>
      <c r="Q29" s="354">
        <v>15</v>
      </c>
      <c r="R29" s="328">
        <v>1.6001365449851721</v>
      </c>
      <c r="S29" s="231">
        <v>42</v>
      </c>
      <c r="T29" s="328">
        <v>4.4803823259584821</v>
      </c>
      <c r="U29" s="87">
        <v>14</v>
      </c>
      <c r="V29" s="328">
        <v>1.4934607753194937</v>
      </c>
      <c r="W29" s="354">
        <v>0</v>
      </c>
      <c r="X29" s="328">
        <v>0</v>
      </c>
      <c r="Y29" s="354">
        <v>28</v>
      </c>
      <c r="Z29" s="328">
        <v>2.9869215506389875</v>
      </c>
      <c r="AA29" s="87">
        <v>0</v>
      </c>
      <c r="AB29" s="328">
        <v>0</v>
      </c>
      <c r="AC29" s="231">
        <v>0</v>
      </c>
      <c r="AD29" s="328">
        <v>0</v>
      </c>
      <c r="AE29" s="231">
        <v>0</v>
      </c>
      <c r="AF29" s="328">
        <v>0</v>
      </c>
      <c r="AG29" s="231">
        <v>0</v>
      </c>
      <c r="AH29" s="328">
        <v>0</v>
      </c>
      <c r="AI29" s="84">
        <v>143</v>
      </c>
      <c r="AJ29" s="321">
        <v>15.254635062191973</v>
      </c>
      <c r="AK29" s="493">
        <v>0</v>
      </c>
      <c r="AL29" s="328">
        <v>0</v>
      </c>
      <c r="AM29" s="86">
        <v>0</v>
      </c>
      <c r="AN29" s="328">
        <v>0</v>
      </c>
      <c r="AO29" s="85">
        <v>0</v>
      </c>
      <c r="AP29" s="328">
        <v>0</v>
      </c>
      <c r="AQ29" s="84">
        <v>123</v>
      </c>
      <c r="AR29" s="324">
        <v>13.61568349624185</v>
      </c>
      <c r="AS29" s="86">
        <v>9</v>
      </c>
      <c r="AT29" s="328">
        <v>0.99626952411525727</v>
      </c>
      <c r="AU29" s="85">
        <v>99</v>
      </c>
      <c r="AV29" s="328">
        <v>10.958964765267829</v>
      </c>
      <c r="AW29" s="83" t="s">
        <v>54</v>
      </c>
    </row>
    <row r="30" spans="1:49" s="82" customFormat="1" ht="36.75" customHeight="1">
      <c r="A30" s="83" t="s">
        <v>55</v>
      </c>
      <c r="B30" s="488">
        <v>211943</v>
      </c>
      <c r="C30" s="85">
        <v>400</v>
      </c>
      <c r="D30" s="328">
        <v>18.872998872338318</v>
      </c>
      <c r="E30" s="231">
        <v>320</v>
      </c>
      <c r="F30" s="328">
        <v>15.098399097870654</v>
      </c>
      <c r="G30" s="231">
        <v>18</v>
      </c>
      <c r="H30" s="328">
        <v>0.84928494925522424</v>
      </c>
      <c r="I30" s="231">
        <v>62</v>
      </c>
      <c r="J30" s="324">
        <v>2.9253148252124395</v>
      </c>
      <c r="K30" s="493">
        <v>196</v>
      </c>
      <c r="L30" s="328">
        <v>9.0566874703501288</v>
      </c>
      <c r="M30" s="354">
        <v>121</v>
      </c>
      <c r="N30" s="328">
        <v>5.5911182852671724</v>
      </c>
      <c r="O30" s="354">
        <v>2</v>
      </c>
      <c r="P30" s="328">
        <v>9.2415178268878878E-2</v>
      </c>
      <c r="Q30" s="354">
        <v>73</v>
      </c>
      <c r="R30" s="328">
        <v>3.3731540068140791</v>
      </c>
      <c r="S30" s="231">
        <v>43</v>
      </c>
      <c r="T30" s="328">
        <v>1.9869263327808957</v>
      </c>
      <c r="U30" s="87">
        <v>15</v>
      </c>
      <c r="V30" s="328">
        <v>0.69311383701659146</v>
      </c>
      <c r="W30" s="354">
        <v>4</v>
      </c>
      <c r="X30" s="328">
        <v>0.18483035653775776</v>
      </c>
      <c r="Y30" s="354">
        <v>24</v>
      </c>
      <c r="Z30" s="328">
        <v>1.1089821392265464</v>
      </c>
      <c r="AA30" s="87">
        <v>0</v>
      </c>
      <c r="AB30" s="328">
        <v>0</v>
      </c>
      <c r="AC30" s="231">
        <v>0</v>
      </c>
      <c r="AD30" s="328">
        <v>0</v>
      </c>
      <c r="AE30" s="231">
        <v>0</v>
      </c>
      <c r="AF30" s="328">
        <v>0</v>
      </c>
      <c r="AG30" s="231">
        <v>0</v>
      </c>
      <c r="AH30" s="328">
        <v>0</v>
      </c>
      <c r="AI30" s="84">
        <v>239</v>
      </c>
      <c r="AJ30" s="321">
        <v>11.043613803131025</v>
      </c>
      <c r="AK30" s="493">
        <v>0</v>
      </c>
      <c r="AL30" s="328">
        <v>0</v>
      </c>
      <c r="AM30" s="86">
        <v>0</v>
      </c>
      <c r="AN30" s="328">
        <v>0</v>
      </c>
      <c r="AO30" s="85">
        <v>0</v>
      </c>
      <c r="AP30" s="328">
        <v>0</v>
      </c>
      <c r="AQ30" s="84">
        <v>338</v>
      </c>
      <c r="AR30" s="324">
        <v>15.947684047125877</v>
      </c>
      <c r="AS30" s="86">
        <v>28</v>
      </c>
      <c r="AT30" s="328">
        <v>1.3211099210636823</v>
      </c>
      <c r="AU30" s="85">
        <v>68</v>
      </c>
      <c r="AV30" s="328">
        <v>3.2084098082975139</v>
      </c>
      <c r="AW30" s="83" t="s">
        <v>55</v>
      </c>
    </row>
    <row r="31" spans="1:49" s="82" customFormat="1" ht="36.75" customHeight="1">
      <c r="A31" s="83" t="s">
        <v>56</v>
      </c>
      <c r="B31" s="488">
        <v>212778</v>
      </c>
      <c r="C31" s="85">
        <v>642</v>
      </c>
      <c r="D31" s="328">
        <v>30.172292248258746</v>
      </c>
      <c r="E31" s="231">
        <v>478</v>
      </c>
      <c r="F31" s="328">
        <v>22.464728496367105</v>
      </c>
      <c r="G31" s="231">
        <v>25</v>
      </c>
      <c r="H31" s="328">
        <v>1.1749334987639699</v>
      </c>
      <c r="I31" s="231">
        <v>139</v>
      </c>
      <c r="J31" s="324">
        <v>6.5326302531276728</v>
      </c>
      <c r="K31" s="493">
        <v>196</v>
      </c>
      <c r="L31" s="328">
        <v>8.8584901396568085</v>
      </c>
      <c r="M31" s="354">
        <v>120</v>
      </c>
      <c r="N31" s="328">
        <v>5.4235653916266182</v>
      </c>
      <c r="O31" s="354">
        <v>3</v>
      </c>
      <c r="P31" s="328">
        <v>0.13558913479066545</v>
      </c>
      <c r="Q31" s="354">
        <v>73</v>
      </c>
      <c r="R31" s="328">
        <v>3.2993356132395255</v>
      </c>
      <c r="S31" s="231">
        <v>158</v>
      </c>
      <c r="T31" s="328">
        <v>7.1410277656417138</v>
      </c>
      <c r="U31" s="87">
        <v>49</v>
      </c>
      <c r="V31" s="328">
        <v>2.2146225349142021</v>
      </c>
      <c r="W31" s="354">
        <v>0</v>
      </c>
      <c r="X31" s="328">
        <v>0</v>
      </c>
      <c r="Y31" s="354">
        <v>109</v>
      </c>
      <c r="Z31" s="328">
        <v>4.9264052307275117</v>
      </c>
      <c r="AA31" s="87">
        <v>0</v>
      </c>
      <c r="AB31" s="328">
        <v>0</v>
      </c>
      <c r="AC31" s="231">
        <v>0</v>
      </c>
      <c r="AD31" s="328">
        <v>0</v>
      </c>
      <c r="AE31" s="231">
        <v>0</v>
      </c>
      <c r="AF31" s="328">
        <v>0</v>
      </c>
      <c r="AG31" s="231">
        <v>0</v>
      </c>
      <c r="AH31" s="328">
        <v>0</v>
      </c>
      <c r="AI31" s="84">
        <v>354</v>
      </c>
      <c r="AJ31" s="321">
        <v>15.999517905298523</v>
      </c>
      <c r="AK31" s="493">
        <v>1</v>
      </c>
      <c r="AL31" s="328">
        <v>4.5196378263555145E-2</v>
      </c>
      <c r="AM31" s="86">
        <v>1</v>
      </c>
      <c r="AN31" s="328">
        <v>4.5196378263555145E-2</v>
      </c>
      <c r="AO31" s="85">
        <v>2</v>
      </c>
      <c r="AP31" s="328">
        <v>9.0392756527110291E-2</v>
      </c>
      <c r="AQ31" s="84">
        <v>392</v>
      </c>
      <c r="AR31" s="324">
        <v>18.42295726061905</v>
      </c>
      <c r="AS31" s="86">
        <v>24</v>
      </c>
      <c r="AT31" s="328">
        <v>1.1279361588134111</v>
      </c>
      <c r="AU31" s="85">
        <v>315</v>
      </c>
      <c r="AV31" s="328">
        <v>14.804162084426022</v>
      </c>
      <c r="AW31" s="83" t="s">
        <v>56</v>
      </c>
    </row>
    <row r="32" spans="1:49" s="82" customFormat="1" ht="36.75" customHeight="1">
      <c r="A32" s="83" t="s">
        <v>57</v>
      </c>
      <c r="B32" s="488">
        <v>336665</v>
      </c>
      <c r="C32" s="85">
        <v>999</v>
      </c>
      <c r="D32" s="328">
        <v>29.673414224822896</v>
      </c>
      <c r="E32" s="231">
        <v>808</v>
      </c>
      <c r="F32" s="328">
        <v>24.000118812469371</v>
      </c>
      <c r="G32" s="231">
        <v>13</v>
      </c>
      <c r="H32" s="328">
        <v>0.38614052544814575</v>
      </c>
      <c r="I32" s="231">
        <v>178</v>
      </c>
      <c r="J32" s="324">
        <v>5.2871548869053804</v>
      </c>
      <c r="K32" s="493">
        <v>335</v>
      </c>
      <c r="L32" s="328">
        <v>9.5833758466507302</v>
      </c>
      <c r="M32" s="354">
        <v>167</v>
      </c>
      <c r="N32" s="328">
        <v>4.7773843772855882</v>
      </c>
      <c r="O32" s="354">
        <v>4</v>
      </c>
      <c r="P32" s="328">
        <v>0.11442836831821768</v>
      </c>
      <c r="Q32" s="354">
        <v>164</v>
      </c>
      <c r="R32" s="328">
        <v>4.691563101046925</v>
      </c>
      <c r="S32" s="231">
        <v>220</v>
      </c>
      <c r="T32" s="328">
        <v>6.293560257501972</v>
      </c>
      <c r="U32" s="87">
        <v>91</v>
      </c>
      <c r="V32" s="328">
        <v>2.6032453792394521</v>
      </c>
      <c r="W32" s="354">
        <v>1</v>
      </c>
      <c r="X32" s="328">
        <v>2.8607092079554419E-2</v>
      </c>
      <c r="Y32" s="354">
        <v>128</v>
      </c>
      <c r="Z32" s="328">
        <v>3.6617077861829657</v>
      </c>
      <c r="AA32" s="87">
        <v>1</v>
      </c>
      <c r="AB32" s="328">
        <v>2.8607092079554419E-2</v>
      </c>
      <c r="AC32" s="231">
        <v>1</v>
      </c>
      <c r="AD32" s="328">
        <v>2.8607092079554419E-2</v>
      </c>
      <c r="AE32" s="231">
        <v>0</v>
      </c>
      <c r="AF32" s="328">
        <v>0</v>
      </c>
      <c r="AG32" s="231">
        <v>0</v>
      </c>
      <c r="AH32" s="328">
        <v>0</v>
      </c>
      <c r="AI32" s="84">
        <v>556</v>
      </c>
      <c r="AJ32" s="321">
        <v>15.905543196232257</v>
      </c>
      <c r="AK32" s="493">
        <v>0</v>
      </c>
      <c r="AL32" s="328">
        <v>0</v>
      </c>
      <c r="AM32" s="86">
        <v>6</v>
      </c>
      <c r="AN32" s="328">
        <v>0.17164255247732652</v>
      </c>
      <c r="AO32" s="85">
        <v>6</v>
      </c>
      <c r="AP32" s="328">
        <v>0.17164255247732652</v>
      </c>
      <c r="AQ32" s="84">
        <v>507</v>
      </c>
      <c r="AR32" s="324">
        <v>15.059480492477686</v>
      </c>
      <c r="AS32" s="86">
        <v>90</v>
      </c>
      <c r="AT32" s="328">
        <v>2.6732805607948555</v>
      </c>
      <c r="AU32" s="85">
        <v>226</v>
      </c>
      <c r="AV32" s="328">
        <v>6.712904519329304</v>
      </c>
      <c r="AW32" s="83" t="s">
        <v>57</v>
      </c>
    </row>
    <row r="33" spans="1:49" s="82" customFormat="1" ht="36.75" customHeight="1">
      <c r="A33" s="83" t="s">
        <v>58</v>
      </c>
      <c r="B33" s="488">
        <v>892840</v>
      </c>
      <c r="C33" s="85">
        <v>2400</v>
      </c>
      <c r="D33" s="328">
        <v>26.880516105909233</v>
      </c>
      <c r="E33" s="231">
        <v>1952</v>
      </c>
      <c r="F33" s="328">
        <v>21.862819766139513</v>
      </c>
      <c r="G33" s="231">
        <v>31</v>
      </c>
      <c r="H33" s="328">
        <v>0.34720666636799424</v>
      </c>
      <c r="I33" s="231">
        <v>417</v>
      </c>
      <c r="J33" s="324">
        <v>4.6704896734017289</v>
      </c>
      <c r="K33" s="493">
        <v>894</v>
      </c>
      <c r="L33" s="328">
        <v>9.6074142586636881</v>
      </c>
      <c r="M33" s="354">
        <v>459</v>
      </c>
      <c r="N33" s="328">
        <v>4.9326657099850477</v>
      </c>
      <c r="O33" s="354">
        <v>17</v>
      </c>
      <c r="P33" s="328">
        <v>0.18269132259203882</v>
      </c>
      <c r="Q33" s="354">
        <v>418</v>
      </c>
      <c r="R33" s="328">
        <v>4.492057226086601</v>
      </c>
      <c r="S33" s="231">
        <v>722</v>
      </c>
      <c r="T33" s="328">
        <v>7.7590079359677659</v>
      </c>
      <c r="U33" s="87">
        <v>266</v>
      </c>
      <c r="V33" s="328">
        <v>2.8585818711460194</v>
      </c>
      <c r="W33" s="354">
        <v>19</v>
      </c>
      <c r="X33" s="328">
        <v>0.20418441936757276</v>
      </c>
      <c r="Y33" s="354">
        <v>437</v>
      </c>
      <c r="Z33" s="328">
        <v>4.6962416454541742</v>
      </c>
      <c r="AA33" s="87">
        <v>0</v>
      </c>
      <c r="AB33" s="328">
        <v>0</v>
      </c>
      <c r="AC33" s="231">
        <v>0</v>
      </c>
      <c r="AD33" s="328">
        <v>0</v>
      </c>
      <c r="AE33" s="231">
        <v>0</v>
      </c>
      <c r="AF33" s="328">
        <v>0</v>
      </c>
      <c r="AG33" s="231">
        <v>0</v>
      </c>
      <c r="AH33" s="328">
        <v>0</v>
      </c>
      <c r="AI33" s="84">
        <v>1616</v>
      </c>
      <c r="AJ33" s="321">
        <v>17.366422194631454</v>
      </c>
      <c r="AK33" s="493">
        <v>6</v>
      </c>
      <c r="AL33" s="328">
        <v>6.4479290326601935E-2</v>
      </c>
      <c r="AM33" s="86">
        <v>12</v>
      </c>
      <c r="AN33" s="328">
        <v>0.12895858065320387</v>
      </c>
      <c r="AO33" s="85">
        <v>18</v>
      </c>
      <c r="AP33" s="328">
        <v>0.1934378709798058</v>
      </c>
      <c r="AQ33" s="84">
        <v>1234</v>
      </c>
      <c r="AR33" s="324">
        <v>13.821065364454997</v>
      </c>
      <c r="AS33" s="86">
        <v>88</v>
      </c>
      <c r="AT33" s="328">
        <v>0.98561892388333849</v>
      </c>
      <c r="AU33" s="85">
        <v>831</v>
      </c>
      <c r="AV33" s="328">
        <v>9.3073787016710714</v>
      </c>
      <c r="AW33" s="83" t="s">
        <v>58</v>
      </c>
    </row>
    <row r="34" spans="1:49" s="82" customFormat="1" ht="36.75" customHeight="1">
      <c r="A34" s="83" t="s">
        <v>59</v>
      </c>
      <c r="B34" s="488">
        <v>193506</v>
      </c>
      <c r="C34" s="85">
        <v>188</v>
      </c>
      <c r="D34" s="328">
        <v>9.7154610192965585</v>
      </c>
      <c r="E34" s="231">
        <v>138</v>
      </c>
      <c r="F34" s="328">
        <v>7.1315618120368365</v>
      </c>
      <c r="G34" s="231">
        <v>0</v>
      </c>
      <c r="H34" s="328">
        <v>0</v>
      </c>
      <c r="I34" s="231">
        <v>50</v>
      </c>
      <c r="J34" s="324">
        <v>2.5838992072597233</v>
      </c>
      <c r="K34" s="493">
        <v>231</v>
      </c>
      <c r="L34" s="328">
        <v>11.353843431645933</v>
      </c>
      <c r="M34" s="354">
        <v>152</v>
      </c>
      <c r="N34" s="328">
        <v>7.4709272796977562</v>
      </c>
      <c r="O34" s="354">
        <v>2</v>
      </c>
      <c r="P34" s="328">
        <v>9.8301674732865219E-2</v>
      </c>
      <c r="Q34" s="354">
        <v>77</v>
      </c>
      <c r="R34" s="328">
        <v>3.7846144772153103</v>
      </c>
      <c r="S34" s="231">
        <v>51</v>
      </c>
      <c r="T34" s="328">
        <v>2.5066927056880628</v>
      </c>
      <c r="U34" s="87">
        <v>6</v>
      </c>
      <c r="V34" s="328">
        <v>0.2949050241985956</v>
      </c>
      <c r="W34" s="354">
        <v>0</v>
      </c>
      <c r="X34" s="328">
        <v>0</v>
      </c>
      <c r="Y34" s="354">
        <v>45</v>
      </c>
      <c r="Z34" s="328">
        <v>2.2117876814894672</v>
      </c>
      <c r="AA34" s="87">
        <v>0</v>
      </c>
      <c r="AB34" s="328">
        <v>0</v>
      </c>
      <c r="AC34" s="231">
        <v>0</v>
      </c>
      <c r="AD34" s="328">
        <v>0</v>
      </c>
      <c r="AE34" s="231">
        <v>0</v>
      </c>
      <c r="AF34" s="328">
        <v>0</v>
      </c>
      <c r="AG34" s="231">
        <v>0</v>
      </c>
      <c r="AH34" s="328">
        <v>0</v>
      </c>
      <c r="AI34" s="84">
        <v>282</v>
      </c>
      <c r="AJ34" s="321">
        <v>13.860536137333995</v>
      </c>
      <c r="AK34" s="493">
        <v>0</v>
      </c>
      <c r="AL34" s="328">
        <v>0</v>
      </c>
      <c r="AM34" s="86">
        <v>2</v>
      </c>
      <c r="AN34" s="328">
        <v>9.8301674732865219E-2</v>
      </c>
      <c r="AO34" s="85">
        <v>2</v>
      </c>
      <c r="AP34" s="328">
        <v>9.8301674732865219E-2</v>
      </c>
      <c r="AQ34" s="84">
        <v>199</v>
      </c>
      <c r="AR34" s="324">
        <v>10.283918844893698</v>
      </c>
      <c r="AS34" s="86">
        <v>12</v>
      </c>
      <c r="AT34" s="328">
        <v>0.62013580974233351</v>
      </c>
      <c r="AU34" s="85">
        <v>83</v>
      </c>
      <c r="AV34" s="328">
        <v>4.2892726840511406</v>
      </c>
      <c r="AW34" s="83" t="s">
        <v>59</v>
      </c>
    </row>
    <row r="35" spans="1:49" s="82" customFormat="1" ht="36.75" customHeight="1">
      <c r="A35" s="83" t="s">
        <v>60</v>
      </c>
      <c r="B35" s="488">
        <v>163965</v>
      </c>
      <c r="C35" s="85">
        <v>1362</v>
      </c>
      <c r="D35" s="328">
        <v>83.066508096240057</v>
      </c>
      <c r="E35" s="231">
        <v>1241</v>
      </c>
      <c r="F35" s="328">
        <v>75.686884396060137</v>
      </c>
      <c r="G35" s="231">
        <v>12</v>
      </c>
      <c r="H35" s="328">
        <v>0.73186350745585949</v>
      </c>
      <c r="I35" s="231">
        <v>109</v>
      </c>
      <c r="J35" s="324">
        <v>6.647760192724057</v>
      </c>
      <c r="K35" s="493">
        <v>203</v>
      </c>
      <c r="L35" s="328">
        <v>11.695434747539926</v>
      </c>
      <c r="M35" s="354">
        <v>90</v>
      </c>
      <c r="N35" s="328">
        <v>5.1851681146728739</v>
      </c>
      <c r="O35" s="354">
        <v>1</v>
      </c>
      <c r="P35" s="328">
        <v>5.7612979051920817E-2</v>
      </c>
      <c r="Q35" s="354">
        <v>112</v>
      </c>
      <c r="R35" s="328">
        <v>6.4526536538151316</v>
      </c>
      <c r="S35" s="231">
        <v>80</v>
      </c>
      <c r="T35" s="328">
        <v>4.6090383241536657</v>
      </c>
      <c r="U35" s="87">
        <v>10</v>
      </c>
      <c r="V35" s="328">
        <v>0.57612979051920821</v>
      </c>
      <c r="W35" s="354">
        <v>0</v>
      </c>
      <c r="X35" s="328">
        <v>0</v>
      </c>
      <c r="Y35" s="354">
        <v>70</v>
      </c>
      <c r="Z35" s="328">
        <v>4.0329085336344574</v>
      </c>
      <c r="AA35" s="87">
        <v>0</v>
      </c>
      <c r="AB35" s="328">
        <v>0</v>
      </c>
      <c r="AC35" s="231">
        <v>0</v>
      </c>
      <c r="AD35" s="328">
        <v>0</v>
      </c>
      <c r="AE35" s="231">
        <v>0</v>
      </c>
      <c r="AF35" s="328">
        <v>0</v>
      </c>
      <c r="AG35" s="231">
        <v>0</v>
      </c>
      <c r="AH35" s="328">
        <v>0</v>
      </c>
      <c r="AI35" s="84">
        <v>283</v>
      </c>
      <c r="AJ35" s="321">
        <v>16.30447307169359</v>
      </c>
      <c r="AK35" s="493">
        <v>3</v>
      </c>
      <c r="AL35" s="328">
        <v>0.17283893715576246</v>
      </c>
      <c r="AM35" s="86">
        <v>0</v>
      </c>
      <c r="AN35" s="328">
        <v>0</v>
      </c>
      <c r="AO35" s="85">
        <v>3</v>
      </c>
      <c r="AP35" s="328">
        <v>0.17283893715576246</v>
      </c>
      <c r="AQ35" s="84">
        <v>365</v>
      </c>
      <c r="AR35" s="324">
        <v>22.260848351782393</v>
      </c>
      <c r="AS35" s="86">
        <v>16</v>
      </c>
      <c r="AT35" s="328">
        <v>0.97581800994114598</v>
      </c>
      <c r="AU35" s="85">
        <v>227</v>
      </c>
      <c r="AV35" s="328">
        <v>13.844418016040008</v>
      </c>
      <c r="AW35" s="83" t="s">
        <v>60</v>
      </c>
    </row>
    <row r="36" spans="1:49" s="82" customFormat="1" ht="36.75" customHeight="1">
      <c r="A36" s="83" t="s">
        <v>61</v>
      </c>
      <c r="B36" s="488">
        <v>237626</v>
      </c>
      <c r="C36" s="85">
        <v>541</v>
      </c>
      <c r="D36" s="328">
        <v>22.766868945317434</v>
      </c>
      <c r="E36" s="231">
        <v>425</v>
      </c>
      <c r="F36" s="328">
        <v>17.88524824724567</v>
      </c>
      <c r="G36" s="231">
        <v>16</v>
      </c>
      <c r="H36" s="328">
        <v>0.67332699283748421</v>
      </c>
      <c r="I36" s="231">
        <v>100</v>
      </c>
      <c r="J36" s="324">
        <v>4.2082937052342757</v>
      </c>
      <c r="K36" s="493">
        <v>324</v>
      </c>
      <c r="L36" s="328">
        <v>13.26783137842121</v>
      </c>
      <c r="M36" s="354">
        <v>189</v>
      </c>
      <c r="N36" s="328">
        <v>7.7395683040790395</v>
      </c>
      <c r="O36" s="354">
        <v>5</v>
      </c>
      <c r="P36" s="328">
        <v>0.20475048423489522</v>
      </c>
      <c r="Q36" s="354">
        <v>130</v>
      </c>
      <c r="R36" s="328">
        <v>5.323512590107276</v>
      </c>
      <c r="S36" s="231">
        <v>150</v>
      </c>
      <c r="T36" s="328">
        <v>6.1425145270468571</v>
      </c>
      <c r="U36" s="87">
        <v>76</v>
      </c>
      <c r="V36" s="328">
        <v>3.1122073603704075</v>
      </c>
      <c r="W36" s="354">
        <v>2</v>
      </c>
      <c r="X36" s="328">
        <v>8.1900193693958082E-2</v>
      </c>
      <c r="Y36" s="354">
        <v>72</v>
      </c>
      <c r="Z36" s="328">
        <v>2.9484069729824913</v>
      </c>
      <c r="AA36" s="87">
        <v>0</v>
      </c>
      <c r="AB36" s="328">
        <v>0</v>
      </c>
      <c r="AC36" s="231">
        <v>0</v>
      </c>
      <c r="AD36" s="328">
        <v>0</v>
      </c>
      <c r="AE36" s="231">
        <v>0</v>
      </c>
      <c r="AF36" s="328">
        <v>0</v>
      </c>
      <c r="AG36" s="231">
        <v>0</v>
      </c>
      <c r="AH36" s="328">
        <v>0</v>
      </c>
      <c r="AI36" s="84">
        <v>474</v>
      </c>
      <c r="AJ36" s="321">
        <v>19.410345905468066</v>
      </c>
      <c r="AK36" s="493">
        <v>0</v>
      </c>
      <c r="AL36" s="328">
        <v>0</v>
      </c>
      <c r="AM36" s="86">
        <v>0</v>
      </c>
      <c r="AN36" s="328">
        <v>0</v>
      </c>
      <c r="AO36" s="85">
        <v>0</v>
      </c>
      <c r="AP36" s="328">
        <v>0</v>
      </c>
      <c r="AQ36" s="84">
        <v>747</v>
      </c>
      <c r="AR36" s="324">
        <v>31.435953978100041</v>
      </c>
      <c r="AS36" s="86">
        <v>51</v>
      </c>
      <c r="AT36" s="328">
        <v>2.1462297896694809</v>
      </c>
      <c r="AU36" s="85">
        <v>208</v>
      </c>
      <c r="AV36" s="328">
        <v>8.7532509068872937</v>
      </c>
      <c r="AW36" s="83" t="s">
        <v>61</v>
      </c>
    </row>
    <row r="37" spans="1:49" s="82" customFormat="1" ht="36.75" customHeight="1">
      <c r="A37" s="83" t="s">
        <v>62</v>
      </c>
      <c r="B37" s="488">
        <v>1194350</v>
      </c>
      <c r="C37" s="85">
        <v>2763</v>
      </c>
      <c r="D37" s="328">
        <v>23.133922217105539</v>
      </c>
      <c r="E37" s="231">
        <v>2230</v>
      </c>
      <c r="F37" s="328">
        <v>18.671243772763429</v>
      </c>
      <c r="G37" s="231">
        <v>11</v>
      </c>
      <c r="H37" s="328">
        <v>9.2100305605559513E-2</v>
      </c>
      <c r="I37" s="231">
        <v>522</v>
      </c>
      <c r="J37" s="324">
        <v>4.3705781387365512</v>
      </c>
      <c r="K37" s="493">
        <v>2147</v>
      </c>
      <c r="L37" s="328">
        <v>17.25886094197314</v>
      </c>
      <c r="M37" s="354">
        <v>1216</v>
      </c>
      <c r="N37" s="328">
        <v>9.7749300910290362</v>
      </c>
      <c r="O37" s="354">
        <v>29</v>
      </c>
      <c r="P37" s="328">
        <v>0.23311922092092274</v>
      </c>
      <c r="Q37" s="354">
        <v>902</v>
      </c>
      <c r="R37" s="328">
        <v>7.2508116300231826</v>
      </c>
      <c r="S37" s="231">
        <v>548</v>
      </c>
      <c r="T37" s="328">
        <v>4.4051494160229536</v>
      </c>
      <c r="U37" s="87">
        <v>200</v>
      </c>
      <c r="V37" s="328">
        <v>1.6077187649718809</v>
      </c>
      <c r="W37" s="354">
        <v>3</v>
      </c>
      <c r="X37" s="328">
        <v>2.4115781474578213E-2</v>
      </c>
      <c r="Y37" s="354">
        <v>345</v>
      </c>
      <c r="Z37" s="328">
        <v>2.7733148695764944</v>
      </c>
      <c r="AA37" s="87">
        <v>76</v>
      </c>
      <c r="AB37" s="328">
        <v>0.61093313068931476</v>
      </c>
      <c r="AC37" s="231">
        <v>16</v>
      </c>
      <c r="AD37" s="328">
        <v>0.12861750119775048</v>
      </c>
      <c r="AE37" s="231">
        <v>0</v>
      </c>
      <c r="AF37" s="328">
        <v>0</v>
      </c>
      <c r="AG37" s="231">
        <v>60</v>
      </c>
      <c r="AH37" s="328">
        <v>0.48231562949156426</v>
      </c>
      <c r="AI37" s="84">
        <v>2771</v>
      </c>
      <c r="AJ37" s="321">
        <v>22.274943488685409</v>
      </c>
      <c r="AK37" s="493">
        <v>8</v>
      </c>
      <c r="AL37" s="328">
        <v>6.4308750598875239E-2</v>
      </c>
      <c r="AM37" s="86">
        <v>5</v>
      </c>
      <c r="AN37" s="328">
        <v>4.0192969124297019E-2</v>
      </c>
      <c r="AO37" s="85">
        <v>13</v>
      </c>
      <c r="AP37" s="328">
        <v>0.10450171972317225</v>
      </c>
      <c r="AQ37" s="84">
        <v>3475</v>
      </c>
      <c r="AR37" s="324">
        <v>29.095323816301754</v>
      </c>
      <c r="AS37" s="86">
        <v>251</v>
      </c>
      <c r="AT37" s="328">
        <v>2.1015615188177668</v>
      </c>
      <c r="AU37" s="85">
        <v>687</v>
      </c>
      <c r="AV37" s="328">
        <v>5.752082722819944</v>
      </c>
      <c r="AW37" s="83" t="s">
        <v>62</v>
      </c>
    </row>
    <row r="38" spans="1:49" s="82" customFormat="1" ht="36.75" customHeight="1">
      <c r="A38" s="83" t="s">
        <v>63</v>
      </c>
      <c r="B38" s="488">
        <v>658806</v>
      </c>
      <c r="C38" s="85">
        <v>1753</v>
      </c>
      <c r="D38" s="328">
        <v>26.608743696930507</v>
      </c>
      <c r="E38" s="231">
        <v>1411</v>
      </c>
      <c r="F38" s="328">
        <v>21.417534145104934</v>
      </c>
      <c r="G38" s="231">
        <v>17</v>
      </c>
      <c r="H38" s="328">
        <v>0.25804258006150521</v>
      </c>
      <c r="I38" s="231">
        <v>325</v>
      </c>
      <c r="J38" s="324">
        <v>4.93316697176407</v>
      </c>
      <c r="K38" s="493">
        <v>724</v>
      </c>
      <c r="L38" s="328">
        <v>10.487317443663262</v>
      </c>
      <c r="M38" s="354">
        <v>418</v>
      </c>
      <c r="N38" s="328">
        <v>6.054832446755861</v>
      </c>
      <c r="O38" s="354">
        <v>11</v>
      </c>
      <c r="P38" s="328">
        <v>0.15933769596725947</v>
      </c>
      <c r="Q38" s="354">
        <v>295</v>
      </c>
      <c r="R38" s="328">
        <v>4.2731473009401411</v>
      </c>
      <c r="S38" s="231">
        <v>391</v>
      </c>
      <c r="T38" s="328">
        <v>5.6637308293816782</v>
      </c>
      <c r="U38" s="87">
        <v>111</v>
      </c>
      <c r="V38" s="328">
        <v>1.6078622047605275</v>
      </c>
      <c r="W38" s="354">
        <v>9</v>
      </c>
      <c r="X38" s="328">
        <v>0.13036720579139413</v>
      </c>
      <c r="Y38" s="354">
        <v>271</v>
      </c>
      <c r="Z38" s="328">
        <v>3.9255014188297568</v>
      </c>
      <c r="AA38" s="87">
        <v>2</v>
      </c>
      <c r="AB38" s="328">
        <v>2.8970490175865362E-2</v>
      </c>
      <c r="AC38" s="231">
        <v>1</v>
      </c>
      <c r="AD38" s="328">
        <v>1.4485245087932681E-2</v>
      </c>
      <c r="AE38" s="231">
        <v>0</v>
      </c>
      <c r="AF38" s="328">
        <v>0</v>
      </c>
      <c r="AG38" s="231">
        <v>1</v>
      </c>
      <c r="AH38" s="328">
        <v>1.4485245087932681E-2</v>
      </c>
      <c r="AI38" s="84">
        <v>1117</v>
      </c>
      <c r="AJ38" s="321">
        <v>16.180018763220804</v>
      </c>
      <c r="AK38" s="493">
        <v>3</v>
      </c>
      <c r="AL38" s="328">
        <v>4.3455735263798048E-2</v>
      </c>
      <c r="AM38" s="86">
        <v>0</v>
      </c>
      <c r="AN38" s="328">
        <v>0</v>
      </c>
      <c r="AO38" s="85">
        <v>3</v>
      </c>
      <c r="AP38" s="328">
        <v>4.3455735263798048E-2</v>
      </c>
      <c r="AQ38" s="84">
        <v>1131</v>
      </c>
      <c r="AR38" s="324">
        <v>17.167421061738963</v>
      </c>
      <c r="AS38" s="86">
        <v>133</v>
      </c>
      <c r="AT38" s="328">
        <v>2.0188037145988349</v>
      </c>
      <c r="AU38" s="85">
        <v>248</v>
      </c>
      <c r="AV38" s="328">
        <v>3.764385873838429</v>
      </c>
      <c r="AW38" s="83" t="s">
        <v>63</v>
      </c>
    </row>
    <row r="39" spans="1:49" s="82" customFormat="1" ht="36.75" customHeight="1">
      <c r="A39" s="83" t="s">
        <v>64</v>
      </c>
      <c r="B39" s="488">
        <v>132390</v>
      </c>
      <c r="C39" s="85">
        <v>501</v>
      </c>
      <c r="D39" s="328">
        <v>37.842737366870608</v>
      </c>
      <c r="E39" s="231">
        <v>385</v>
      </c>
      <c r="F39" s="328">
        <v>29.080746279930509</v>
      </c>
      <c r="G39" s="231">
        <v>9</v>
      </c>
      <c r="H39" s="328">
        <v>0.67980965329707688</v>
      </c>
      <c r="I39" s="231">
        <v>107</v>
      </c>
      <c r="J39" s="324">
        <v>8.082181433643024</v>
      </c>
      <c r="K39" s="493">
        <v>132</v>
      </c>
      <c r="L39" s="328">
        <v>9.4431408458764974</v>
      </c>
      <c r="M39" s="354">
        <v>88</v>
      </c>
      <c r="N39" s="328">
        <v>6.2954272305843322</v>
      </c>
      <c r="O39" s="354">
        <v>3</v>
      </c>
      <c r="P39" s="328">
        <v>0.21461683740628401</v>
      </c>
      <c r="Q39" s="354">
        <v>41</v>
      </c>
      <c r="R39" s="328">
        <v>2.9330967778858819</v>
      </c>
      <c r="S39" s="231">
        <v>76</v>
      </c>
      <c r="T39" s="328">
        <v>5.4369598809591952</v>
      </c>
      <c r="U39" s="87">
        <v>21</v>
      </c>
      <c r="V39" s="328">
        <v>1.5023178618439883</v>
      </c>
      <c r="W39" s="354">
        <v>0</v>
      </c>
      <c r="X39" s="328">
        <v>0</v>
      </c>
      <c r="Y39" s="354">
        <v>55</v>
      </c>
      <c r="Z39" s="328">
        <v>3.9346420191152069</v>
      </c>
      <c r="AA39" s="87">
        <v>0</v>
      </c>
      <c r="AB39" s="328">
        <v>0</v>
      </c>
      <c r="AC39" s="231">
        <v>0</v>
      </c>
      <c r="AD39" s="328">
        <v>0</v>
      </c>
      <c r="AE39" s="231">
        <v>0</v>
      </c>
      <c r="AF39" s="328">
        <v>0</v>
      </c>
      <c r="AG39" s="231">
        <v>0</v>
      </c>
      <c r="AH39" s="328">
        <v>0</v>
      </c>
      <c r="AI39" s="84">
        <v>208</v>
      </c>
      <c r="AJ39" s="321">
        <v>14.880100726835693</v>
      </c>
      <c r="AK39" s="493">
        <v>1</v>
      </c>
      <c r="AL39" s="328">
        <v>7.1538945802094675E-2</v>
      </c>
      <c r="AM39" s="86">
        <v>0</v>
      </c>
      <c r="AN39" s="328">
        <v>0</v>
      </c>
      <c r="AO39" s="85">
        <v>1</v>
      </c>
      <c r="AP39" s="328">
        <v>7.1538945802094675E-2</v>
      </c>
      <c r="AQ39" s="84">
        <v>350</v>
      </c>
      <c r="AR39" s="324">
        <v>26.437042072664099</v>
      </c>
      <c r="AS39" s="86">
        <v>14</v>
      </c>
      <c r="AT39" s="328">
        <v>1.0574816829065641</v>
      </c>
      <c r="AU39" s="85">
        <v>105</v>
      </c>
      <c r="AV39" s="328">
        <v>7.9311126217992296</v>
      </c>
      <c r="AW39" s="83" t="s">
        <v>64</v>
      </c>
    </row>
    <row r="40" spans="1:49" s="82" customFormat="1" ht="36.75" customHeight="1">
      <c r="A40" s="83" t="s">
        <v>65</v>
      </c>
      <c r="B40" s="488">
        <v>94893</v>
      </c>
      <c r="C40" s="85">
        <v>266</v>
      </c>
      <c r="D40" s="328">
        <v>28.031572402600823</v>
      </c>
      <c r="E40" s="231">
        <v>217</v>
      </c>
      <c r="F40" s="328">
        <v>22.867861696858569</v>
      </c>
      <c r="G40" s="231">
        <v>9</v>
      </c>
      <c r="H40" s="328">
        <v>0.9484366602383737</v>
      </c>
      <c r="I40" s="231">
        <v>40</v>
      </c>
      <c r="J40" s="324">
        <v>4.2152740455038833</v>
      </c>
      <c r="K40" s="493">
        <v>83</v>
      </c>
      <c r="L40" s="328">
        <v>8.406113168564513</v>
      </c>
      <c r="M40" s="354">
        <v>50</v>
      </c>
      <c r="N40" s="328">
        <v>5.06392359552079</v>
      </c>
      <c r="O40" s="354">
        <v>2</v>
      </c>
      <c r="P40" s="328">
        <v>0.20255694382083161</v>
      </c>
      <c r="Q40" s="354">
        <v>31</v>
      </c>
      <c r="R40" s="328">
        <v>3.1396326292228904</v>
      </c>
      <c r="S40" s="231">
        <v>54</v>
      </c>
      <c r="T40" s="328">
        <v>5.4690374831624542</v>
      </c>
      <c r="U40" s="87">
        <v>21</v>
      </c>
      <c r="V40" s="328">
        <v>2.1268479101187321</v>
      </c>
      <c r="W40" s="354">
        <v>4</v>
      </c>
      <c r="X40" s="328">
        <v>0.40511388764166323</v>
      </c>
      <c r="Y40" s="354">
        <v>29</v>
      </c>
      <c r="Z40" s="328">
        <v>2.9370756854020583</v>
      </c>
      <c r="AA40" s="87">
        <v>0</v>
      </c>
      <c r="AB40" s="328">
        <v>0</v>
      </c>
      <c r="AC40" s="231">
        <v>0</v>
      </c>
      <c r="AD40" s="328">
        <v>0</v>
      </c>
      <c r="AE40" s="231">
        <v>0</v>
      </c>
      <c r="AF40" s="328">
        <v>0</v>
      </c>
      <c r="AG40" s="231">
        <v>0</v>
      </c>
      <c r="AH40" s="328">
        <v>0</v>
      </c>
      <c r="AI40" s="84">
        <v>137</v>
      </c>
      <c r="AJ40" s="321">
        <v>13.875150651726967</v>
      </c>
      <c r="AK40" s="493">
        <v>0</v>
      </c>
      <c r="AL40" s="328">
        <v>0</v>
      </c>
      <c r="AM40" s="86">
        <v>0</v>
      </c>
      <c r="AN40" s="328">
        <v>0</v>
      </c>
      <c r="AO40" s="85">
        <v>0</v>
      </c>
      <c r="AP40" s="328">
        <v>0</v>
      </c>
      <c r="AQ40" s="84">
        <v>176</v>
      </c>
      <c r="AR40" s="324">
        <v>18.547205800217085</v>
      </c>
      <c r="AS40" s="86">
        <v>18</v>
      </c>
      <c r="AT40" s="328">
        <v>1.8968733204767474</v>
      </c>
      <c r="AU40" s="85">
        <v>46</v>
      </c>
      <c r="AV40" s="328">
        <v>4.8475651523294658</v>
      </c>
      <c r="AW40" s="83" t="s">
        <v>65</v>
      </c>
    </row>
    <row r="41" spans="1:49" s="82" customFormat="1" ht="36.75" customHeight="1">
      <c r="A41" s="83" t="s">
        <v>66</v>
      </c>
      <c r="B41" s="488">
        <v>56690</v>
      </c>
      <c r="C41" s="85">
        <v>152</v>
      </c>
      <c r="D41" s="328">
        <v>26.812488975127888</v>
      </c>
      <c r="E41" s="231">
        <v>115</v>
      </c>
      <c r="F41" s="328">
        <v>20.285764685129653</v>
      </c>
      <c r="G41" s="231">
        <v>4</v>
      </c>
      <c r="H41" s="328">
        <v>0.70559181513494451</v>
      </c>
      <c r="I41" s="231">
        <v>33</v>
      </c>
      <c r="J41" s="324">
        <v>5.8211324748632913</v>
      </c>
      <c r="K41" s="493">
        <v>53</v>
      </c>
      <c r="L41" s="328">
        <v>8.7760936999790236</v>
      </c>
      <c r="M41" s="354">
        <v>31</v>
      </c>
      <c r="N41" s="328">
        <v>5.1331868811198076</v>
      </c>
      <c r="O41" s="354">
        <v>0</v>
      </c>
      <c r="P41" s="328">
        <v>0</v>
      </c>
      <c r="Q41" s="354">
        <v>22</v>
      </c>
      <c r="R41" s="328">
        <v>3.6429068188592177</v>
      </c>
      <c r="S41" s="231">
        <v>30</v>
      </c>
      <c r="T41" s="328">
        <v>4.9676002075352974</v>
      </c>
      <c r="U41" s="87">
        <v>10</v>
      </c>
      <c r="V41" s="328">
        <v>1.6558667358450991</v>
      </c>
      <c r="W41" s="354">
        <v>0</v>
      </c>
      <c r="X41" s="328">
        <v>0</v>
      </c>
      <c r="Y41" s="354">
        <v>20</v>
      </c>
      <c r="Z41" s="328">
        <v>3.3117334716901983</v>
      </c>
      <c r="AA41" s="87">
        <v>0</v>
      </c>
      <c r="AB41" s="328">
        <v>0</v>
      </c>
      <c r="AC41" s="231">
        <v>0</v>
      </c>
      <c r="AD41" s="328">
        <v>0</v>
      </c>
      <c r="AE41" s="231">
        <v>0</v>
      </c>
      <c r="AF41" s="328">
        <v>0</v>
      </c>
      <c r="AG41" s="231">
        <v>0</v>
      </c>
      <c r="AH41" s="328">
        <v>0</v>
      </c>
      <c r="AI41" s="84">
        <v>83</v>
      </c>
      <c r="AJ41" s="321">
        <v>13.743693907514322</v>
      </c>
      <c r="AK41" s="493">
        <v>3</v>
      </c>
      <c r="AL41" s="328">
        <v>0.49676002075352971</v>
      </c>
      <c r="AM41" s="86">
        <v>0</v>
      </c>
      <c r="AN41" s="328">
        <v>0</v>
      </c>
      <c r="AO41" s="85">
        <v>3</v>
      </c>
      <c r="AP41" s="328">
        <v>0.49676002075352971</v>
      </c>
      <c r="AQ41" s="84">
        <v>98</v>
      </c>
      <c r="AR41" s="324">
        <v>17.286999470806137</v>
      </c>
      <c r="AS41" s="86">
        <v>7</v>
      </c>
      <c r="AT41" s="328">
        <v>1.2347856764861529</v>
      </c>
      <c r="AU41" s="85">
        <v>28</v>
      </c>
      <c r="AV41" s="328">
        <v>4.9391427059446116</v>
      </c>
      <c r="AW41" s="83" t="s">
        <v>66</v>
      </c>
    </row>
    <row r="42" spans="1:49" s="82" customFormat="1" ht="36.75" customHeight="1">
      <c r="A42" s="83" t="s">
        <v>67</v>
      </c>
      <c r="B42" s="488">
        <v>54034</v>
      </c>
      <c r="C42" s="85">
        <v>172</v>
      </c>
      <c r="D42" s="328">
        <v>31.831809601362103</v>
      </c>
      <c r="E42" s="231">
        <v>141</v>
      </c>
      <c r="F42" s="328">
        <v>26.094681126698003</v>
      </c>
      <c r="G42" s="231">
        <v>7</v>
      </c>
      <c r="H42" s="328">
        <v>1.2954806233112486</v>
      </c>
      <c r="I42" s="231">
        <v>24</v>
      </c>
      <c r="J42" s="324">
        <v>4.4416478513528519</v>
      </c>
      <c r="K42" s="493">
        <v>38</v>
      </c>
      <c r="L42" s="328">
        <v>6.6588396095817197</v>
      </c>
      <c r="M42" s="354">
        <v>21</v>
      </c>
      <c r="N42" s="328">
        <v>3.6798850474004245</v>
      </c>
      <c r="O42" s="354">
        <v>0</v>
      </c>
      <c r="P42" s="328">
        <v>0</v>
      </c>
      <c r="Q42" s="354">
        <v>17</v>
      </c>
      <c r="R42" s="328">
        <v>2.9789545621812956</v>
      </c>
      <c r="S42" s="231">
        <v>14</v>
      </c>
      <c r="T42" s="328">
        <v>2.4532566982669493</v>
      </c>
      <c r="U42" s="87">
        <v>5</v>
      </c>
      <c r="V42" s="328">
        <v>0.8761631065239105</v>
      </c>
      <c r="W42" s="354">
        <v>0</v>
      </c>
      <c r="X42" s="328">
        <v>0</v>
      </c>
      <c r="Y42" s="354">
        <v>9</v>
      </c>
      <c r="Z42" s="328">
        <v>1.5770935917430389</v>
      </c>
      <c r="AA42" s="87">
        <v>0</v>
      </c>
      <c r="AB42" s="328">
        <v>0</v>
      </c>
      <c r="AC42" s="231">
        <v>0</v>
      </c>
      <c r="AD42" s="328">
        <v>0</v>
      </c>
      <c r="AE42" s="231">
        <v>0</v>
      </c>
      <c r="AF42" s="328">
        <v>0</v>
      </c>
      <c r="AG42" s="231">
        <v>0</v>
      </c>
      <c r="AH42" s="328">
        <v>0</v>
      </c>
      <c r="AI42" s="84">
        <v>52</v>
      </c>
      <c r="AJ42" s="321">
        <v>9.1120963078486685</v>
      </c>
      <c r="AK42" s="493">
        <v>2</v>
      </c>
      <c r="AL42" s="328">
        <v>0.35046524260956419</v>
      </c>
      <c r="AM42" s="86">
        <v>0</v>
      </c>
      <c r="AN42" s="328">
        <v>0</v>
      </c>
      <c r="AO42" s="85">
        <v>2</v>
      </c>
      <c r="AP42" s="328">
        <v>0.35046524260956419</v>
      </c>
      <c r="AQ42" s="84">
        <v>70</v>
      </c>
      <c r="AR42" s="324">
        <v>12.954806233112484</v>
      </c>
      <c r="AS42" s="86">
        <v>6</v>
      </c>
      <c r="AT42" s="328">
        <v>1.110411962838213</v>
      </c>
      <c r="AU42" s="85">
        <v>52</v>
      </c>
      <c r="AV42" s="328">
        <v>9.6235703445978462</v>
      </c>
      <c r="AW42" s="83" t="s">
        <v>67</v>
      </c>
    </row>
    <row r="43" spans="1:49" s="82" customFormat="1" ht="36.75" customHeight="1">
      <c r="A43" s="83" t="s">
        <v>68</v>
      </c>
      <c r="B43" s="488">
        <v>230786</v>
      </c>
      <c r="C43" s="85">
        <v>517</v>
      </c>
      <c r="D43" s="328">
        <v>22.401705476068742</v>
      </c>
      <c r="E43" s="231">
        <v>431</v>
      </c>
      <c r="F43" s="328">
        <v>18.675309594169491</v>
      </c>
      <c r="G43" s="231">
        <v>0</v>
      </c>
      <c r="H43" s="328">
        <v>0</v>
      </c>
      <c r="I43" s="231">
        <v>86</v>
      </c>
      <c r="J43" s="324">
        <v>3.7263958818992484</v>
      </c>
      <c r="K43" s="493">
        <v>271</v>
      </c>
      <c r="L43" s="328">
        <v>11.143428118720687</v>
      </c>
      <c r="M43" s="354">
        <v>165</v>
      </c>
      <c r="N43" s="328">
        <v>6.7847440575236648</v>
      </c>
      <c r="O43" s="354">
        <v>0</v>
      </c>
      <c r="P43" s="328">
        <v>0</v>
      </c>
      <c r="Q43" s="354">
        <v>106</v>
      </c>
      <c r="R43" s="328">
        <v>4.358684061197021</v>
      </c>
      <c r="S43" s="231">
        <v>195</v>
      </c>
      <c r="T43" s="328">
        <v>8.0183338861643314</v>
      </c>
      <c r="U43" s="87">
        <v>42</v>
      </c>
      <c r="V43" s="328">
        <v>1.7270257600969328</v>
      </c>
      <c r="W43" s="354">
        <v>0</v>
      </c>
      <c r="X43" s="328">
        <v>0</v>
      </c>
      <c r="Y43" s="354">
        <v>153</v>
      </c>
      <c r="Z43" s="328">
        <v>6.2913081260673982</v>
      </c>
      <c r="AA43" s="87">
        <v>0</v>
      </c>
      <c r="AB43" s="328">
        <v>0</v>
      </c>
      <c r="AC43" s="231">
        <v>0</v>
      </c>
      <c r="AD43" s="328">
        <v>0</v>
      </c>
      <c r="AE43" s="231">
        <v>0</v>
      </c>
      <c r="AF43" s="328">
        <v>0</v>
      </c>
      <c r="AG43" s="231">
        <v>0</v>
      </c>
      <c r="AH43" s="328">
        <v>0</v>
      </c>
      <c r="AI43" s="84">
        <v>466</v>
      </c>
      <c r="AJ43" s="321">
        <v>19.161762004885016</v>
      </c>
      <c r="AK43" s="493">
        <v>1</v>
      </c>
      <c r="AL43" s="328">
        <v>4.1119660954688879E-2</v>
      </c>
      <c r="AM43" s="86">
        <v>1</v>
      </c>
      <c r="AN43" s="328">
        <v>4.1119660954688879E-2</v>
      </c>
      <c r="AO43" s="85">
        <v>2</v>
      </c>
      <c r="AP43" s="328">
        <v>8.2239321909377758E-2</v>
      </c>
      <c r="AQ43" s="84">
        <v>496</v>
      </c>
      <c r="AR43" s="324">
        <v>21.491771597930551</v>
      </c>
      <c r="AS43" s="86">
        <v>18</v>
      </c>
      <c r="AT43" s="328">
        <v>0.77994332411844736</v>
      </c>
      <c r="AU43" s="85">
        <v>117</v>
      </c>
      <c r="AV43" s="328">
        <v>5.0696316067699083</v>
      </c>
      <c r="AW43" s="83" t="s">
        <v>68</v>
      </c>
    </row>
    <row r="44" spans="1:49" s="82" customFormat="1" ht="36.75" customHeight="1">
      <c r="A44" s="83" t="s">
        <v>69</v>
      </c>
      <c r="B44" s="488">
        <v>310151</v>
      </c>
      <c r="C44" s="85">
        <v>606</v>
      </c>
      <c r="D44" s="328">
        <v>19.538869776334753</v>
      </c>
      <c r="E44" s="231">
        <v>487</v>
      </c>
      <c r="F44" s="328">
        <v>15.702029011674957</v>
      </c>
      <c r="G44" s="231">
        <v>5</v>
      </c>
      <c r="H44" s="328">
        <v>0.16121179683444514</v>
      </c>
      <c r="I44" s="231">
        <v>114</v>
      </c>
      <c r="J44" s="324">
        <v>3.6756289678253493</v>
      </c>
      <c r="K44" s="493">
        <v>248</v>
      </c>
      <c r="L44" s="328">
        <v>7.6271864088458967</v>
      </c>
      <c r="M44" s="354">
        <v>134</v>
      </c>
      <c r="N44" s="328">
        <v>4.121141043489315</v>
      </c>
      <c r="O44" s="354">
        <v>2</v>
      </c>
      <c r="P44" s="328">
        <v>6.1509567813273366E-2</v>
      </c>
      <c r="Q44" s="354">
        <v>112</v>
      </c>
      <c r="R44" s="328">
        <v>3.4445357975433084</v>
      </c>
      <c r="S44" s="231">
        <v>88</v>
      </c>
      <c r="T44" s="328">
        <v>2.7064209837840276</v>
      </c>
      <c r="U44" s="87">
        <v>31</v>
      </c>
      <c r="V44" s="328">
        <v>0.95339830110573709</v>
      </c>
      <c r="W44" s="354">
        <v>3</v>
      </c>
      <c r="X44" s="328">
        <v>9.2264351719910043E-2</v>
      </c>
      <c r="Y44" s="354">
        <v>54</v>
      </c>
      <c r="Z44" s="328">
        <v>1.6607583309583807</v>
      </c>
      <c r="AA44" s="87">
        <v>1</v>
      </c>
      <c r="AB44" s="328">
        <v>3.0754783906636683E-2</v>
      </c>
      <c r="AC44" s="231">
        <v>0</v>
      </c>
      <c r="AD44" s="328">
        <v>0</v>
      </c>
      <c r="AE44" s="231">
        <v>0</v>
      </c>
      <c r="AF44" s="328">
        <v>0</v>
      </c>
      <c r="AG44" s="231">
        <v>1</v>
      </c>
      <c r="AH44" s="328">
        <v>3.0754783906636683E-2</v>
      </c>
      <c r="AI44" s="84">
        <v>337</v>
      </c>
      <c r="AJ44" s="321">
        <v>10.364362176536561</v>
      </c>
      <c r="AK44" s="493">
        <v>0</v>
      </c>
      <c r="AL44" s="328">
        <v>0</v>
      </c>
      <c r="AM44" s="86">
        <v>1</v>
      </c>
      <c r="AN44" s="328">
        <v>3.0754783906636683E-2</v>
      </c>
      <c r="AO44" s="85">
        <v>1</v>
      </c>
      <c r="AP44" s="328">
        <v>3.0754783906636683E-2</v>
      </c>
      <c r="AQ44" s="84">
        <v>398</v>
      </c>
      <c r="AR44" s="324">
        <v>12.832459028021834</v>
      </c>
      <c r="AS44" s="86">
        <v>32</v>
      </c>
      <c r="AT44" s="328">
        <v>1.031755499740449</v>
      </c>
      <c r="AU44" s="85">
        <v>190</v>
      </c>
      <c r="AV44" s="328">
        <v>6.1260482797089164</v>
      </c>
      <c r="AW44" s="83" t="s">
        <v>69</v>
      </c>
    </row>
    <row r="45" spans="1:49" s="82" customFormat="1" ht="36.75" customHeight="1">
      <c r="A45" s="83" t="s">
        <v>70</v>
      </c>
      <c r="B45" s="488">
        <v>119808</v>
      </c>
      <c r="C45" s="85">
        <v>280</v>
      </c>
      <c r="D45" s="328">
        <v>23.370726495726494</v>
      </c>
      <c r="E45" s="231">
        <v>224</v>
      </c>
      <c r="F45" s="328">
        <v>18.696581196581196</v>
      </c>
      <c r="G45" s="231">
        <v>4</v>
      </c>
      <c r="H45" s="328">
        <v>0.3338675213675214</v>
      </c>
      <c r="I45" s="231">
        <v>52</v>
      </c>
      <c r="J45" s="324">
        <v>4.3402777777777777</v>
      </c>
      <c r="K45" s="493">
        <v>139</v>
      </c>
      <c r="L45" s="328">
        <v>11.141361704174136</v>
      </c>
      <c r="M45" s="354">
        <v>68</v>
      </c>
      <c r="N45" s="328">
        <v>5.4504503300995779</v>
      </c>
      <c r="O45" s="354">
        <v>2</v>
      </c>
      <c r="P45" s="328">
        <v>0.16030736264998757</v>
      </c>
      <c r="Q45" s="354">
        <v>69</v>
      </c>
      <c r="R45" s="328">
        <v>5.5306040114245709</v>
      </c>
      <c r="S45" s="231">
        <v>48</v>
      </c>
      <c r="T45" s="328">
        <v>3.8473767035997017</v>
      </c>
      <c r="U45" s="87">
        <v>19</v>
      </c>
      <c r="V45" s="328">
        <v>1.5229199451748821</v>
      </c>
      <c r="W45" s="354">
        <v>0</v>
      </c>
      <c r="X45" s="328">
        <v>0</v>
      </c>
      <c r="Y45" s="354">
        <v>29</v>
      </c>
      <c r="Z45" s="328">
        <v>2.3244567584248199</v>
      </c>
      <c r="AA45" s="87">
        <v>0</v>
      </c>
      <c r="AB45" s="328">
        <v>0</v>
      </c>
      <c r="AC45" s="231">
        <v>0</v>
      </c>
      <c r="AD45" s="328">
        <v>0</v>
      </c>
      <c r="AE45" s="231">
        <v>0</v>
      </c>
      <c r="AF45" s="328">
        <v>0</v>
      </c>
      <c r="AG45" s="231">
        <v>0</v>
      </c>
      <c r="AH45" s="328">
        <v>0</v>
      </c>
      <c r="AI45" s="84">
        <v>187</v>
      </c>
      <c r="AJ45" s="321">
        <v>14.988738407773839</v>
      </c>
      <c r="AK45" s="493">
        <v>0</v>
      </c>
      <c r="AL45" s="328">
        <v>0</v>
      </c>
      <c r="AM45" s="86">
        <v>0</v>
      </c>
      <c r="AN45" s="328">
        <v>0</v>
      </c>
      <c r="AO45" s="85">
        <v>0</v>
      </c>
      <c r="AP45" s="328">
        <v>0</v>
      </c>
      <c r="AQ45" s="84">
        <v>163</v>
      </c>
      <c r="AR45" s="324">
        <v>13.605101495726496</v>
      </c>
      <c r="AS45" s="86">
        <v>15</v>
      </c>
      <c r="AT45" s="328">
        <v>1.2520032051282051</v>
      </c>
      <c r="AU45" s="85">
        <v>86</v>
      </c>
      <c r="AV45" s="328">
        <v>7.1781517094017095</v>
      </c>
      <c r="AW45" s="83" t="s">
        <v>70</v>
      </c>
    </row>
    <row r="46" spans="1:49" s="82" customFormat="1" ht="36.75" customHeight="1">
      <c r="A46" s="83" t="s">
        <v>71</v>
      </c>
      <c r="B46" s="488">
        <v>84817</v>
      </c>
      <c r="C46" s="85">
        <v>314</v>
      </c>
      <c r="D46" s="328">
        <v>37.020880248063477</v>
      </c>
      <c r="E46" s="231">
        <v>270</v>
      </c>
      <c r="F46" s="328">
        <v>31.833240977634201</v>
      </c>
      <c r="G46" s="231">
        <v>0</v>
      </c>
      <c r="H46" s="328">
        <v>0</v>
      </c>
      <c r="I46" s="231">
        <v>44</v>
      </c>
      <c r="J46" s="324">
        <v>5.187639270429278</v>
      </c>
      <c r="K46" s="493">
        <v>117</v>
      </c>
      <c r="L46" s="328">
        <v>13.005924921353062</v>
      </c>
      <c r="M46" s="354">
        <v>82</v>
      </c>
      <c r="N46" s="328">
        <v>9.1152636200935984</v>
      </c>
      <c r="O46" s="354">
        <v>0</v>
      </c>
      <c r="P46" s="328">
        <v>0</v>
      </c>
      <c r="Q46" s="354">
        <v>35</v>
      </c>
      <c r="R46" s="328">
        <v>3.8906613012594624</v>
      </c>
      <c r="S46" s="231">
        <v>51</v>
      </c>
      <c r="T46" s="328">
        <v>5.6692493246923599</v>
      </c>
      <c r="U46" s="87">
        <v>26</v>
      </c>
      <c r="V46" s="328">
        <v>2.8902055380784581</v>
      </c>
      <c r="W46" s="354">
        <v>0</v>
      </c>
      <c r="X46" s="328">
        <v>0</v>
      </c>
      <c r="Y46" s="354">
        <v>25</v>
      </c>
      <c r="Z46" s="328">
        <v>2.7790437866139022</v>
      </c>
      <c r="AA46" s="87">
        <v>0</v>
      </c>
      <c r="AB46" s="328">
        <v>0</v>
      </c>
      <c r="AC46" s="231">
        <v>0</v>
      </c>
      <c r="AD46" s="328">
        <v>0</v>
      </c>
      <c r="AE46" s="231">
        <v>0</v>
      </c>
      <c r="AF46" s="328">
        <v>0</v>
      </c>
      <c r="AG46" s="231">
        <v>0</v>
      </c>
      <c r="AH46" s="328">
        <v>0</v>
      </c>
      <c r="AI46" s="84">
        <v>168</v>
      </c>
      <c r="AJ46" s="321">
        <v>18.675174246045419</v>
      </c>
      <c r="AK46" s="493">
        <v>2</v>
      </c>
      <c r="AL46" s="328">
        <v>0.22232350292911213</v>
      </c>
      <c r="AM46" s="86">
        <v>1</v>
      </c>
      <c r="AN46" s="328">
        <v>0.11116175146455606</v>
      </c>
      <c r="AO46" s="85">
        <v>3</v>
      </c>
      <c r="AP46" s="328">
        <v>0.33348525439366822</v>
      </c>
      <c r="AQ46" s="84">
        <v>148</v>
      </c>
      <c r="AR46" s="324">
        <v>17.449332091443932</v>
      </c>
      <c r="AS46" s="86">
        <v>7</v>
      </c>
      <c r="AT46" s="328">
        <v>0.82530624756829407</v>
      </c>
      <c r="AU46" s="85">
        <v>51</v>
      </c>
      <c r="AV46" s="328">
        <v>6.0129455179975713</v>
      </c>
      <c r="AW46" s="83" t="s">
        <v>71</v>
      </c>
    </row>
    <row r="47" spans="1:49" s="82" customFormat="1" ht="36.75" customHeight="1">
      <c r="A47" s="83" t="s">
        <v>72</v>
      </c>
      <c r="B47" s="488">
        <v>119288</v>
      </c>
      <c r="C47" s="85">
        <v>277</v>
      </c>
      <c r="D47" s="328">
        <v>23.221111930789352</v>
      </c>
      <c r="E47" s="231">
        <v>156</v>
      </c>
      <c r="F47" s="328">
        <v>13.077593722755013</v>
      </c>
      <c r="G47" s="231">
        <v>0</v>
      </c>
      <c r="H47" s="328">
        <v>0</v>
      </c>
      <c r="I47" s="231">
        <v>121</v>
      </c>
      <c r="J47" s="324">
        <v>10.143518208034337</v>
      </c>
      <c r="K47" s="493">
        <v>181</v>
      </c>
      <c r="L47" s="328">
        <v>14.353308133541278</v>
      </c>
      <c r="M47" s="354">
        <v>66</v>
      </c>
      <c r="N47" s="328">
        <v>5.233802965821682</v>
      </c>
      <c r="O47" s="354">
        <v>3</v>
      </c>
      <c r="P47" s="328">
        <v>0.23790013481007641</v>
      </c>
      <c r="Q47" s="354">
        <v>112</v>
      </c>
      <c r="R47" s="328">
        <v>8.8816050329095209</v>
      </c>
      <c r="S47" s="231">
        <v>68</v>
      </c>
      <c r="T47" s="328">
        <v>5.3924030556950662</v>
      </c>
      <c r="U47" s="87">
        <v>26</v>
      </c>
      <c r="V47" s="328">
        <v>2.0618011683539956</v>
      </c>
      <c r="W47" s="354">
        <v>0</v>
      </c>
      <c r="X47" s="328">
        <v>0</v>
      </c>
      <c r="Y47" s="354">
        <v>42</v>
      </c>
      <c r="Z47" s="328">
        <v>3.3306018873410701</v>
      </c>
      <c r="AA47" s="87">
        <v>0</v>
      </c>
      <c r="AB47" s="328">
        <v>0</v>
      </c>
      <c r="AC47" s="231">
        <v>0</v>
      </c>
      <c r="AD47" s="328">
        <v>0</v>
      </c>
      <c r="AE47" s="231">
        <v>0</v>
      </c>
      <c r="AF47" s="328">
        <v>0</v>
      </c>
      <c r="AG47" s="231">
        <v>0</v>
      </c>
      <c r="AH47" s="328">
        <v>0</v>
      </c>
      <c r="AI47" s="84">
        <v>249</v>
      </c>
      <c r="AJ47" s="321">
        <v>19.745711189236346</v>
      </c>
      <c r="AK47" s="493">
        <v>1</v>
      </c>
      <c r="AL47" s="328">
        <v>7.9300044936692141E-2</v>
      </c>
      <c r="AM47" s="86">
        <v>0</v>
      </c>
      <c r="AN47" s="328">
        <v>0</v>
      </c>
      <c r="AO47" s="85">
        <v>1</v>
      </c>
      <c r="AP47" s="328">
        <v>7.9300044936692141E-2</v>
      </c>
      <c r="AQ47" s="84">
        <v>220</v>
      </c>
      <c r="AR47" s="324">
        <v>18.442760378244248</v>
      </c>
      <c r="AS47" s="86">
        <v>15</v>
      </c>
      <c r="AT47" s="328">
        <v>1.2574609348802896</v>
      </c>
      <c r="AU47" s="85">
        <v>119</v>
      </c>
      <c r="AV47" s="328">
        <v>9.9758567500502977</v>
      </c>
      <c r="AW47" s="83" t="s">
        <v>72</v>
      </c>
    </row>
    <row r="48" spans="1:49" s="82" customFormat="1" ht="36.75" customHeight="1">
      <c r="A48" s="83" t="s">
        <v>73</v>
      </c>
      <c r="B48" s="488">
        <v>118382</v>
      </c>
      <c r="C48" s="85">
        <v>304</v>
      </c>
      <c r="D48" s="328">
        <v>25.679579665827575</v>
      </c>
      <c r="E48" s="231">
        <v>255</v>
      </c>
      <c r="F48" s="328">
        <v>21.540436890743528</v>
      </c>
      <c r="G48" s="231">
        <v>17</v>
      </c>
      <c r="H48" s="328">
        <v>1.4360291260495683</v>
      </c>
      <c r="I48" s="231">
        <v>32</v>
      </c>
      <c r="J48" s="324">
        <v>2.7031136490344814</v>
      </c>
      <c r="K48" s="493">
        <v>167</v>
      </c>
      <c r="L48" s="328">
        <v>13.616387499014783</v>
      </c>
      <c r="M48" s="354">
        <v>71</v>
      </c>
      <c r="N48" s="328">
        <v>5.7890030684434111</v>
      </c>
      <c r="O48" s="354">
        <v>9</v>
      </c>
      <c r="P48" s="328">
        <v>0.73381729036606613</v>
      </c>
      <c r="Q48" s="354">
        <v>87</v>
      </c>
      <c r="R48" s="328">
        <v>7.0935671402053062</v>
      </c>
      <c r="S48" s="231">
        <v>73</v>
      </c>
      <c r="T48" s="328">
        <v>5.952073577413648</v>
      </c>
      <c r="U48" s="87">
        <v>15</v>
      </c>
      <c r="V48" s="328">
        <v>1.2230288172767769</v>
      </c>
      <c r="W48" s="354">
        <v>0</v>
      </c>
      <c r="X48" s="328">
        <v>0</v>
      </c>
      <c r="Y48" s="354">
        <v>58</v>
      </c>
      <c r="Z48" s="328">
        <v>4.7290447601368708</v>
      </c>
      <c r="AA48" s="87">
        <v>0</v>
      </c>
      <c r="AB48" s="328">
        <v>0</v>
      </c>
      <c r="AC48" s="231">
        <v>0</v>
      </c>
      <c r="AD48" s="328">
        <v>0</v>
      </c>
      <c r="AE48" s="231">
        <v>0</v>
      </c>
      <c r="AF48" s="328">
        <v>0</v>
      </c>
      <c r="AG48" s="231">
        <v>0</v>
      </c>
      <c r="AH48" s="328">
        <v>0</v>
      </c>
      <c r="AI48" s="84">
        <v>240</v>
      </c>
      <c r="AJ48" s="321">
        <v>19.568461076428431</v>
      </c>
      <c r="AK48" s="493">
        <v>0</v>
      </c>
      <c r="AL48" s="328">
        <v>0</v>
      </c>
      <c r="AM48" s="86">
        <v>0</v>
      </c>
      <c r="AN48" s="328">
        <v>0</v>
      </c>
      <c r="AO48" s="85">
        <v>0</v>
      </c>
      <c r="AP48" s="328">
        <v>0</v>
      </c>
      <c r="AQ48" s="84">
        <v>161</v>
      </c>
      <c r="AR48" s="324">
        <v>13.600040546704736</v>
      </c>
      <c r="AS48" s="86">
        <v>12</v>
      </c>
      <c r="AT48" s="328">
        <v>1.0136676183879307</v>
      </c>
      <c r="AU48" s="85">
        <v>129</v>
      </c>
      <c r="AV48" s="328">
        <v>10.896926897670253</v>
      </c>
      <c r="AW48" s="83" t="s">
        <v>73</v>
      </c>
    </row>
    <row r="49" spans="1:49" s="82" customFormat="1" ht="36.75" customHeight="1">
      <c r="A49" s="83" t="s">
        <v>74</v>
      </c>
      <c r="B49" s="488">
        <v>58995</v>
      </c>
      <c r="C49" s="85">
        <v>79</v>
      </c>
      <c r="D49" s="328">
        <v>13.390965336045427</v>
      </c>
      <c r="E49" s="231">
        <v>56</v>
      </c>
      <c r="F49" s="328">
        <v>9.4923298584625826</v>
      </c>
      <c r="G49" s="231">
        <v>4</v>
      </c>
      <c r="H49" s="328">
        <v>0.67802356131875585</v>
      </c>
      <c r="I49" s="231">
        <v>19</v>
      </c>
      <c r="J49" s="324">
        <v>3.2206119162640903</v>
      </c>
      <c r="K49" s="493">
        <v>322</v>
      </c>
      <c r="L49" s="328">
        <v>52.630718687174124</v>
      </c>
      <c r="M49" s="354">
        <v>156</v>
      </c>
      <c r="N49" s="328">
        <v>25.498112159003615</v>
      </c>
      <c r="O49" s="354">
        <v>21</v>
      </c>
      <c r="P49" s="328">
        <v>3.432438175250486</v>
      </c>
      <c r="Q49" s="354">
        <v>145</v>
      </c>
      <c r="R49" s="328">
        <v>23.700168352920027</v>
      </c>
      <c r="S49" s="231">
        <v>142</v>
      </c>
      <c r="T49" s="328">
        <v>23.209820042169952</v>
      </c>
      <c r="U49" s="87">
        <v>47</v>
      </c>
      <c r="V49" s="328">
        <v>7.682123535084421</v>
      </c>
      <c r="W49" s="354">
        <v>2</v>
      </c>
      <c r="X49" s="328">
        <v>0.32689887383337968</v>
      </c>
      <c r="Y49" s="354">
        <v>93</v>
      </c>
      <c r="Z49" s="328">
        <v>15.200797633252153</v>
      </c>
      <c r="AA49" s="87">
        <v>0</v>
      </c>
      <c r="AB49" s="328">
        <v>0</v>
      </c>
      <c r="AC49" s="231">
        <v>0</v>
      </c>
      <c r="AD49" s="328">
        <v>0</v>
      </c>
      <c r="AE49" s="231">
        <v>0</v>
      </c>
      <c r="AF49" s="328">
        <v>0</v>
      </c>
      <c r="AG49" s="231">
        <v>0</v>
      </c>
      <c r="AH49" s="328">
        <v>0</v>
      </c>
      <c r="AI49" s="84">
        <v>464</v>
      </c>
      <c r="AJ49" s="321">
        <v>75.840538729344075</v>
      </c>
      <c r="AK49" s="493">
        <v>1</v>
      </c>
      <c r="AL49" s="328">
        <v>0.16344943691668984</v>
      </c>
      <c r="AM49" s="86">
        <v>0</v>
      </c>
      <c r="AN49" s="328">
        <v>0</v>
      </c>
      <c r="AO49" s="85">
        <v>1</v>
      </c>
      <c r="AP49" s="328">
        <v>0.16344943691668984</v>
      </c>
      <c r="AQ49" s="84">
        <v>126</v>
      </c>
      <c r="AR49" s="324">
        <v>21.357742181540807</v>
      </c>
      <c r="AS49" s="86">
        <v>3</v>
      </c>
      <c r="AT49" s="328">
        <v>0.50851767098906686</v>
      </c>
      <c r="AU49" s="85">
        <v>52</v>
      </c>
      <c r="AV49" s="328">
        <v>8.8143062971438244</v>
      </c>
      <c r="AW49" s="83" t="s">
        <v>74</v>
      </c>
    </row>
    <row r="50" spans="1:49" s="82" customFormat="1" ht="36.75" customHeight="1">
      <c r="A50" s="83" t="s">
        <v>75</v>
      </c>
      <c r="B50" s="488">
        <v>639989</v>
      </c>
      <c r="C50" s="85">
        <v>1337</v>
      </c>
      <c r="D50" s="328">
        <v>20.890984063788597</v>
      </c>
      <c r="E50" s="231">
        <v>1094</v>
      </c>
      <c r="F50" s="328">
        <v>17.094043803877881</v>
      </c>
      <c r="G50" s="231">
        <v>21</v>
      </c>
      <c r="H50" s="328">
        <v>0.32813063974537066</v>
      </c>
      <c r="I50" s="231">
        <v>222</v>
      </c>
      <c r="J50" s="324">
        <v>3.4688096201653469</v>
      </c>
      <c r="K50" s="493">
        <v>672</v>
      </c>
      <c r="L50" s="328">
        <v>9.9545035734495233</v>
      </c>
      <c r="M50" s="354">
        <v>423</v>
      </c>
      <c r="N50" s="328">
        <v>6.2660044815017093</v>
      </c>
      <c r="O50" s="354">
        <v>3</v>
      </c>
      <c r="P50" s="328">
        <v>4.4439748095756799E-2</v>
      </c>
      <c r="Q50" s="354">
        <v>246</v>
      </c>
      <c r="R50" s="328">
        <v>3.6440593438520574</v>
      </c>
      <c r="S50" s="231">
        <v>216</v>
      </c>
      <c r="T50" s="328">
        <v>3.1996618628944895</v>
      </c>
      <c r="U50" s="87">
        <v>70</v>
      </c>
      <c r="V50" s="328">
        <v>1.0369274555676586</v>
      </c>
      <c r="W50" s="354">
        <v>4</v>
      </c>
      <c r="X50" s="328">
        <v>5.9252997461009066E-2</v>
      </c>
      <c r="Y50" s="354">
        <v>142</v>
      </c>
      <c r="Z50" s="328">
        <v>2.1034814098658217</v>
      </c>
      <c r="AA50" s="87">
        <v>0</v>
      </c>
      <c r="AB50" s="328">
        <v>0</v>
      </c>
      <c r="AC50" s="231">
        <v>0</v>
      </c>
      <c r="AD50" s="328">
        <v>0</v>
      </c>
      <c r="AE50" s="231">
        <v>0</v>
      </c>
      <c r="AF50" s="328">
        <v>0</v>
      </c>
      <c r="AG50" s="231">
        <v>0</v>
      </c>
      <c r="AH50" s="328">
        <v>0</v>
      </c>
      <c r="AI50" s="84">
        <v>888</v>
      </c>
      <c r="AJ50" s="321">
        <v>13.154165436344012</v>
      </c>
      <c r="AK50" s="493">
        <v>0</v>
      </c>
      <c r="AL50" s="328">
        <v>0</v>
      </c>
      <c r="AM50" s="86">
        <v>2</v>
      </c>
      <c r="AN50" s="328">
        <v>2.9626498730504533E-2</v>
      </c>
      <c r="AO50" s="85">
        <v>2</v>
      </c>
      <c r="AP50" s="328">
        <v>2.9626498730504533E-2</v>
      </c>
      <c r="AQ50" s="84">
        <v>1163</v>
      </c>
      <c r="AR50" s="324">
        <v>18.172187334469811</v>
      </c>
      <c r="AS50" s="86">
        <v>112</v>
      </c>
      <c r="AT50" s="328">
        <v>1.7500300786419767</v>
      </c>
      <c r="AU50" s="85">
        <v>375</v>
      </c>
      <c r="AV50" s="328">
        <v>5.8594757097387609</v>
      </c>
      <c r="AW50" s="83" t="s">
        <v>75</v>
      </c>
    </row>
    <row r="51" spans="1:49" s="82" customFormat="1" ht="36.75" customHeight="1">
      <c r="A51" s="83" t="s">
        <v>76</v>
      </c>
      <c r="B51" s="488">
        <v>90976</v>
      </c>
      <c r="C51" s="85">
        <v>246</v>
      </c>
      <c r="D51" s="328">
        <v>27.040098487513191</v>
      </c>
      <c r="E51" s="231">
        <v>192</v>
      </c>
      <c r="F51" s="328">
        <v>21.10446711220542</v>
      </c>
      <c r="G51" s="231">
        <v>16</v>
      </c>
      <c r="H51" s="328">
        <v>1.7587055926837847</v>
      </c>
      <c r="I51" s="231">
        <v>38</v>
      </c>
      <c r="J51" s="324">
        <v>4.1769257826239894</v>
      </c>
      <c r="K51" s="493">
        <v>76</v>
      </c>
      <c r="L51" s="328">
        <v>8.0173004905322021</v>
      </c>
      <c r="M51" s="354">
        <v>40</v>
      </c>
      <c r="N51" s="328">
        <v>4.2196318371222121</v>
      </c>
      <c r="O51" s="354">
        <v>0</v>
      </c>
      <c r="P51" s="328">
        <v>0</v>
      </c>
      <c r="Q51" s="354">
        <v>36</v>
      </c>
      <c r="R51" s="328">
        <v>3.7976686534099908</v>
      </c>
      <c r="S51" s="231">
        <v>31</v>
      </c>
      <c r="T51" s="328">
        <v>3.270214673769714</v>
      </c>
      <c r="U51" s="87">
        <v>7</v>
      </c>
      <c r="V51" s="328">
        <v>0.73843557149638717</v>
      </c>
      <c r="W51" s="354">
        <v>1</v>
      </c>
      <c r="X51" s="328">
        <v>0.1054907959280553</v>
      </c>
      <c r="Y51" s="354">
        <v>23</v>
      </c>
      <c r="Z51" s="328">
        <v>2.4262883063452718</v>
      </c>
      <c r="AA51" s="87">
        <v>0</v>
      </c>
      <c r="AB51" s="328">
        <v>0</v>
      </c>
      <c r="AC51" s="231">
        <v>0</v>
      </c>
      <c r="AD51" s="328">
        <v>0</v>
      </c>
      <c r="AE51" s="231">
        <v>0</v>
      </c>
      <c r="AF51" s="328">
        <v>0</v>
      </c>
      <c r="AG51" s="231">
        <v>0</v>
      </c>
      <c r="AH51" s="328">
        <v>0</v>
      </c>
      <c r="AI51" s="84">
        <v>107</v>
      </c>
      <c r="AJ51" s="321">
        <v>11.287515164301917</v>
      </c>
      <c r="AK51" s="493">
        <v>1</v>
      </c>
      <c r="AL51" s="328">
        <v>0.1054907959280553</v>
      </c>
      <c r="AM51" s="86">
        <v>0</v>
      </c>
      <c r="AN51" s="328">
        <v>0</v>
      </c>
      <c r="AO51" s="85">
        <v>1</v>
      </c>
      <c r="AP51" s="328">
        <v>0.1054907959280553</v>
      </c>
      <c r="AQ51" s="84">
        <v>110</v>
      </c>
      <c r="AR51" s="324">
        <v>12.091100949701021</v>
      </c>
      <c r="AS51" s="86">
        <v>15</v>
      </c>
      <c r="AT51" s="328">
        <v>1.6487864931410481</v>
      </c>
      <c r="AU51" s="85">
        <v>55</v>
      </c>
      <c r="AV51" s="328">
        <v>6.0455504748505104</v>
      </c>
      <c r="AW51" s="83" t="s">
        <v>76</v>
      </c>
    </row>
    <row r="52" spans="1:49" s="82" customFormat="1" ht="36.75" customHeight="1">
      <c r="A52" s="83" t="s">
        <v>77</v>
      </c>
      <c r="B52" s="488">
        <v>131982</v>
      </c>
      <c r="C52" s="85">
        <v>395</v>
      </c>
      <c r="D52" s="328">
        <v>29.928323559273235</v>
      </c>
      <c r="E52" s="231">
        <v>339</v>
      </c>
      <c r="F52" s="328">
        <v>25.685320725553485</v>
      </c>
      <c r="G52" s="231">
        <v>3</v>
      </c>
      <c r="H52" s="328">
        <v>0.2273037232349866</v>
      </c>
      <c r="I52" s="231">
        <v>53</v>
      </c>
      <c r="J52" s="324">
        <v>4.0156991104847632</v>
      </c>
      <c r="K52" s="493">
        <v>109</v>
      </c>
      <c r="L52" s="328">
        <v>7.7474566071352413</v>
      </c>
      <c r="M52" s="354">
        <v>62</v>
      </c>
      <c r="N52" s="328">
        <v>4.4068101802053663</v>
      </c>
      <c r="O52" s="354">
        <v>3</v>
      </c>
      <c r="P52" s="328">
        <v>0.21323275065509839</v>
      </c>
      <c r="Q52" s="354">
        <v>44</v>
      </c>
      <c r="R52" s="328">
        <v>3.1274136762747764</v>
      </c>
      <c r="S52" s="231">
        <v>89</v>
      </c>
      <c r="T52" s="328">
        <v>6.3259049361012512</v>
      </c>
      <c r="U52" s="87">
        <v>36</v>
      </c>
      <c r="V52" s="328">
        <v>2.5587930078611807</v>
      </c>
      <c r="W52" s="354">
        <v>14</v>
      </c>
      <c r="X52" s="328">
        <v>0.99508616972379238</v>
      </c>
      <c r="Y52" s="354">
        <v>39</v>
      </c>
      <c r="Z52" s="328">
        <v>2.7720257585162789</v>
      </c>
      <c r="AA52" s="87">
        <v>0</v>
      </c>
      <c r="AB52" s="328">
        <v>0</v>
      </c>
      <c r="AC52" s="231">
        <v>0</v>
      </c>
      <c r="AD52" s="328">
        <v>0</v>
      </c>
      <c r="AE52" s="231">
        <v>0</v>
      </c>
      <c r="AF52" s="328">
        <v>0</v>
      </c>
      <c r="AG52" s="231">
        <v>0</v>
      </c>
      <c r="AH52" s="328">
        <v>0</v>
      </c>
      <c r="AI52" s="84">
        <v>198</v>
      </c>
      <c r="AJ52" s="321">
        <v>14.073361543236492</v>
      </c>
      <c r="AK52" s="493">
        <v>1</v>
      </c>
      <c r="AL52" s="328">
        <v>7.1077583551699464E-2</v>
      </c>
      <c r="AM52" s="86">
        <v>1</v>
      </c>
      <c r="AN52" s="328">
        <v>7.1077583551699464E-2</v>
      </c>
      <c r="AO52" s="85">
        <v>2</v>
      </c>
      <c r="AP52" s="328">
        <v>0.14215516710339893</v>
      </c>
      <c r="AQ52" s="84">
        <v>223</v>
      </c>
      <c r="AR52" s="324">
        <v>16.896243427134003</v>
      </c>
      <c r="AS52" s="86">
        <v>22</v>
      </c>
      <c r="AT52" s="328">
        <v>1.6668939703899017</v>
      </c>
      <c r="AU52" s="85">
        <v>160</v>
      </c>
      <c r="AV52" s="328">
        <v>12.122865239199283</v>
      </c>
      <c r="AW52" s="83" t="s">
        <v>77</v>
      </c>
    </row>
    <row r="53" spans="1:49" s="82" customFormat="1" ht="36.75" customHeight="1">
      <c r="A53" s="83" t="s">
        <v>78</v>
      </c>
      <c r="B53" s="488">
        <v>188358</v>
      </c>
      <c r="C53" s="85">
        <v>465</v>
      </c>
      <c r="D53" s="328">
        <v>24.687032140923133</v>
      </c>
      <c r="E53" s="231">
        <v>373</v>
      </c>
      <c r="F53" s="328">
        <v>19.802716104439419</v>
      </c>
      <c r="G53" s="231">
        <v>4</v>
      </c>
      <c r="H53" s="328">
        <v>0.21236156680363988</v>
      </c>
      <c r="I53" s="231">
        <v>88</v>
      </c>
      <c r="J53" s="324">
        <v>4.6719544696800774</v>
      </c>
      <c r="K53" s="493">
        <v>163</v>
      </c>
      <c r="L53" s="328">
        <v>8.1037814332258353</v>
      </c>
      <c r="M53" s="354">
        <v>89</v>
      </c>
      <c r="N53" s="328">
        <v>4.4247640954423275</v>
      </c>
      <c r="O53" s="354">
        <v>2</v>
      </c>
      <c r="P53" s="328">
        <v>9.9432901021175898E-2</v>
      </c>
      <c r="Q53" s="354">
        <v>72</v>
      </c>
      <c r="R53" s="328">
        <v>3.5795844367623326</v>
      </c>
      <c r="S53" s="231">
        <v>70</v>
      </c>
      <c r="T53" s="328">
        <v>3.4801515357411561</v>
      </c>
      <c r="U53" s="87">
        <v>33</v>
      </c>
      <c r="V53" s="328">
        <v>1.6406428668494022</v>
      </c>
      <c r="W53" s="354">
        <v>1</v>
      </c>
      <c r="X53" s="328">
        <v>4.9716450510587949E-2</v>
      </c>
      <c r="Y53" s="354">
        <v>36</v>
      </c>
      <c r="Z53" s="328">
        <v>1.7897922183811663</v>
      </c>
      <c r="AA53" s="87">
        <v>0</v>
      </c>
      <c r="AB53" s="328">
        <v>0</v>
      </c>
      <c r="AC53" s="231">
        <v>0</v>
      </c>
      <c r="AD53" s="328">
        <v>0</v>
      </c>
      <c r="AE53" s="231">
        <v>0</v>
      </c>
      <c r="AF53" s="328">
        <v>0</v>
      </c>
      <c r="AG53" s="231">
        <v>0</v>
      </c>
      <c r="AH53" s="328">
        <v>0</v>
      </c>
      <c r="AI53" s="84">
        <v>233</v>
      </c>
      <c r="AJ53" s="321">
        <v>11.583932968966993</v>
      </c>
      <c r="AK53" s="493">
        <v>0</v>
      </c>
      <c r="AL53" s="328">
        <v>0</v>
      </c>
      <c r="AM53" s="86">
        <v>0</v>
      </c>
      <c r="AN53" s="328">
        <v>0</v>
      </c>
      <c r="AO53" s="85">
        <v>0</v>
      </c>
      <c r="AP53" s="328">
        <v>0</v>
      </c>
      <c r="AQ53" s="84">
        <v>347</v>
      </c>
      <c r="AR53" s="324">
        <v>18.422365920215761</v>
      </c>
      <c r="AS53" s="86">
        <v>25</v>
      </c>
      <c r="AT53" s="328">
        <v>1.3272597925227494</v>
      </c>
      <c r="AU53" s="85">
        <v>194</v>
      </c>
      <c r="AV53" s="328">
        <v>10.299535989976535</v>
      </c>
      <c r="AW53" s="83" t="s">
        <v>78</v>
      </c>
    </row>
    <row r="54" spans="1:49" s="82" customFormat="1" ht="36.75" customHeight="1">
      <c r="A54" s="83" t="s">
        <v>79</v>
      </c>
      <c r="B54" s="488">
        <v>100040</v>
      </c>
      <c r="C54" s="85">
        <v>265</v>
      </c>
      <c r="D54" s="328">
        <v>26.489404238304679</v>
      </c>
      <c r="E54" s="231">
        <v>214</v>
      </c>
      <c r="F54" s="328">
        <v>21.39144342263095</v>
      </c>
      <c r="G54" s="231">
        <v>7</v>
      </c>
      <c r="H54" s="328">
        <v>0.69972011195521788</v>
      </c>
      <c r="I54" s="231">
        <v>44</v>
      </c>
      <c r="J54" s="324">
        <v>4.3982407037185123</v>
      </c>
      <c r="K54" s="493">
        <v>83</v>
      </c>
      <c r="L54" s="328">
        <v>7.7941590759695734</v>
      </c>
      <c r="M54" s="354">
        <v>49</v>
      </c>
      <c r="N54" s="328">
        <v>4.6013710207531222</v>
      </c>
      <c r="O54" s="354">
        <v>0</v>
      </c>
      <c r="P54" s="328">
        <v>0</v>
      </c>
      <c r="Q54" s="354">
        <v>34</v>
      </c>
      <c r="R54" s="328">
        <v>3.192788055216452</v>
      </c>
      <c r="S54" s="231">
        <v>32</v>
      </c>
      <c r="T54" s="328">
        <v>3.0049769931448957</v>
      </c>
      <c r="U54" s="87">
        <v>7</v>
      </c>
      <c r="V54" s="328">
        <v>0.6573387172504459</v>
      </c>
      <c r="W54" s="354">
        <v>0</v>
      </c>
      <c r="X54" s="328">
        <v>0</v>
      </c>
      <c r="Y54" s="354">
        <v>25</v>
      </c>
      <c r="Z54" s="328">
        <v>2.3476382758944498</v>
      </c>
      <c r="AA54" s="87">
        <v>0</v>
      </c>
      <c r="AB54" s="328">
        <v>0</v>
      </c>
      <c r="AC54" s="231">
        <v>0</v>
      </c>
      <c r="AD54" s="328">
        <v>0</v>
      </c>
      <c r="AE54" s="231">
        <v>0</v>
      </c>
      <c r="AF54" s="328">
        <v>0</v>
      </c>
      <c r="AG54" s="231">
        <v>0</v>
      </c>
      <c r="AH54" s="328">
        <v>0</v>
      </c>
      <c r="AI54" s="84">
        <v>115</v>
      </c>
      <c r="AJ54" s="321">
        <v>10.79913606911447</v>
      </c>
      <c r="AK54" s="493">
        <v>0</v>
      </c>
      <c r="AL54" s="328">
        <v>0</v>
      </c>
      <c r="AM54" s="86">
        <v>0</v>
      </c>
      <c r="AN54" s="328">
        <v>0</v>
      </c>
      <c r="AO54" s="85">
        <v>0</v>
      </c>
      <c r="AP54" s="328">
        <v>0</v>
      </c>
      <c r="AQ54" s="84">
        <v>163</v>
      </c>
      <c r="AR54" s="324">
        <v>16.29348260695722</v>
      </c>
      <c r="AS54" s="86">
        <v>19</v>
      </c>
      <c r="AT54" s="328">
        <v>1.8992403038784487</v>
      </c>
      <c r="AU54" s="85">
        <v>125</v>
      </c>
      <c r="AV54" s="328">
        <v>12.495001999200321</v>
      </c>
      <c r="AW54" s="83" t="s">
        <v>79</v>
      </c>
    </row>
    <row r="55" spans="1:49" s="82" customFormat="1" ht="36.75" customHeight="1">
      <c r="A55" s="83" t="s">
        <v>80</v>
      </c>
      <c r="B55" s="488">
        <v>102637</v>
      </c>
      <c r="C55" s="85">
        <v>574</v>
      </c>
      <c r="D55" s="328">
        <v>55.925251127760944</v>
      </c>
      <c r="E55" s="231">
        <v>497</v>
      </c>
      <c r="F55" s="328">
        <v>48.423083293549112</v>
      </c>
      <c r="G55" s="231">
        <v>15</v>
      </c>
      <c r="H55" s="328">
        <v>1.4614612664049027</v>
      </c>
      <c r="I55" s="231">
        <v>62</v>
      </c>
      <c r="J55" s="324">
        <v>6.0407065678069314</v>
      </c>
      <c r="K55" s="493">
        <v>192</v>
      </c>
      <c r="L55" s="328">
        <v>17.699767690549059</v>
      </c>
      <c r="M55" s="354">
        <v>98</v>
      </c>
      <c r="N55" s="328">
        <v>9.0342564253844166</v>
      </c>
      <c r="O55" s="354">
        <v>0</v>
      </c>
      <c r="P55" s="328">
        <v>0</v>
      </c>
      <c r="Q55" s="354">
        <v>94</v>
      </c>
      <c r="R55" s="328">
        <v>8.6655112651646444</v>
      </c>
      <c r="S55" s="231">
        <v>79</v>
      </c>
      <c r="T55" s="328">
        <v>7.2827169143404991</v>
      </c>
      <c r="U55" s="87">
        <v>37</v>
      </c>
      <c r="V55" s="328">
        <v>3.4108927320328917</v>
      </c>
      <c r="W55" s="354">
        <v>0</v>
      </c>
      <c r="X55" s="328">
        <v>0</v>
      </c>
      <c r="Y55" s="354">
        <v>42</v>
      </c>
      <c r="Z55" s="328">
        <v>3.8718241823076069</v>
      </c>
      <c r="AA55" s="87">
        <v>1</v>
      </c>
      <c r="AB55" s="328">
        <v>9.2186290054943026E-2</v>
      </c>
      <c r="AC55" s="231">
        <v>1</v>
      </c>
      <c r="AD55" s="328">
        <v>9.2186290054943026E-2</v>
      </c>
      <c r="AE55" s="231">
        <v>0</v>
      </c>
      <c r="AF55" s="328">
        <v>0</v>
      </c>
      <c r="AG55" s="231">
        <v>0</v>
      </c>
      <c r="AH55" s="328">
        <v>0</v>
      </c>
      <c r="AI55" s="84">
        <v>272</v>
      </c>
      <c r="AJ55" s="321">
        <v>25.074670894944504</v>
      </c>
      <c r="AK55" s="493">
        <v>6</v>
      </c>
      <c r="AL55" s="328">
        <v>0.5531177403296581</v>
      </c>
      <c r="AM55" s="86">
        <v>0</v>
      </c>
      <c r="AN55" s="328">
        <v>0</v>
      </c>
      <c r="AO55" s="85">
        <v>6</v>
      </c>
      <c r="AP55" s="328">
        <v>0.5531177403296581</v>
      </c>
      <c r="AQ55" s="84">
        <v>269</v>
      </c>
      <c r="AR55" s="324">
        <v>26.208872044194589</v>
      </c>
      <c r="AS55" s="86">
        <v>11</v>
      </c>
      <c r="AT55" s="328">
        <v>1.071738262030262</v>
      </c>
      <c r="AU55" s="85">
        <v>289</v>
      </c>
      <c r="AV55" s="328">
        <v>28.157487066067791</v>
      </c>
      <c r="AW55" s="83" t="s">
        <v>80</v>
      </c>
    </row>
    <row r="56" spans="1:49" s="82" customFormat="1" ht="36.75" customHeight="1">
      <c r="A56" s="83" t="s">
        <v>81</v>
      </c>
      <c r="B56" s="488">
        <v>166105</v>
      </c>
      <c r="C56" s="85">
        <v>741</v>
      </c>
      <c r="D56" s="328">
        <v>44.610336835134397</v>
      </c>
      <c r="E56" s="231">
        <v>620</v>
      </c>
      <c r="F56" s="328">
        <v>37.325787905240659</v>
      </c>
      <c r="G56" s="231">
        <v>10</v>
      </c>
      <c r="H56" s="328">
        <v>0.60202883718130096</v>
      </c>
      <c r="I56" s="231">
        <v>111</v>
      </c>
      <c r="J56" s="324">
        <v>6.6825200927124406</v>
      </c>
      <c r="K56" s="493">
        <v>129</v>
      </c>
      <c r="L56" s="328">
        <v>7.2955272950748586</v>
      </c>
      <c r="M56" s="354">
        <v>82</v>
      </c>
      <c r="N56" s="328">
        <v>4.6374669627607625</v>
      </c>
      <c r="O56" s="354">
        <v>3</v>
      </c>
      <c r="P56" s="328">
        <v>0.1696634254668572</v>
      </c>
      <c r="Q56" s="354">
        <v>44</v>
      </c>
      <c r="R56" s="328">
        <v>2.4883969068472389</v>
      </c>
      <c r="S56" s="231">
        <v>66</v>
      </c>
      <c r="T56" s="328">
        <v>3.7325953602708579</v>
      </c>
      <c r="U56" s="87">
        <v>36</v>
      </c>
      <c r="V56" s="328">
        <v>2.0359611056022859</v>
      </c>
      <c r="W56" s="354">
        <v>0</v>
      </c>
      <c r="X56" s="328">
        <v>0</v>
      </c>
      <c r="Y56" s="354">
        <v>30</v>
      </c>
      <c r="Z56" s="328">
        <v>1.6966342546685718</v>
      </c>
      <c r="AA56" s="87">
        <v>0</v>
      </c>
      <c r="AB56" s="328">
        <v>0</v>
      </c>
      <c r="AC56" s="231">
        <v>0</v>
      </c>
      <c r="AD56" s="328">
        <v>0</v>
      </c>
      <c r="AE56" s="231">
        <v>0</v>
      </c>
      <c r="AF56" s="328">
        <v>0</v>
      </c>
      <c r="AG56" s="231">
        <v>0</v>
      </c>
      <c r="AH56" s="328">
        <v>0</v>
      </c>
      <c r="AI56" s="84">
        <v>195</v>
      </c>
      <c r="AJ56" s="321">
        <v>11.028122655345717</v>
      </c>
      <c r="AK56" s="493">
        <v>0</v>
      </c>
      <c r="AL56" s="328">
        <v>0</v>
      </c>
      <c r="AM56" s="86">
        <v>0</v>
      </c>
      <c r="AN56" s="328">
        <v>0</v>
      </c>
      <c r="AO56" s="85">
        <v>0</v>
      </c>
      <c r="AP56" s="328">
        <v>0</v>
      </c>
      <c r="AQ56" s="84">
        <v>336</v>
      </c>
      <c r="AR56" s="324">
        <v>20.228168929291712</v>
      </c>
      <c r="AS56" s="86">
        <v>11</v>
      </c>
      <c r="AT56" s="328">
        <v>0.66223172089943105</v>
      </c>
      <c r="AU56" s="85">
        <v>304</v>
      </c>
      <c r="AV56" s="328">
        <v>18.301676650311553</v>
      </c>
      <c r="AW56" s="83" t="s">
        <v>81</v>
      </c>
    </row>
    <row r="57" spans="1:49" s="82" customFormat="1" ht="36.75" customHeight="1" thickBot="1">
      <c r="A57" s="88" t="s">
        <v>82</v>
      </c>
      <c r="B57" s="489">
        <v>128338</v>
      </c>
      <c r="C57" s="90">
        <v>536</v>
      </c>
      <c r="D57" s="329">
        <v>41.764715049322881</v>
      </c>
      <c r="E57" s="232">
        <v>458</v>
      </c>
      <c r="F57" s="329">
        <v>35.687013978712464</v>
      </c>
      <c r="G57" s="232">
        <v>12</v>
      </c>
      <c r="H57" s="329">
        <v>0.93503093394006453</v>
      </c>
      <c r="I57" s="232">
        <v>66</v>
      </c>
      <c r="J57" s="325">
        <v>5.1426701366703549</v>
      </c>
      <c r="K57" s="494">
        <v>94</v>
      </c>
      <c r="L57" s="329">
        <v>6.9536056417906762</v>
      </c>
      <c r="M57" s="355">
        <v>58</v>
      </c>
      <c r="N57" s="329">
        <v>4.2905226300410551</v>
      </c>
      <c r="O57" s="355">
        <v>3</v>
      </c>
      <c r="P57" s="329">
        <v>0.22192358431246839</v>
      </c>
      <c r="Q57" s="355">
        <v>33</v>
      </c>
      <c r="R57" s="329">
        <v>2.4411594274371522</v>
      </c>
      <c r="S57" s="232">
        <v>119</v>
      </c>
      <c r="T57" s="329">
        <v>8.8029688443945791</v>
      </c>
      <c r="U57" s="92">
        <v>48</v>
      </c>
      <c r="V57" s="329">
        <v>3.5507773489994943</v>
      </c>
      <c r="W57" s="355">
        <v>13</v>
      </c>
      <c r="X57" s="329">
        <v>0.96166886535402962</v>
      </c>
      <c r="Y57" s="355">
        <v>58</v>
      </c>
      <c r="Z57" s="329">
        <v>4.2905226300410551</v>
      </c>
      <c r="AA57" s="92">
        <v>2</v>
      </c>
      <c r="AB57" s="329">
        <v>0.14794905620831225</v>
      </c>
      <c r="AC57" s="232">
        <v>2</v>
      </c>
      <c r="AD57" s="329">
        <v>0.14794905620831225</v>
      </c>
      <c r="AE57" s="232">
        <v>0</v>
      </c>
      <c r="AF57" s="329">
        <v>0</v>
      </c>
      <c r="AG57" s="232">
        <v>0</v>
      </c>
      <c r="AH57" s="329">
        <v>0</v>
      </c>
      <c r="AI57" s="89">
        <v>215</v>
      </c>
      <c r="AJ57" s="322">
        <v>15.904523542393566</v>
      </c>
      <c r="AK57" s="494">
        <v>0</v>
      </c>
      <c r="AL57" s="329">
        <v>0</v>
      </c>
      <c r="AM57" s="91">
        <v>7</v>
      </c>
      <c r="AN57" s="329">
        <v>0.51782169672909284</v>
      </c>
      <c r="AO57" s="90">
        <v>7</v>
      </c>
      <c r="AP57" s="329">
        <v>0.51782169672909284</v>
      </c>
      <c r="AQ57" s="89">
        <v>491</v>
      </c>
      <c r="AR57" s="325">
        <v>38.258349047047638</v>
      </c>
      <c r="AS57" s="91">
        <v>13</v>
      </c>
      <c r="AT57" s="329">
        <v>1.0129501784350698</v>
      </c>
      <c r="AU57" s="90">
        <v>89</v>
      </c>
      <c r="AV57" s="329">
        <v>6.934812760055479</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208</v>
      </c>
    </row>
    <row r="4" spans="1:26" s="53" customFormat="1" ht="33.75" customHeight="1" thickBot="1">
      <c r="A4" s="697"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697" t="s">
        <v>207</v>
      </c>
    </row>
    <row r="5" spans="1:26" s="53" customFormat="1" ht="33.75" customHeight="1" thickBot="1">
      <c r="A5" s="698"/>
      <c r="B5" s="738" t="s">
        <v>85</v>
      </c>
      <c r="C5" s="745" t="s">
        <v>86</v>
      </c>
      <c r="D5" s="253"/>
      <c r="E5" s="253"/>
      <c r="F5" s="254"/>
      <c r="G5" s="234" t="s">
        <v>87</v>
      </c>
      <c r="H5" s="49"/>
      <c r="I5" s="49"/>
      <c r="J5" s="49"/>
      <c r="K5" s="49"/>
      <c r="L5" s="47"/>
      <c r="M5" s="47"/>
      <c r="N5" s="51"/>
      <c r="O5" s="51"/>
      <c r="P5" s="51"/>
      <c r="Q5" s="51"/>
      <c r="R5" s="51"/>
      <c r="S5" s="51"/>
      <c r="T5" s="47"/>
      <c r="U5" s="47"/>
      <c r="V5" s="51"/>
      <c r="W5" s="49" t="s">
        <v>88</v>
      </c>
      <c r="X5" s="49"/>
      <c r="Y5" s="49"/>
      <c r="Z5" s="698"/>
    </row>
    <row r="6" spans="1:26" s="53" customFormat="1" ht="33.75" customHeight="1" thickBot="1">
      <c r="A6" s="698"/>
      <c r="B6" s="739"/>
      <c r="C6" s="746"/>
      <c r="D6" s="255"/>
      <c r="E6" s="255"/>
      <c r="F6" s="256"/>
      <c r="G6" s="234" t="s">
        <v>89</v>
      </c>
      <c r="H6" s="49"/>
      <c r="I6" s="49"/>
      <c r="J6" s="49"/>
      <c r="K6" s="49"/>
      <c r="L6" s="47"/>
      <c r="M6" s="47"/>
      <c r="N6" s="51"/>
      <c r="O6" s="51"/>
      <c r="P6" s="51"/>
      <c r="Q6" s="51"/>
      <c r="R6" s="51"/>
      <c r="S6" s="51"/>
      <c r="T6" s="49" t="s">
        <v>90</v>
      </c>
      <c r="U6" s="47"/>
      <c r="V6" s="51"/>
      <c r="W6" s="56"/>
      <c r="X6" s="56"/>
      <c r="Y6" s="697" t="s">
        <v>96</v>
      </c>
      <c r="Z6" s="698"/>
    </row>
    <row r="7" spans="1:26" s="53" customFormat="1" ht="33.75" customHeight="1">
      <c r="A7" s="698"/>
      <c r="B7" s="739"/>
      <c r="C7" s="746"/>
      <c r="D7" s="741" t="s">
        <v>97</v>
      </c>
      <c r="E7" s="741" t="s">
        <v>124</v>
      </c>
      <c r="F7" s="743" t="s">
        <v>98</v>
      </c>
      <c r="G7" s="710" t="s">
        <v>91</v>
      </c>
      <c r="H7" s="468"/>
      <c r="I7" s="468"/>
      <c r="J7" s="468"/>
      <c r="K7" s="704" t="s">
        <v>86</v>
      </c>
      <c r="L7" s="251"/>
      <c r="M7" s="58"/>
      <c r="N7" s="58"/>
      <c r="O7" s="704" t="s">
        <v>92</v>
      </c>
      <c r="P7" s="359"/>
      <c r="Q7" s="468"/>
      <c r="R7" s="468"/>
      <c r="S7" s="697" t="s">
        <v>93</v>
      </c>
      <c r="T7" s="700" t="s">
        <v>91</v>
      </c>
      <c r="U7" s="748" t="s">
        <v>86</v>
      </c>
      <c r="V7" s="705" t="s">
        <v>93</v>
      </c>
      <c r="W7" s="60" t="s">
        <v>94</v>
      </c>
      <c r="X7" s="60" t="s">
        <v>95</v>
      </c>
      <c r="Y7" s="698"/>
      <c r="Z7" s="698"/>
    </row>
    <row r="8" spans="1:26" s="53" customFormat="1" ht="33.75" customHeight="1" thickBot="1">
      <c r="A8" s="699"/>
      <c r="B8" s="740"/>
      <c r="C8" s="747"/>
      <c r="D8" s="742"/>
      <c r="E8" s="742"/>
      <c r="F8" s="744"/>
      <c r="G8" s="737"/>
      <c r="H8" s="472" t="s">
        <v>138</v>
      </c>
      <c r="I8" s="472" t="s">
        <v>124</v>
      </c>
      <c r="J8" s="472" t="s">
        <v>98</v>
      </c>
      <c r="K8" s="706"/>
      <c r="L8" s="472" t="s">
        <v>138</v>
      </c>
      <c r="M8" s="472" t="s">
        <v>124</v>
      </c>
      <c r="N8" s="472" t="s">
        <v>98</v>
      </c>
      <c r="O8" s="706"/>
      <c r="P8" s="472" t="s">
        <v>138</v>
      </c>
      <c r="Q8" s="472" t="s">
        <v>124</v>
      </c>
      <c r="R8" s="473" t="s">
        <v>98</v>
      </c>
      <c r="S8" s="699"/>
      <c r="T8" s="702"/>
      <c r="U8" s="749"/>
      <c r="V8" s="707"/>
      <c r="W8" s="469"/>
      <c r="X8" s="469"/>
      <c r="Y8" s="699"/>
      <c r="Z8" s="699"/>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2.2562069636196043</v>
      </c>
      <c r="C10" s="333">
        <v>-6.5220918284570928</v>
      </c>
      <c r="D10" s="332">
        <v>-1.2124202586966391</v>
      </c>
      <c r="E10" s="332">
        <v>-69.903339191564143</v>
      </c>
      <c r="F10" s="356">
        <v>-7.5319753671245877</v>
      </c>
      <c r="G10" s="333">
        <v>-1.8886007441650747</v>
      </c>
      <c r="H10" s="332">
        <v>-5.248938633732152</v>
      </c>
      <c r="I10" s="332">
        <v>3.5294117647058982</v>
      </c>
      <c r="J10" s="332">
        <v>2.8093833403567885</v>
      </c>
      <c r="K10" s="332">
        <v>-18.917556944164488</v>
      </c>
      <c r="L10" s="332">
        <v>-25.574859478794082</v>
      </c>
      <c r="M10" s="332">
        <v>8.7499999999999858</v>
      </c>
      <c r="N10" s="332">
        <v>-15.218878248974008</v>
      </c>
      <c r="O10" s="332">
        <v>79.411764705882348</v>
      </c>
      <c r="P10" s="332">
        <v>-20</v>
      </c>
      <c r="Q10" s="332" t="s">
        <v>22</v>
      </c>
      <c r="R10" s="356" t="s">
        <v>211</v>
      </c>
      <c r="S10" s="333">
        <v>-7.7827466820542384</v>
      </c>
      <c r="T10" s="333">
        <v>-7.5757575757575779</v>
      </c>
      <c r="U10" s="356">
        <v>-45.13274336283186</v>
      </c>
      <c r="V10" s="333">
        <v>-31.284916201117312</v>
      </c>
      <c r="W10" s="333">
        <v>12.443568907494054</v>
      </c>
      <c r="X10" s="333">
        <v>-17.885117493472578</v>
      </c>
      <c r="Y10" s="333">
        <v>17.03919326333299</v>
      </c>
      <c r="Z10" s="467" t="s">
        <v>99</v>
      </c>
    </row>
    <row r="11" spans="1:26" s="219" customFormat="1" ht="33.75" customHeight="1">
      <c r="A11" s="77" t="s">
        <v>100</v>
      </c>
      <c r="B11" s="499">
        <v>0.74303573063446038</v>
      </c>
      <c r="C11" s="496">
        <v>-9.0029761904761898</v>
      </c>
      <c r="D11" s="497">
        <v>-13.533151680290644</v>
      </c>
      <c r="E11" s="497">
        <v>-44.117647058823529</v>
      </c>
      <c r="F11" s="498">
        <v>33.142857142857139</v>
      </c>
      <c r="G11" s="496">
        <v>24.347826086956516</v>
      </c>
      <c r="H11" s="497">
        <v>15.999999999999986</v>
      </c>
      <c r="I11" s="497">
        <v>0</v>
      </c>
      <c r="J11" s="497">
        <v>41.025641025641022</v>
      </c>
      <c r="K11" s="497">
        <v>-36.036036036036037</v>
      </c>
      <c r="L11" s="497">
        <v>-46.067415730337082</v>
      </c>
      <c r="M11" s="497">
        <v>250</v>
      </c>
      <c r="N11" s="497">
        <v>-28.671328671328666</v>
      </c>
      <c r="O11" s="497" t="s">
        <v>211</v>
      </c>
      <c r="P11" s="497" t="s">
        <v>22</v>
      </c>
      <c r="Q11" s="497" t="s">
        <v>22</v>
      </c>
      <c r="R11" s="498" t="s">
        <v>22</v>
      </c>
      <c r="S11" s="496">
        <v>-8.1692913385826671</v>
      </c>
      <c r="T11" s="496">
        <v>0</v>
      </c>
      <c r="U11" s="498">
        <v>200</v>
      </c>
      <c r="V11" s="496">
        <v>50</v>
      </c>
      <c r="W11" s="496">
        <v>1.1039558417663216</v>
      </c>
      <c r="X11" s="496">
        <v>1.9230769230769198</v>
      </c>
      <c r="Y11" s="499">
        <v>84.297520661157023</v>
      </c>
      <c r="Z11" s="77" t="s">
        <v>100</v>
      </c>
    </row>
    <row r="12" spans="1:26" s="219" customFormat="1" ht="33.75" customHeight="1">
      <c r="A12" s="83" t="s">
        <v>37</v>
      </c>
      <c r="B12" s="334">
        <v>-1.3111930878597207</v>
      </c>
      <c r="C12" s="336">
        <v>-21.942446043165461</v>
      </c>
      <c r="D12" s="331">
        <v>-25</v>
      </c>
      <c r="E12" s="331">
        <v>160</v>
      </c>
      <c r="F12" s="357">
        <v>-26.829268292682926</v>
      </c>
      <c r="G12" s="336">
        <v>7.2916666666666714</v>
      </c>
      <c r="H12" s="331">
        <v>2.8846153846153726</v>
      </c>
      <c r="I12" s="331" t="s">
        <v>22</v>
      </c>
      <c r="J12" s="331">
        <v>5.681818181818187</v>
      </c>
      <c r="K12" s="331">
        <v>-4.1322314049586737</v>
      </c>
      <c r="L12" s="331">
        <v>-12.962962962962962</v>
      </c>
      <c r="M12" s="331" t="s">
        <v>22</v>
      </c>
      <c r="N12" s="331">
        <v>-2.9850746268656678</v>
      </c>
      <c r="O12" s="331" t="s">
        <v>22</v>
      </c>
      <c r="P12" s="331" t="s">
        <v>22</v>
      </c>
      <c r="Q12" s="331" t="s">
        <v>22</v>
      </c>
      <c r="R12" s="357" t="s">
        <v>22</v>
      </c>
      <c r="S12" s="336">
        <v>2.8753993610223745</v>
      </c>
      <c r="T12" s="336" t="s">
        <v>22</v>
      </c>
      <c r="U12" s="357">
        <v>-33.333333333333343</v>
      </c>
      <c r="V12" s="336">
        <v>33.333333333333314</v>
      </c>
      <c r="W12" s="336">
        <v>39.830508474576277</v>
      </c>
      <c r="X12" s="336">
        <v>-47.368421052631582</v>
      </c>
      <c r="Y12" s="335">
        <v>94.382022471910119</v>
      </c>
      <c r="Z12" s="83" t="s">
        <v>37</v>
      </c>
    </row>
    <row r="13" spans="1:26" s="219" customFormat="1" ht="33.75" customHeight="1">
      <c r="A13" s="83" t="s">
        <v>38</v>
      </c>
      <c r="B13" s="334">
        <v>1.5702734662135498</v>
      </c>
      <c r="C13" s="336">
        <v>-6.5146579804560361</v>
      </c>
      <c r="D13" s="331">
        <v>15.06849315068493</v>
      </c>
      <c r="E13" s="331">
        <v>16.666666666666671</v>
      </c>
      <c r="F13" s="357">
        <v>-65.853658536585357</v>
      </c>
      <c r="G13" s="336">
        <v>-7.8125</v>
      </c>
      <c r="H13" s="331">
        <v>-23.255813953488371</v>
      </c>
      <c r="I13" s="331" t="s">
        <v>22</v>
      </c>
      <c r="J13" s="331">
        <v>26.829268292682926</v>
      </c>
      <c r="K13" s="331">
        <v>-11.428571428571431</v>
      </c>
      <c r="L13" s="331">
        <v>22.222222222222229</v>
      </c>
      <c r="M13" s="331" t="s">
        <v>22</v>
      </c>
      <c r="N13" s="331">
        <v>-20</v>
      </c>
      <c r="O13" s="331" t="s">
        <v>22</v>
      </c>
      <c r="P13" s="331" t="s">
        <v>22</v>
      </c>
      <c r="Q13" s="331" t="s">
        <v>22</v>
      </c>
      <c r="R13" s="357" t="s">
        <v>22</v>
      </c>
      <c r="S13" s="336">
        <v>-8.5889570552147205</v>
      </c>
      <c r="T13" s="336" t="s">
        <v>22</v>
      </c>
      <c r="U13" s="357" t="s">
        <v>22</v>
      </c>
      <c r="V13" s="336" t="s">
        <v>22</v>
      </c>
      <c r="W13" s="336">
        <v>6.7669172932330923</v>
      </c>
      <c r="X13" s="336">
        <v>-62.790697674418603</v>
      </c>
      <c r="Y13" s="335">
        <v>-16.363636363636374</v>
      </c>
      <c r="Z13" s="83" t="s">
        <v>38</v>
      </c>
    </row>
    <row r="14" spans="1:26" s="219" customFormat="1" ht="33.75" customHeight="1">
      <c r="A14" s="83" t="s">
        <v>39</v>
      </c>
      <c r="B14" s="334">
        <v>1.8981141317658654</v>
      </c>
      <c r="C14" s="336">
        <v>-13.054830287206272</v>
      </c>
      <c r="D14" s="331">
        <v>-14.906832298136635</v>
      </c>
      <c r="E14" s="331">
        <v>-87.5</v>
      </c>
      <c r="F14" s="357">
        <v>9.4339622641509351</v>
      </c>
      <c r="G14" s="336">
        <v>23.07692307692308</v>
      </c>
      <c r="H14" s="331">
        <v>7.4534161490683175</v>
      </c>
      <c r="I14" s="331">
        <v>-66.666666666666671</v>
      </c>
      <c r="J14" s="331">
        <v>64.36781609195404</v>
      </c>
      <c r="K14" s="331">
        <v>10.091743119266056</v>
      </c>
      <c r="L14" s="331">
        <v>-30.357142857142861</v>
      </c>
      <c r="M14" s="331" t="s">
        <v>22</v>
      </c>
      <c r="N14" s="331">
        <v>52.830188679245282</v>
      </c>
      <c r="O14" s="331" t="s">
        <v>22</v>
      </c>
      <c r="P14" s="331" t="s">
        <v>22</v>
      </c>
      <c r="Q14" s="331" t="s">
        <v>22</v>
      </c>
      <c r="R14" s="357" t="s">
        <v>22</v>
      </c>
      <c r="S14" s="336">
        <v>18.598382749326149</v>
      </c>
      <c r="T14" s="336">
        <v>-50</v>
      </c>
      <c r="U14" s="357" t="s">
        <v>22</v>
      </c>
      <c r="V14" s="336">
        <v>-50</v>
      </c>
      <c r="W14" s="336">
        <v>-2.4000000000000057</v>
      </c>
      <c r="X14" s="336">
        <v>93.75</v>
      </c>
      <c r="Y14" s="335">
        <v>-9.6834264432029755</v>
      </c>
      <c r="Z14" s="83" t="s">
        <v>39</v>
      </c>
    </row>
    <row r="15" spans="1:26" s="219" customFormat="1" ht="33.75" customHeight="1">
      <c r="A15" s="83" t="s">
        <v>40</v>
      </c>
      <c r="B15" s="334">
        <v>-1.884782529748577</v>
      </c>
      <c r="C15" s="336">
        <v>-8.3333333333333428</v>
      </c>
      <c r="D15" s="331">
        <v>-8.4577114427860636</v>
      </c>
      <c r="E15" s="331">
        <v>-16.666666666666657</v>
      </c>
      <c r="F15" s="357">
        <v>-5.1282051282051384</v>
      </c>
      <c r="G15" s="336">
        <v>8.37438423645321</v>
      </c>
      <c r="H15" s="331">
        <v>24.752475247524757</v>
      </c>
      <c r="I15" s="331" t="s">
        <v>22</v>
      </c>
      <c r="J15" s="331">
        <v>-7.8431372549019613</v>
      </c>
      <c r="K15" s="331">
        <v>-33.333333333333343</v>
      </c>
      <c r="L15" s="331">
        <v>-27.906976744186053</v>
      </c>
      <c r="M15" s="331" t="s">
        <v>22</v>
      </c>
      <c r="N15" s="331">
        <v>-45.762711864406782</v>
      </c>
      <c r="O15" s="331" t="s">
        <v>22</v>
      </c>
      <c r="P15" s="331" t="s">
        <v>22</v>
      </c>
      <c r="Q15" s="331" t="s">
        <v>22</v>
      </c>
      <c r="R15" s="357" t="s">
        <v>22</v>
      </c>
      <c r="S15" s="336">
        <v>-5.8823529411764781</v>
      </c>
      <c r="T15" s="336" t="s">
        <v>22</v>
      </c>
      <c r="U15" s="357" t="s">
        <v>22</v>
      </c>
      <c r="V15" s="336" t="s">
        <v>22</v>
      </c>
      <c r="W15" s="336">
        <v>23.684210526315795</v>
      </c>
      <c r="X15" s="336">
        <v>-52.631578947368425</v>
      </c>
      <c r="Y15" s="335">
        <v>114.28571428571428</v>
      </c>
      <c r="Z15" s="83" t="s">
        <v>40</v>
      </c>
    </row>
    <row r="16" spans="1:26" s="219" customFormat="1" ht="33.75" customHeight="1">
      <c r="A16" s="83" t="s">
        <v>41</v>
      </c>
      <c r="B16" s="334">
        <v>2.5374376039933395</v>
      </c>
      <c r="C16" s="336">
        <v>-10.043668122270745</v>
      </c>
      <c r="D16" s="331">
        <v>-3.6269430051813458</v>
      </c>
      <c r="E16" s="331" t="s">
        <v>22</v>
      </c>
      <c r="F16" s="357">
        <v>-23.076923076923066</v>
      </c>
      <c r="G16" s="336">
        <v>17.741935483870975</v>
      </c>
      <c r="H16" s="331">
        <v>5.1282051282051384</v>
      </c>
      <c r="I16" s="331" t="s">
        <v>22</v>
      </c>
      <c r="J16" s="331">
        <v>34.782608695652186</v>
      </c>
      <c r="K16" s="331">
        <v>-44.137931034482762</v>
      </c>
      <c r="L16" s="331">
        <v>-49.253731343283583</v>
      </c>
      <c r="M16" s="331" t="s">
        <v>22</v>
      </c>
      <c r="N16" s="331">
        <v>-34.722222222222214</v>
      </c>
      <c r="O16" s="331" t="s">
        <v>22</v>
      </c>
      <c r="P16" s="331" t="s">
        <v>22</v>
      </c>
      <c r="Q16" s="331" t="s">
        <v>22</v>
      </c>
      <c r="R16" s="357" t="s">
        <v>22</v>
      </c>
      <c r="S16" s="336">
        <v>-25.60386473429952</v>
      </c>
      <c r="T16" s="336" t="s">
        <v>22</v>
      </c>
      <c r="U16" s="357" t="s">
        <v>22</v>
      </c>
      <c r="V16" s="336" t="s">
        <v>22</v>
      </c>
      <c r="W16" s="336">
        <v>13.939393939393938</v>
      </c>
      <c r="X16" s="336">
        <v>-14.285714285714292</v>
      </c>
      <c r="Y16" s="335">
        <v>167.48466257668713</v>
      </c>
      <c r="Z16" s="83" t="s">
        <v>41</v>
      </c>
    </row>
    <row r="17" spans="1:26" s="219" customFormat="1" ht="33.75" customHeight="1">
      <c r="A17" s="83" t="s">
        <v>42</v>
      </c>
      <c r="B17" s="334">
        <v>0.47089383652290451</v>
      </c>
      <c r="C17" s="336">
        <v>-12.085769980506825</v>
      </c>
      <c r="D17" s="331">
        <v>-2.3017902813299145</v>
      </c>
      <c r="E17" s="331">
        <v>-40</v>
      </c>
      <c r="F17" s="357">
        <v>-43.925233644859816</v>
      </c>
      <c r="G17" s="336">
        <v>11.724137931034477</v>
      </c>
      <c r="H17" s="331">
        <v>-2.0833333333333428</v>
      </c>
      <c r="I17" s="331">
        <v>-60</v>
      </c>
      <c r="J17" s="331">
        <v>50</v>
      </c>
      <c r="K17" s="331">
        <v>-46.153846153846153</v>
      </c>
      <c r="L17" s="331">
        <v>-63.636363636363633</v>
      </c>
      <c r="M17" s="331" t="s">
        <v>22</v>
      </c>
      <c r="N17" s="331">
        <v>-35</v>
      </c>
      <c r="O17" s="331" t="s">
        <v>22</v>
      </c>
      <c r="P17" s="331" t="s">
        <v>22</v>
      </c>
      <c r="Q17" s="331" t="s">
        <v>22</v>
      </c>
      <c r="R17" s="357" t="s">
        <v>22</v>
      </c>
      <c r="S17" s="336">
        <v>-12.799999999999997</v>
      </c>
      <c r="T17" s="336" t="s">
        <v>22</v>
      </c>
      <c r="U17" s="357" t="s">
        <v>22</v>
      </c>
      <c r="V17" s="336" t="s">
        <v>22</v>
      </c>
      <c r="W17" s="336">
        <v>18.852459016393453</v>
      </c>
      <c r="X17" s="336">
        <v>15.384615384615373</v>
      </c>
      <c r="Y17" s="335">
        <v>106.17283950617283</v>
      </c>
      <c r="Z17" s="83" t="s">
        <v>42</v>
      </c>
    </row>
    <row r="18" spans="1:26" s="219" customFormat="1" ht="33.75" customHeight="1">
      <c r="A18" s="83" t="s">
        <v>43</v>
      </c>
      <c r="B18" s="334">
        <v>0.2435037291829758</v>
      </c>
      <c r="C18" s="336">
        <v>-2.5469168900804249</v>
      </c>
      <c r="D18" s="331">
        <v>5.1878354203935544</v>
      </c>
      <c r="E18" s="331">
        <v>-93.877551020408163</v>
      </c>
      <c r="F18" s="357">
        <v>-1.4492753623188293</v>
      </c>
      <c r="G18" s="336">
        <v>-9.7922848664688473</v>
      </c>
      <c r="H18" s="331">
        <v>-23.214285714285708</v>
      </c>
      <c r="I18" s="331">
        <v>300</v>
      </c>
      <c r="J18" s="331">
        <v>14.285714285714278</v>
      </c>
      <c r="K18" s="331">
        <v>-22.56637168141593</v>
      </c>
      <c r="L18" s="331">
        <v>-35.211267605633793</v>
      </c>
      <c r="M18" s="331" t="s">
        <v>22</v>
      </c>
      <c r="N18" s="331">
        <v>-17.41935483870968</v>
      </c>
      <c r="O18" s="331" t="s">
        <v>22</v>
      </c>
      <c r="P18" s="331" t="s">
        <v>22</v>
      </c>
      <c r="Q18" s="331" t="s">
        <v>22</v>
      </c>
      <c r="R18" s="357" t="s">
        <v>22</v>
      </c>
      <c r="S18" s="336">
        <v>-14.920071047957379</v>
      </c>
      <c r="T18" s="336" t="s">
        <v>22</v>
      </c>
      <c r="U18" s="357" t="s">
        <v>22</v>
      </c>
      <c r="V18" s="336" t="s">
        <v>22</v>
      </c>
      <c r="W18" s="336">
        <v>42.888888888888886</v>
      </c>
      <c r="X18" s="336">
        <v>-34.285714285714292</v>
      </c>
      <c r="Y18" s="335">
        <v>-23.636363636363626</v>
      </c>
      <c r="Z18" s="83" t="s">
        <v>43</v>
      </c>
    </row>
    <row r="19" spans="1:26" s="219" customFormat="1" ht="33.75" customHeight="1">
      <c r="A19" s="83" t="s">
        <v>44</v>
      </c>
      <c r="B19" s="334">
        <v>0.68355337504479508</v>
      </c>
      <c r="C19" s="336">
        <v>29.613733905579409</v>
      </c>
      <c r="D19" s="331">
        <v>21.850899742930594</v>
      </c>
      <c r="E19" s="331">
        <v>400</v>
      </c>
      <c r="F19" s="357">
        <v>50.684931506849324</v>
      </c>
      <c r="G19" s="336">
        <v>19.89528795811519</v>
      </c>
      <c r="H19" s="331">
        <v>16.799999999999997</v>
      </c>
      <c r="I19" s="331">
        <v>0</v>
      </c>
      <c r="J19" s="331">
        <v>26.153846153846146</v>
      </c>
      <c r="K19" s="331">
        <v>-2.2988505747126453</v>
      </c>
      <c r="L19" s="331">
        <v>-42.424242424242422</v>
      </c>
      <c r="M19" s="331" t="s">
        <v>22</v>
      </c>
      <c r="N19" s="331">
        <v>22.222222222222229</v>
      </c>
      <c r="O19" s="331">
        <v>128.57142857142856</v>
      </c>
      <c r="P19" s="331" t="s">
        <v>22</v>
      </c>
      <c r="Q19" s="331" t="s">
        <v>22</v>
      </c>
      <c r="R19" s="357" t="s">
        <v>211</v>
      </c>
      <c r="S19" s="336">
        <v>11.559139784946225</v>
      </c>
      <c r="T19" s="336" t="s">
        <v>22</v>
      </c>
      <c r="U19" s="357" t="s">
        <v>22</v>
      </c>
      <c r="V19" s="336">
        <v>100</v>
      </c>
      <c r="W19" s="336">
        <v>-2.6615969581749113</v>
      </c>
      <c r="X19" s="336">
        <v>144.44444444444446</v>
      </c>
      <c r="Y19" s="335">
        <v>-67.032967032967036</v>
      </c>
      <c r="Z19" s="83" t="s">
        <v>44</v>
      </c>
    </row>
    <row r="20" spans="1:26" s="219" customFormat="1" ht="33.75" customHeight="1">
      <c r="A20" s="83" t="s">
        <v>45</v>
      </c>
      <c r="B20" s="334">
        <v>2.4830929337785363</v>
      </c>
      <c r="C20" s="336">
        <v>5.8394160583941499</v>
      </c>
      <c r="D20" s="331">
        <v>12.616822429906534</v>
      </c>
      <c r="E20" s="331">
        <v>-75</v>
      </c>
      <c r="F20" s="357">
        <v>2.2727272727272663</v>
      </c>
      <c r="G20" s="336">
        <v>-2.5</v>
      </c>
      <c r="H20" s="331">
        <v>-17.48251748251748</v>
      </c>
      <c r="I20" s="331">
        <v>33.333333333333314</v>
      </c>
      <c r="J20" s="331">
        <v>35.18518518518519</v>
      </c>
      <c r="K20" s="331">
        <v>13.559322033898312</v>
      </c>
      <c r="L20" s="331">
        <v>55</v>
      </c>
      <c r="M20" s="331" t="s">
        <v>22</v>
      </c>
      <c r="N20" s="331">
        <v>-17.948717948717956</v>
      </c>
      <c r="O20" s="331" t="s">
        <v>22</v>
      </c>
      <c r="P20" s="331" t="s">
        <v>22</v>
      </c>
      <c r="Q20" s="331" t="s">
        <v>22</v>
      </c>
      <c r="R20" s="357" t="s">
        <v>22</v>
      </c>
      <c r="S20" s="336">
        <v>1.5444015444015378</v>
      </c>
      <c r="T20" s="336" t="s">
        <v>22</v>
      </c>
      <c r="U20" s="357" t="s">
        <v>22</v>
      </c>
      <c r="V20" s="336" t="s">
        <v>22</v>
      </c>
      <c r="W20" s="336">
        <v>-17.801047120418843</v>
      </c>
      <c r="X20" s="336">
        <v>-7.1428571428571388</v>
      </c>
      <c r="Y20" s="335">
        <v>30.769230769230774</v>
      </c>
      <c r="Z20" s="83" t="s">
        <v>45</v>
      </c>
    </row>
    <row r="21" spans="1:26" s="219" customFormat="1" ht="33.75" customHeight="1">
      <c r="A21" s="83" t="s">
        <v>46</v>
      </c>
      <c r="B21" s="334">
        <v>1.702010529952986</v>
      </c>
      <c r="C21" s="336">
        <v>-6.1532354108773291</v>
      </c>
      <c r="D21" s="331">
        <v>-7.2149344096871744</v>
      </c>
      <c r="E21" s="331">
        <v>-4.6296296296296333</v>
      </c>
      <c r="F21" s="357">
        <v>-1.6317016317016311</v>
      </c>
      <c r="G21" s="336">
        <v>9.5430107526881756</v>
      </c>
      <c r="H21" s="331">
        <v>-13.996316758747696</v>
      </c>
      <c r="I21" s="331">
        <v>60</v>
      </c>
      <c r="J21" s="331">
        <v>73.469387755102048</v>
      </c>
      <c r="K21" s="331">
        <v>5.1823416506718019</v>
      </c>
      <c r="L21" s="331">
        <v>14.646464646464636</v>
      </c>
      <c r="M21" s="331">
        <v>333.33333333333331</v>
      </c>
      <c r="N21" s="331">
        <v>-3.75</v>
      </c>
      <c r="O21" s="331" t="s">
        <v>22</v>
      </c>
      <c r="P21" s="331" t="s">
        <v>22</v>
      </c>
      <c r="Q21" s="331" t="s">
        <v>22</v>
      </c>
      <c r="R21" s="357" t="s">
        <v>22</v>
      </c>
      <c r="S21" s="336">
        <v>7.6619273301737678</v>
      </c>
      <c r="T21" s="336">
        <v>0</v>
      </c>
      <c r="U21" s="357">
        <v>-20</v>
      </c>
      <c r="V21" s="336">
        <v>-11.111111111111114</v>
      </c>
      <c r="W21" s="336">
        <v>0.1424501424501301</v>
      </c>
      <c r="X21" s="336">
        <v>-17.391304347826093</v>
      </c>
      <c r="Y21" s="335">
        <v>-6.9408740359897223</v>
      </c>
      <c r="Z21" s="83" t="s">
        <v>46</v>
      </c>
    </row>
    <row r="22" spans="1:26" s="219" customFormat="1" ht="33.75" customHeight="1">
      <c r="A22" s="83" t="s">
        <v>47</v>
      </c>
      <c r="B22" s="334">
        <v>1.1243449261553167</v>
      </c>
      <c r="C22" s="336">
        <v>-16.70445956160242</v>
      </c>
      <c r="D22" s="331">
        <v>-0.45402951191827867</v>
      </c>
      <c r="E22" s="331">
        <v>-96.534653465346537</v>
      </c>
      <c r="F22" s="357">
        <v>-9.1666666666666714</v>
      </c>
      <c r="G22" s="336">
        <v>-10.944700460829495</v>
      </c>
      <c r="H22" s="331">
        <v>-5.0847457627118615</v>
      </c>
      <c r="I22" s="331">
        <v>-33.333333333333343</v>
      </c>
      <c r="J22" s="331">
        <v>-17.447916666666657</v>
      </c>
      <c r="K22" s="331">
        <v>3.8235294117647101</v>
      </c>
      <c r="L22" s="331">
        <v>-0.7092198581560325</v>
      </c>
      <c r="M22" s="331">
        <v>80</v>
      </c>
      <c r="N22" s="331">
        <v>5.1546391752577421</v>
      </c>
      <c r="O22" s="331">
        <v>300</v>
      </c>
      <c r="P22" s="331">
        <v>300</v>
      </c>
      <c r="Q22" s="331" t="s">
        <v>22</v>
      </c>
      <c r="R22" s="357" t="s">
        <v>22</v>
      </c>
      <c r="S22" s="336">
        <v>-6.5343258891645917</v>
      </c>
      <c r="T22" s="336" t="s">
        <v>22</v>
      </c>
      <c r="U22" s="357">
        <v>0</v>
      </c>
      <c r="V22" s="336">
        <v>-50</v>
      </c>
      <c r="W22" s="336">
        <v>10.910652920962207</v>
      </c>
      <c r="X22" s="336">
        <v>-8.6956521739130466</v>
      </c>
      <c r="Y22" s="335">
        <v>-11.419753086419746</v>
      </c>
      <c r="Z22" s="83" t="s">
        <v>47</v>
      </c>
    </row>
    <row r="23" spans="1:26" s="219" customFormat="1" ht="33.75" customHeight="1">
      <c r="A23" s="83" t="s">
        <v>48</v>
      </c>
      <c r="B23" s="334">
        <v>2.3006693726149763</v>
      </c>
      <c r="C23" s="336">
        <v>-17.657304593947316</v>
      </c>
      <c r="D23" s="331">
        <v>-8.1242532855436025</v>
      </c>
      <c r="E23" s="331">
        <v>-80.68669527896995</v>
      </c>
      <c r="F23" s="357">
        <v>-20.924261874197697</v>
      </c>
      <c r="G23" s="336">
        <v>-6.6034422198805771</v>
      </c>
      <c r="H23" s="331">
        <v>-8.7560386473429901</v>
      </c>
      <c r="I23" s="331">
        <v>-36.923076923076927</v>
      </c>
      <c r="J23" s="331">
        <v>-1.6873889875666066</v>
      </c>
      <c r="K23" s="331">
        <v>-17.688831504196258</v>
      </c>
      <c r="L23" s="331">
        <v>-29.120879120879124</v>
      </c>
      <c r="M23" s="331">
        <v>-3.2258064516128968</v>
      </c>
      <c r="N23" s="331">
        <v>-7.7215189873417671</v>
      </c>
      <c r="O23" s="331">
        <v>-78.571428571428569</v>
      </c>
      <c r="P23" s="331">
        <v>-76</v>
      </c>
      <c r="Q23" s="331" t="s">
        <v>22</v>
      </c>
      <c r="R23" s="357" t="s">
        <v>22</v>
      </c>
      <c r="S23" s="336">
        <v>-10.940325497287517</v>
      </c>
      <c r="T23" s="336">
        <v>-20</v>
      </c>
      <c r="U23" s="357">
        <v>-76.470588235294116</v>
      </c>
      <c r="V23" s="336">
        <v>-69.230769230769226</v>
      </c>
      <c r="W23" s="336">
        <v>22.6425910002866</v>
      </c>
      <c r="X23" s="336">
        <v>25.333333333333343</v>
      </c>
      <c r="Y23" s="335">
        <v>42.216582064297796</v>
      </c>
      <c r="Z23" s="83" t="s">
        <v>48</v>
      </c>
    </row>
    <row r="24" spans="1:26" s="219" customFormat="1" ht="33.75" customHeight="1">
      <c r="A24" s="83" t="s">
        <v>49</v>
      </c>
      <c r="B24" s="334">
        <v>1.3063768158345255</v>
      </c>
      <c r="C24" s="336">
        <v>-0.90551181102361511</v>
      </c>
      <c r="D24" s="331">
        <v>14.983351831298549</v>
      </c>
      <c r="E24" s="331">
        <v>-79.94269340974212</v>
      </c>
      <c r="F24" s="357">
        <v>-3.5989717223650359</v>
      </c>
      <c r="G24" s="336">
        <v>1.983880967141971</v>
      </c>
      <c r="H24" s="331">
        <v>0.22831050228310801</v>
      </c>
      <c r="I24" s="331">
        <v>2.6315789473684248</v>
      </c>
      <c r="J24" s="331">
        <v>4.1487839771101562</v>
      </c>
      <c r="K24" s="331">
        <v>-4.0816326530612344</v>
      </c>
      <c r="L24" s="331">
        <v>-10.27027027027026</v>
      </c>
      <c r="M24" s="331">
        <v>66.666666666666686</v>
      </c>
      <c r="N24" s="331">
        <v>-2.3648648648648702</v>
      </c>
      <c r="O24" s="331">
        <v>50</v>
      </c>
      <c r="P24" s="331">
        <v>50</v>
      </c>
      <c r="Q24" s="331" t="s">
        <v>22</v>
      </c>
      <c r="R24" s="357" t="s">
        <v>22</v>
      </c>
      <c r="S24" s="336">
        <v>0.66445182724253016</v>
      </c>
      <c r="T24" s="336">
        <v>-66.666666666666671</v>
      </c>
      <c r="U24" s="357">
        <v>0</v>
      </c>
      <c r="V24" s="336">
        <v>-40</v>
      </c>
      <c r="W24" s="336">
        <v>9.8924731182795682</v>
      </c>
      <c r="X24" s="336">
        <v>-32.478632478632477</v>
      </c>
      <c r="Y24" s="335">
        <v>-45.693563009972806</v>
      </c>
      <c r="Z24" s="83" t="s">
        <v>49</v>
      </c>
    </row>
    <row r="25" spans="1:26" s="219" customFormat="1" ht="33.75" customHeight="1">
      <c r="A25" s="83" t="s">
        <v>50</v>
      </c>
      <c r="B25" s="334">
        <v>2.7387514700402136</v>
      </c>
      <c r="C25" s="336">
        <v>20.462046204620464</v>
      </c>
      <c r="D25" s="331">
        <v>24.675324675324674</v>
      </c>
      <c r="E25" s="331">
        <v>-57.894736842105267</v>
      </c>
      <c r="F25" s="357">
        <v>30.188679245283026</v>
      </c>
      <c r="G25" s="336">
        <v>-30.812324929971993</v>
      </c>
      <c r="H25" s="331">
        <v>-29.411764705882348</v>
      </c>
      <c r="I25" s="331">
        <v>0</v>
      </c>
      <c r="J25" s="331">
        <v>-32.738095238095227</v>
      </c>
      <c r="K25" s="331">
        <v>-47.482014388489212</v>
      </c>
      <c r="L25" s="331">
        <v>-12.5</v>
      </c>
      <c r="M25" s="331">
        <v>-50</v>
      </c>
      <c r="N25" s="331">
        <v>-53.389830508474581</v>
      </c>
      <c r="O25" s="331" t="s">
        <v>22</v>
      </c>
      <c r="P25" s="331" t="s">
        <v>22</v>
      </c>
      <c r="Q25" s="331" t="s">
        <v>22</v>
      </c>
      <c r="R25" s="357" t="s">
        <v>22</v>
      </c>
      <c r="S25" s="336">
        <v>-38.110236220472437</v>
      </c>
      <c r="T25" s="336" t="s">
        <v>22</v>
      </c>
      <c r="U25" s="357" t="s">
        <v>22</v>
      </c>
      <c r="V25" s="336" t="s">
        <v>22</v>
      </c>
      <c r="W25" s="336">
        <v>5.818181818181813</v>
      </c>
      <c r="X25" s="336">
        <v>-29.729729729729726</v>
      </c>
      <c r="Y25" s="335">
        <v>37.264150943396231</v>
      </c>
      <c r="Z25" s="83" t="s">
        <v>50</v>
      </c>
    </row>
    <row r="26" spans="1:26" s="219" customFormat="1" ht="33.75" customHeight="1">
      <c r="A26" s="83" t="s">
        <v>51</v>
      </c>
      <c r="B26" s="334">
        <v>5.4101917442421126</v>
      </c>
      <c r="C26" s="336">
        <v>-28.959276018099544</v>
      </c>
      <c r="D26" s="331">
        <v>-34.391534391534393</v>
      </c>
      <c r="E26" s="331" t="s">
        <v>22</v>
      </c>
      <c r="F26" s="357">
        <v>43.478260869565219</v>
      </c>
      <c r="G26" s="336">
        <v>-8.6956521739130466</v>
      </c>
      <c r="H26" s="331">
        <v>-52.238805970149258</v>
      </c>
      <c r="I26" s="331" t="s">
        <v>22</v>
      </c>
      <c r="J26" s="331">
        <v>92</v>
      </c>
      <c r="K26" s="331">
        <v>-42.424242424242422</v>
      </c>
      <c r="L26" s="331">
        <v>-70</v>
      </c>
      <c r="M26" s="331" t="s">
        <v>22</v>
      </c>
      <c r="N26" s="331">
        <v>-30.434782608695656</v>
      </c>
      <c r="O26" s="331" t="s">
        <v>22</v>
      </c>
      <c r="P26" s="331" t="s">
        <v>22</v>
      </c>
      <c r="Q26" s="331" t="s">
        <v>22</v>
      </c>
      <c r="R26" s="357" t="s">
        <v>22</v>
      </c>
      <c r="S26" s="336">
        <v>-17.600000000000009</v>
      </c>
      <c r="T26" s="336">
        <v>0</v>
      </c>
      <c r="U26" s="357" t="s">
        <v>22</v>
      </c>
      <c r="V26" s="336">
        <v>0</v>
      </c>
      <c r="W26" s="336">
        <v>55.555555555555571</v>
      </c>
      <c r="X26" s="336">
        <v>-7.1428571428571388</v>
      </c>
      <c r="Y26" s="335">
        <v>40.677966101694921</v>
      </c>
      <c r="Z26" s="83" t="s">
        <v>51</v>
      </c>
    </row>
    <row r="27" spans="1:26" s="219" customFormat="1" ht="33.75" customHeight="1">
      <c r="A27" s="83" t="s">
        <v>52</v>
      </c>
      <c r="B27" s="334">
        <v>6.0109608208955194</v>
      </c>
      <c r="C27" s="336">
        <v>1.2244897959183589</v>
      </c>
      <c r="D27" s="331">
        <v>3.9408866995073879</v>
      </c>
      <c r="E27" s="331">
        <v>60</v>
      </c>
      <c r="F27" s="357">
        <v>-21.621621621621628</v>
      </c>
      <c r="G27" s="336">
        <v>-9.0090090090090058</v>
      </c>
      <c r="H27" s="331">
        <v>-6.7567567567567579</v>
      </c>
      <c r="I27" s="331" t="s">
        <v>22</v>
      </c>
      <c r="J27" s="331">
        <v>-29.729729729729726</v>
      </c>
      <c r="K27" s="331">
        <v>33.333333333333314</v>
      </c>
      <c r="L27" s="331">
        <v>16.666666666666671</v>
      </c>
      <c r="M27" s="331" t="s">
        <v>22</v>
      </c>
      <c r="N27" s="331">
        <v>8.3333333333333286</v>
      </c>
      <c r="O27" s="331" t="s">
        <v>22</v>
      </c>
      <c r="P27" s="331" t="s">
        <v>22</v>
      </c>
      <c r="Q27" s="331" t="s">
        <v>22</v>
      </c>
      <c r="R27" s="357" t="s">
        <v>22</v>
      </c>
      <c r="S27" s="336">
        <v>-3.1007751937984551</v>
      </c>
      <c r="T27" s="336" t="s">
        <v>22</v>
      </c>
      <c r="U27" s="357" t="s">
        <v>22</v>
      </c>
      <c r="V27" s="336" t="s">
        <v>22</v>
      </c>
      <c r="W27" s="336">
        <v>42.307692307692321</v>
      </c>
      <c r="X27" s="336">
        <v>-9.0909090909090935</v>
      </c>
      <c r="Y27" s="335">
        <v>104.70588235294116</v>
      </c>
      <c r="Z27" s="83" t="s">
        <v>52</v>
      </c>
    </row>
    <row r="28" spans="1:26" s="219" customFormat="1" ht="33.75" customHeight="1">
      <c r="A28" s="83" t="s">
        <v>53</v>
      </c>
      <c r="B28" s="334">
        <v>5.767530726894222</v>
      </c>
      <c r="C28" s="336">
        <v>14.999999999999986</v>
      </c>
      <c r="D28" s="331">
        <v>12.58278145695364</v>
      </c>
      <c r="E28" s="331">
        <v>-81.818181818181813</v>
      </c>
      <c r="F28" s="357">
        <v>94.444444444444429</v>
      </c>
      <c r="G28" s="336">
        <v>13.20754716981132</v>
      </c>
      <c r="H28" s="331">
        <v>41.379310344827587</v>
      </c>
      <c r="I28" s="331" t="s">
        <v>22</v>
      </c>
      <c r="J28" s="331">
        <v>-20.833333333333343</v>
      </c>
      <c r="K28" s="331">
        <v>0</v>
      </c>
      <c r="L28" s="331">
        <v>40</v>
      </c>
      <c r="M28" s="331" t="s">
        <v>22</v>
      </c>
      <c r="N28" s="331">
        <v>-10</v>
      </c>
      <c r="O28" s="331" t="s">
        <v>22</v>
      </c>
      <c r="P28" s="331" t="s">
        <v>22</v>
      </c>
      <c r="Q28" s="331" t="s">
        <v>22</v>
      </c>
      <c r="R28" s="357" t="s">
        <v>22</v>
      </c>
      <c r="S28" s="336">
        <v>8.9743589743589638</v>
      </c>
      <c r="T28" s="336" t="s">
        <v>22</v>
      </c>
      <c r="U28" s="357" t="s">
        <v>22</v>
      </c>
      <c r="V28" s="336" t="s">
        <v>22</v>
      </c>
      <c r="W28" s="336">
        <v>37.31343283582089</v>
      </c>
      <c r="X28" s="336">
        <v>100</v>
      </c>
      <c r="Y28" s="335">
        <v>468.75</v>
      </c>
      <c r="Z28" s="83" t="s">
        <v>53</v>
      </c>
    </row>
    <row r="29" spans="1:26" s="219" customFormat="1" ht="33.75" customHeight="1">
      <c r="A29" s="83" t="s">
        <v>54</v>
      </c>
      <c r="B29" s="334">
        <v>2.0572551855031946</v>
      </c>
      <c r="C29" s="336">
        <v>-11.111111111111114</v>
      </c>
      <c r="D29" s="331">
        <v>-13.75</v>
      </c>
      <c r="E29" s="331">
        <v>-50</v>
      </c>
      <c r="F29" s="357">
        <v>2.3255813953488484</v>
      </c>
      <c r="G29" s="336">
        <v>106.12244897959181</v>
      </c>
      <c r="H29" s="331">
        <v>186.66666666666669</v>
      </c>
      <c r="I29" s="331" t="s">
        <v>22</v>
      </c>
      <c r="J29" s="331">
        <v>-21.05263157894737</v>
      </c>
      <c r="K29" s="331">
        <v>68</v>
      </c>
      <c r="L29" s="331">
        <v>27.272727272727266</v>
      </c>
      <c r="M29" s="331" t="s">
        <v>22</v>
      </c>
      <c r="N29" s="331">
        <v>100</v>
      </c>
      <c r="O29" s="331" t="s">
        <v>22</v>
      </c>
      <c r="P29" s="331" t="s">
        <v>22</v>
      </c>
      <c r="Q29" s="331" t="s">
        <v>22</v>
      </c>
      <c r="R29" s="357" t="s">
        <v>22</v>
      </c>
      <c r="S29" s="336">
        <v>93.243243243243256</v>
      </c>
      <c r="T29" s="336" t="s">
        <v>22</v>
      </c>
      <c r="U29" s="357" t="s">
        <v>22</v>
      </c>
      <c r="V29" s="336" t="s">
        <v>22</v>
      </c>
      <c r="W29" s="336">
        <v>25.510204081632651</v>
      </c>
      <c r="X29" s="336">
        <v>-59.090909090909086</v>
      </c>
      <c r="Y29" s="335">
        <v>50</v>
      </c>
      <c r="Z29" s="83" t="s">
        <v>54</v>
      </c>
    </row>
    <row r="30" spans="1:26" s="219" customFormat="1" ht="33.75" customHeight="1">
      <c r="A30" s="83" t="s">
        <v>55</v>
      </c>
      <c r="B30" s="334">
        <v>2.1402203352256919</v>
      </c>
      <c r="C30" s="336">
        <v>-13.606911447084229</v>
      </c>
      <c r="D30" s="331">
        <v>-6.1583577712609952</v>
      </c>
      <c r="E30" s="331">
        <v>-45.45454545454546</v>
      </c>
      <c r="F30" s="357">
        <v>-30.337078651685388</v>
      </c>
      <c r="G30" s="336">
        <v>-31.228070175438589</v>
      </c>
      <c r="H30" s="331">
        <v>-27.976190476190482</v>
      </c>
      <c r="I30" s="331">
        <v>-66.666666666666671</v>
      </c>
      <c r="J30" s="331">
        <v>-34.234234234234222</v>
      </c>
      <c r="K30" s="331">
        <v>-73.291925465838517</v>
      </c>
      <c r="L30" s="331">
        <v>-73.214285714285722</v>
      </c>
      <c r="M30" s="331">
        <v>300</v>
      </c>
      <c r="N30" s="331">
        <v>-76.92307692307692</v>
      </c>
      <c r="O30" s="331" t="s">
        <v>22</v>
      </c>
      <c r="P30" s="331" t="s">
        <v>22</v>
      </c>
      <c r="Q30" s="331" t="s">
        <v>22</v>
      </c>
      <c r="R30" s="357" t="s">
        <v>22</v>
      </c>
      <c r="S30" s="336">
        <v>-46.412556053811663</v>
      </c>
      <c r="T30" s="336" t="s">
        <v>22</v>
      </c>
      <c r="U30" s="357" t="s">
        <v>22</v>
      </c>
      <c r="V30" s="336" t="s">
        <v>22</v>
      </c>
      <c r="W30" s="336">
        <v>45.689655172413779</v>
      </c>
      <c r="X30" s="336">
        <v>-26.31578947368422</v>
      </c>
      <c r="Y30" s="335">
        <v>-25.27472527472527</v>
      </c>
      <c r="Z30" s="83" t="s">
        <v>55</v>
      </c>
    </row>
    <row r="31" spans="1:26" s="219" customFormat="1" ht="33.75" customHeight="1">
      <c r="A31" s="83" t="s">
        <v>56</v>
      </c>
      <c r="B31" s="334">
        <v>2.9016626526999971</v>
      </c>
      <c r="C31" s="336">
        <v>21.361058601134218</v>
      </c>
      <c r="D31" s="331">
        <v>15.738498789346252</v>
      </c>
      <c r="E31" s="331">
        <v>4.1666666666666714</v>
      </c>
      <c r="F31" s="357">
        <v>51.086956521739125</v>
      </c>
      <c r="G31" s="336">
        <v>2.0833333333333286</v>
      </c>
      <c r="H31" s="331">
        <v>27.659574468085111</v>
      </c>
      <c r="I31" s="331" t="s">
        <v>22</v>
      </c>
      <c r="J31" s="331">
        <v>-25.510204081632651</v>
      </c>
      <c r="K31" s="331">
        <v>7.4829931972789154</v>
      </c>
      <c r="L31" s="331">
        <v>-2</v>
      </c>
      <c r="M31" s="331" t="s">
        <v>22</v>
      </c>
      <c r="N31" s="331">
        <v>12.371134020618555</v>
      </c>
      <c r="O31" s="331" t="s">
        <v>22</v>
      </c>
      <c r="P31" s="331" t="s">
        <v>22</v>
      </c>
      <c r="Q31" s="331" t="s">
        <v>22</v>
      </c>
      <c r="R31" s="357" t="s">
        <v>22</v>
      </c>
      <c r="S31" s="336">
        <v>4.4247787610619582</v>
      </c>
      <c r="T31" s="336" t="s">
        <v>22</v>
      </c>
      <c r="U31" s="357">
        <v>-80</v>
      </c>
      <c r="V31" s="336">
        <v>-60</v>
      </c>
      <c r="W31" s="336">
        <v>40</v>
      </c>
      <c r="X31" s="336">
        <v>-38.46153846153846</v>
      </c>
      <c r="Y31" s="335">
        <v>392.1875</v>
      </c>
      <c r="Z31" s="83" t="s">
        <v>56</v>
      </c>
    </row>
    <row r="32" spans="1:26" s="219" customFormat="1" ht="33.75" customHeight="1">
      <c r="A32" s="83" t="s">
        <v>57</v>
      </c>
      <c r="B32" s="334">
        <v>1.2675552186638015</v>
      </c>
      <c r="C32" s="336">
        <v>-3.5714285714285694</v>
      </c>
      <c r="D32" s="331">
        <v>2.4081115335868191</v>
      </c>
      <c r="E32" s="331">
        <v>-84.705882352941174</v>
      </c>
      <c r="F32" s="357">
        <v>9.8765432098765444</v>
      </c>
      <c r="G32" s="336">
        <v>8.0645161290322562</v>
      </c>
      <c r="H32" s="331">
        <v>-7.2222222222222143</v>
      </c>
      <c r="I32" s="331">
        <v>100</v>
      </c>
      <c r="J32" s="331">
        <v>28.125</v>
      </c>
      <c r="K32" s="331">
        <v>3.7735849056603712</v>
      </c>
      <c r="L32" s="331">
        <v>24.657534246575352</v>
      </c>
      <c r="M32" s="331">
        <v>0</v>
      </c>
      <c r="N32" s="331">
        <v>-7.2463768115942031</v>
      </c>
      <c r="O32" s="331">
        <v>-66.666666666666671</v>
      </c>
      <c r="P32" s="331">
        <v>0</v>
      </c>
      <c r="Q32" s="331" t="s">
        <v>22</v>
      </c>
      <c r="R32" s="357" t="s">
        <v>22</v>
      </c>
      <c r="S32" s="336">
        <v>5.904761904761898</v>
      </c>
      <c r="T32" s="336" t="s">
        <v>22</v>
      </c>
      <c r="U32" s="357">
        <v>200</v>
      </c>
      <c r="V32" s="336">
        <v>100</v>
      </c>
      <c r="W32" s="336">
        <v>22.463768115942045</v>
      </c>
      <c r="X32" s="336">
        <v>36.363636363636346</v>
      </c>
      <c r="Y32" s="335">
        <v>82.258064516129025</v>
      </c>
      <c r="Z32" s="83" t="s">
        <v>57</v>
      </c>
    </row>
    <row r="33" spans="1:26" s="219" customFormat="1" ht="33.75" customHeight="1">
      <c r="A33" s="83" t="s">
        <v>58</v>
      </c>
      <c r="B33" s="334">
        <v>2.6209230182164589</v>
      </c>
      <c r="C33" s="336">
        <v>-5.9929494712103377</v>
      </c>
      <c r="D33" s="331">
        <v>-4.0786240786240882</v>
      </c>
      <c r="E33" s="331">
        <v>-67.021276595744681</v>
      </c>
      <c r="F33" s="357">
        <v>-1.6509433962264097</v>
      </c>
      <c r="G33" s="336">
        <v>-6.875</v>
      </c>
      <c r="H33" s="331">
        <v>-11.389961389961385</v>
      </c>
      <c r="I33" s="331">
        <v>325</v>
      </c>
      <c r="J33" s="331">
        <v>-4.5662100456621033</v>
      </c>
      <c r="K33" s="331">
        <v>-19.058295964125563</v>
      </c>
      <c r="L33" s="331">
        <v>-32.487309644670049</v>
      </c>
      <c r="M33" s="331">
        <v>171.42857142857144</v>
      </c>
      <c r="N33" s="331">
        <v>-10.997963340122197</v>
      </c>
      <c r="O33" s="331" t="s">
        <v>22</v>
      </c>
      <c r="P33" s="331" t="s">
        <v>22</v>
      </c>
      <c r="Q33" s="331" t="s">
        <v>22</v>
      </c>
      <c r="R33" s="357" t="s">
        <v>22</v>
      </c>
      <c r="S33" s="336">
        <v>-12.977921378567586</v>
      </c>
      <c r="T33" s="336">
        <v>-25</v>
      </c>
      <c r="U33" s="357">
        <v>0</v>
      </c>
      <c r="V33" s="336">
        <v>-10</v>
      </c>
      <c r="W33" s="336">
        <v>3.436714165968155</v>
      </c>
      <c r="X33" s="336">
        <v>-56.650246305418719</v>
      </c>
      <c r="Y33" s="335">
        <v>8.9121887287025032</v>
      </c>
      <c r="Z33" s="83" t="s">
        <v>58</v>
      </c>
    </row>
    <row r="34" spans="1:26" s="219" customFormat="1" ht="33.75" customHeight="1">
      <c r="A34" s="83" t="s">
        <v>59</v>
      </c>
      <c r="B34" s="334">
        <v>3.4548020786552911</v>
      </c>
      <c r="C34" s="336">
        <v>16.770186335403722</v>
      </c>
      <c r="D34" s="331">
        <v>32.692307692307679</v>
      </c>
      <c r="E34" s="331" t="s">
        <v>22</v>
      </c>
      <c r="F34" s="357">
        <v>4.1666666666666714</v>
      </c>
      <c r="G34" s="336">
        <v>-8.3333333333333428</v>
      </c>
      <c r="H34" s="331">
        <v>-15.555555555555557</v>
      </c>
      <c r="I34" s="331">
        <v>100</v>
      </c>
      <c r="J34" s="331">
        <v>8.4507042253521263</v>
      </c>
      <c r="K34" s="331">
        <v>30.769230769230774</v>
      </c>
      <c r="L34" s="331">
        <v>-60</v>
      </c>
      <c r="M34" s="331" t="s">
        <v>22</v>
      </c>
      <c r="N34" s="331">
        <v>87.5</v>
      </c>
      <c r="O34" s="331" t="s">
        <v>22</v>
      </c>
      <c r="P34" s="331" t="s">
        <v>22</v>
      </c>
      <c r="Q34" s="331" t="s">
        <v>22</v>
      </c>
      <c r="R34" s="357" t="s">
        <v>22</v>
      </c>
      <c r="S34" s="336">
        <v>-3.0927835051546424</v>
      </c>
      <c r="T34" s="336" t="s">
        <v>22</v>
      </c>
      <c r="U34" s="357">
        <v>-33.333333333333343</v>
      </c>
      <c r="V34" s="336">
        <v>-50</v>
      </c>
      <c r="W34" s="336">
        <v>-25.746268656716424</v>
      </c>
      <c r="X34" s="336">
        <v>-40</v>
      </c>
      <c r="Y34" s="335">
        <v>-62.780269058295964</v>
      </c>
      <c r="Z34" s="83" t="s">
        <v>59</v>
      </c>
    </row>
    <row r="35" spans="1:26" s="219" customFormat="1" ht="33.75" customHeight="1">
      <c r="A35" s="83" t="s">
        <v>60</v>
      </c>
      <c r="B35" s="334">
        <v>2.1404232257099949</v>
      </c>
      <c r="C35" s="336">
        <v>-13.137755102040813</v>
      </c>
      <c r="D35" s="331">
        <v>-10.719424460431654</v>
      </c>
      <c r="E35" s="331">
        <v>-42.857142857142861</v>
      </c>
      <c r="F35" s="357">
        <v>-30.57324840764332</v>
      </c>
      <c r="G35" s="336">
        <v>23.780487804878049</v>
      </c>
      <c r="H35" s="331">
        <v>-25.619834710743802</v>
      </c>
      <c r="I35" s="331">
        <v>0</v>
      </c>
      <c r="J35" s="331">
        <v>166.66666666666663</v>
      </c>
      <c r="K35" s="331">
        <v>100</v>
      </c>
      <c r="L35" s="331">
        <v>42.857142857142861</v>
      </c>
      <c r="M35" s="331" t="s">
        <v>22</v>
      </c>
      <c r="N35" s="331">
        <v>112.12121212121212</v>
      </c>
      <c r="O35" s="331" t="s">
        <v>22</v>
      </c>
      <c r="P35" s="331" t="s">
        <v>22</v>
      </c>
      <c r="Q35" s="331" t="s">
        <v>22</v>
      </c>
      <c r="R35" s="357" t="s">
        <v>22</v>
      </c>
      <c r="S35" s="336">
        <v>38.725490196078425</v>
      </c>
      <c r="T35" s="336" t="s">
        <v>22</v>
      </c>
      <c r="U35" s="357" t="s">
        <v>22</v>
      </c>
      <c r="V35" s="336" t="s">
        <v>22</v>
      </c>
      <c r="W35" s="336">
        <v>47.17741935483869</v>
      </c>
      <c r="X35" s="336">
        <v>-58.974358974358978</v>
      </c>
      <c r="Y35" s="335">
        <v>187.34177215189874</v>
      </c>
      <c r="Z35" s="83" t="s">
        <v>60</v>
      </c>
    </row>
    <row r="36" spans="1:26" s="219" customFormat="1" ht="33.75" customHeight="1">
      <c r="A36" s="83" t="s">
        <v>61</v>
      </c>
      <c r="B36" s="334">
        <v>3.0785714595560592</v>
      </c>
      <c r="C36" s="336">
        <v>-29.465449804432851</v>
      </c>
      <c r="D36" s="331">
        <v>-30.555555555555557</v>
      </c>
      <c r="E36" s="331">
        <v>-58.974358974358978</v>
      </c>
      <c r="F36" s="357">
        <v>-13.793103448275872</v>
      </c>
      <c r="G36" s="336">
        <v>11.340206185567013</v>
      </c>
      <c r="H36" s="331">
        <v>21.153846153846146</v>
      </c>
      <c r="I36" s="331">
        <v>-16.666666666666657</v>
      </c>
      <c r="J36" s="331">
        <v>0.77519379844960667</v>
      </c>
      <c r="K36" s="331">
        <v>40.186915887850461</v>
      </c>
      <c r="L36" s="331">
        <v>72.72727272727272</v>
      </c>
      <c r="M36" s="331">
        <v>-50</v>
      </c>
      <c r="N36" s="331">
        <v>22.033898305084747</v>
      </c>
      <c r="O36" s="331" t="s">
        <v>22</v>
      </c>
      <c r="P36" s="331" t="s">
        <v>22</v>
      </c>
      <c r="Q36" s="331" t="s">
        <v>22</v>
      </c>
      <c r="R36" s="357" t="s">
        <v>22</v>
      </c>
      <c r="S36" s="336">
        <v>19.095477386934661</v>
      </c>
      <c r="T36" s="336" t="s">
        <v>22</v>
      </c>
      <c r="U36" s="357" t="s">
        <v>22</v>
      </c>
      <c r="V36" s="336" t="s">
        <v>22</v>
      </c>
      <c r="W36" s="336">
        <v>15.277777777777771</v>
      </c>
      <c r="X36" s="336">
        <v>-7.2727272727272805</v>
      </c>
      <c r="Y36" s="335">
        <v>103.92156862745097</v>
      </c>
      <c r="Z36" s="83" t="s">
        <v>61</v>
      </c>
    </row>
    <row r="37" spans="1:26" s="219" customFormat="1" ht="33.75" customHeight="1">
      <c r="A37" s="83" t="s">
        <v>62</v>
      </c>
      <c r="B37" s="334">
        <v>2.5127137737913898</v>
      </c>
      <c r="C37" s="336">
        <v>-7.2507552870090564</v>
      </c>
      <c r="D37" s="331">
        <v>1.363636363636374</v>
      </c>
      <c r="E37" s="331">
        <v>-94.416243654822338</v>
      </c>
      <c r="F37" s="357">
        <v>-10.309278350515456</v>
      </c>
      <c r="G37" s="336">
        <v>4.7828208882381631</v>
      </c>
      <c r="H37" s="331">
        <v>-1.9354838709677438</v>
      </c>
      <c r="I37" s="331">
        <v>61.111111111111114</v>
      </c>
      <c r="J37" s="331">
        <v>14.032869785082184</v>
      </c>
      <c r="K37" s="331">
        <v>-19.293078055964656</v>
      </c>
      <c r="L37" s="331">
        <v>-22.779922779922785</v>
      </c>
      <c r="M37" s="331">
        <v>-72.727272727272734</v>
      </c>
      <c r="N37" s="331">
        <v>-15.647921760391199</v>
      </c>
      <c r="O37" s="331" t="s">
        <v>211</v>
      </c>
      <c r="P37" s="331" t="s">
        <v>211</v>
      </c>
      <c r="Q37" s="331" t="s">
        <v>22</v>
      </c>
      <c r="R37" s="357" t="s">
        <v>22</v>
      </c>
      <c r="S37" s="336">
        <v>1.5390252839868168</v>
      </c>
      <c r="T37" s="336">
        <v>-55.555555555555557</v>
      </c>
      <c r="U37" s="357">
        <v>-72.222222222222229</v>
      </c>
      <c r="V37" s="336">
        <v>-63.888888888888893</v>
      </c>
      <c r="W37" s="336">
        <v>18.157089425365513</v>
      </c>
      <c r="X37" s="336">
        <v>-30.277777777777786</v>
      </c>
      <c r="Y37" s="335">
        <v>-1.1510791366906403</v>
      </c>
      <c r="Z37" s="83" t="s">
        <v>62</v>
      </c>
    </row>
    <row r="38" spans="1:26" s="219" customFormat="1" ht="33.75" customHeight="1">
      <c r="A38" s="83" t="s">
        <v>63</v>
      </c>
      <c r="B38" s="334">
        <v>1.4862329355873385</v>
      </c>
      <c r="C38" s="336">
        <v>-10.240655401945716</v>
      </c>
      <c r="D38" s="331">
        <v>1.8772563176895289</v>
      </c>
      <c r="E38" s="331">
        <v>-88.194444444444443</v>
      </c>
      <c r="F38" s="357">
        <v>-23.34905660377359</v>
      </c>
      <c r="G38" s="336">
        <v>-8.8161209068010038</v>
      </c>
      <c r="H38" s="331">
        <v>-12</v>
      </c>
      <c r="I38" s="331">
        <v>-57.692307692307693</v>
      </c>
      <c r="J38" s="331">
        <v>0.68259385665530203</v>
      </c>
      <c r="K38" s="331">
        <v>-41.114457831325304</v>
      </c>
      <c r="L38" s="331">
        <v>-60.777385159010599</v>
      </c>
      <c r="M38" s="331">
        <v>-60.869565217391305</v>
      </c>
      <c r="N38" s="331">
        <v>-24.30167597765363</v>
      </c>
      <c r="O38" s="331">
        <v>-33.333333333333343</v>
      </c>
      <c r="P38" s="331">
        <v>-50</v>
      </c>
      <c r="Q38" s="331" t="s">
        <v>22</v>
      </c>
      <c r="R38" s="357">
        <v>0</v>
      </c>
      <c r="S38" s="336">
        <v>-23.545516769336075</v>
      </c>
      <c r="T38" s="336" t="s">
        <v>22</v>
      </c>
      <c r="U38" s="357" t="s">
        <v>22</v>
      </c>
      <c r="V38" s="336" t="s">
        <v>22</v>
      </c>
      <c r="W38" s="336">
        <v>-6.760098928277003</v>
      </c>
      <c r="X38" s="336">
        <v>-0.74626865671642406</v>
      </c>
      <c r="Y38" s="335">
        <v>-10.791366906474821</v>
      </c>
      <c r="Z38" s="83" t="s">
        <v>63</v>
      </c>
    </row>
    <row r="39" spans="1:26" s="219" customFormat="1" ht="33.75" customHeight="1">
      <c r="A39" s="83" t="s">
        <v>64</v>
      </c>
      <c r="B39" s="334">
        <v>1.4451664316802493</v>
      </c>
      <c r="C39" s="336">
        <v>-10.535714285714278</v>
      </c>
      <c r="D39" s="331">
        <v>-13.092550790067719</v>
      </c>
      <c r="E39" s="331">
        <v>125</v>
      </c>
      <c r="F39" s="357">
        <v>-5.3097345132743357</v>
      </c>
      <c r="G39" s="336">
        <v>17.857142857142861</v>
      </c>
      <c r="H39" s="331">
        <v>25.714285714285708</v>
      </c>
      <c r="I39" s="331">
        <v>50</v>
      </c>
      <c r="J39" s="331">
        <v>2.4999999999999858</v>
      </c>
      <c r="K39" s="331">
        <v>40.740740740740733</v>
      </c>
      <c r="L39" s="331">
        <v>16.666666666666671</v>
      </c>
      <c r="M39" s="331" t="s">
        <v>22</v>
      </c>
      <c r="N39" s="331">
        <v>61.764705882352956</v>
      </c>
      <c r="O39" s="331" t="s">
        <v>22</v>
      </c>
      <c r="P39" s="331" t="s">
        <v>22</v>
      </c>
      <c r="Q39" s="331" t="s">
        <v>22</v>
      </c>
      <c r="R39" s="357" t="s">
        <v>22</v>
      </c>
      <c r="S39" s="336">
        <v>25.301204819277118</v>
      </c>
      <c r="T39" s="336">
        <v>0</v>
      </c>
      <c r="U39" s="357" t="s">
        <v>22</v>
      </c>
      <c r="V39" s="336">
        <v>0</v>
      </c>
      <c r="W39" s="336">
        <v>15.511551155115512</v>
      </c>
      <c r="X39" s="336">
        <v>-65</v>
      </c>
      <c r="Y39" s="335">
        <v>-28.571428571428569</v>
      </c>
      <c r="Z39" s="83" t="s">
        <v>64</v>
      </c>
    </row>
    <row r="40" spans="1:26" s="219" customFormat="1" ht="33.75" customHeight="1">
      <c r="A40" s="83" t="s">
        <v>65</v>
      </c>
      <c r="B40" s="334">
        <v>1.8405632230784192</v>
      </c>
      <c r="C40" s="336">
        <v>15.65217391304347</v>
      </c>
      <c r="D40" s="331">
        <v>27.647058823529406</v>
      </c>
      <c r="E40" s="331">
        <v>-18.181818181818173</v>
      </c>
      <c r="F40" s="357">
        <v>-18.367346938775512</v>
      </c>
      <c r="G40" s="336">
        <v>2.4691358024691397</v>
      </c>
      <c r="H40" s="331">
        <v>2.0408163265306172</v>
      </c>
      <c r="I40" s="331" t="s">
        <v>22</v>
      </c>
      <c r="J40" s="331">
        <v>-3.125</v>
      </c>
      <c r="K40" s="331">
        <v>0</v>
      </c>
      <c r="L40" s="331">
        <v>-8.6956521739130466</v>
      </c>
      <c r="M40" s="331">
        <v>100</v>
      </c>
      <c r="N40" s="331">
        <v>0</v>
      </c>
      <c r="O40" s="331" t="s">
        <v>22</v>
      </c>
      <c r="P40" s="331" t="s">
        <v>22</v>
      </c>
      <c r="Q40" s="331" t="s">
        <v>22</v>
      </c>
      <c r="R40" s="357" t="s">
        <v>22</v>
      </c>
      <c r="S40" s="336">
        <v>1.481481481481481</v>
      </c>
      <c r="T40" s="336" t="s">
        <v>22</v>
      </c>
      <c r="U40" s="357" t="s">
        <v>22</v>
      </c>
      <c r="V40" s="336" t="s">
        <v>22</v>
      </c>
      <c r="W40" s="336">
        <v>34.351145038167942</v>
      </c>
      <c r="X40" s="336">
        <v>-40</v>
      </c>
      <c r="Y40" s="335">
        <v>-46.511627906976749</v>
      </c>
      <c r="Z40" s="83" t="s">
        <v>65</v>
      </c>
    </row>
    <row r="41" spans="1:26" s="219" customFormat="1" ht="33.75" customHeight="1">
      <c r="A41" s="83" t="s">
        <v>66</v>
      </c>
      <c r="B41" s="334">
        <v>3.02964214964652</v>
      </c>
      <c r="C41" s="336">
        <v>34.513274336283189</v>
      </c>
      <c r="D41" s="331">
        <v>26.373626373626365</v>
      </c>
      <c r="E41" s="331">
        <v>300</v>
      </c>
      <c r="F41" s="357">
        <v>57.142857142857139</v>
      </c>
      <c r="G41" s="336">
        <v>-7.0175438596491233</v>
      </c>
      <c r="H41" s="331">
        <v>-8.8235294117647101</v>
      </c>
      <c r="I41" s="331" t="s">
        <v>22</v>
      </c>
      <c r="J41" s="331">
        <v>0</v>
      </c>
      <c r="K41" s="331">
        <v>-11.764705882352942</v>
      </c>
      <c r="L41" s="331">
        <v>0</v>
      </c>
      <c r="M41" s="331" t="s">
        <v>22</v>
      </c>
      <c r="N41" s="331">
        <v>-16.666666666666657</v>
      </c>
      <c r="O41" s="331" t="s">
        <v>22</v>
      </c>
      <c r="P41" s="331" t="s">
        <v>22</v>
      </c>
      <c r="Q41" s="331" t="s">
        <v>22</v>
      </c>
      <c r="R41" s="357" t="s">
        <v>22</v>
      </c>
      <c r="S41" s="336">
        <v>-8.7912087912087884</v>
      </c>
      <c r="T41" s="336">
        <v>200</v>
      </c>
      <c r="U41" s="357" t="s">
        <v>22</v>
      </c>
      <c r="V41" s="336">
        <v>200</v>
      </c>
      <c r="W41" s="336">
        <v>20.987654320987659</v>
      </c>
      <c r="X41" s="336">
        <v>133.33333333333334</v>
      </c>
      <c r="Y41" s="335">
        <v>-63.636363636363633</v>
      </c>
      <c r="Z41" s="83" t="s">
        <v>66</v>
      </c>
    </row>
    <row r="42" spans="1:26" s="219" customFormat="1" ht="33.75" customHeight="1">
      <c r="A42" s="83" t="s">
        <v>67</v>
      </c>
      <c r="B42" s="334">
        <v>3.3945656333715988</v>
      </c>
      <c r="C42" s="336">
        <v>-3.910614525139664</v>
      </c>
      <c r="D42" s="331">
        <v>-0.70422535211267245</v>
      </c>
      <c r="E42" s="331" t="s">
        <v>211</v>
      </c>
      <c r="F42" s="357">
        <v>-33.333333333333343</v>
      </c>
      <c r="G42" s="336">
        <v>-32.142857142857139</v>
      </c>
      <c r="H42" s="331">
        <v>-43.243243243243242</v>
      </c>
      <c r="I42" s="331" t="s">
        <v>22</v>
      </c>
      <c r="J42" s="331">
        <v>-10.526315789473685</v>
      </c>
      <c r="K42" s="331">
        <v>-65</v>
      </c>
      <c r="L42" s="331">
        <v>-72.222222222222229</v>
      </c>
      <c r="M42" s="331" t="s">
        <v>22</v>
      </c>
      <c r="N42" s="331">
        <v>-43.75</v>
      </c>
      <c r="O42" s="331" t="s">
        <v>22</v>
      </c>
      <c r="P42" s="331" t="s">
        <v>22</v>
      </c>
      <c r="Q42" s="331" t="s">
        <v>22</v>
      </c>
      <c r="R42" s="357" t="s">
        <v>22</v>
      </c>
      <c r="S42" s="336">
        <v>-45.833333333333336</v>
      </c>
      <c r="T42" s="336" t="s">
        <v>22</v>
      </c>
      <c r="U42" s="357" t="s">
        <v>22</v>
      </c>
      <c r="V42" s="336">
        <v>100</v>
      </c>
      <c r="W42" s="336">
        <v>-38.053097345132748</v>
      </c>
      <c r="X42" s="336">
        <v>-75</v>
      </c>
      <c r="Y42" s="335">
        <v>136.36363636363637</v>
      </c>
      <c r="Z42" s="83" t="s">
        <v>67</v>
      </c>
    </row>
    <row r="43" spans="1:26" s="219" customFormat="1" ht="33.75" customHeight="1">
      <c r="A43" s="83" t="s">
        <v>68</v>
      </c>
      <c r="B43" s="334">
        <v>1.4296827273406478</v>
      </c>
      <c r="C43" s="336">
        <v>4.0241448692152915</v>
      </c>
      <c r="D43" s="331">
        <v>5.8968058968059012</v>
      </c>
      <c r="E43" s="331" t="s">
        <v>22</v>
      </c>
      <c r="F43" s="357">
        <v>0</v>
      </c>
      <c r="G43" s="336">
        <v>-36.53395784543325</v>
      </c>
      <c r="H43" s="331">
        <v>-7.821229050279328</v>
      </c>
      <c r="I43" s="331" t="s">
        <v>22</v>
      </c>
      <c r="J43" s="331">
        <v>-56.734693877551017</v>
      </c>
      <c r="K43" s="331">
        <v>12.716763005780351</v>
      </c>
      <c r="L43" s="331">
        <v>5</v>
      </c>
      <c r="M43" s="331" t="s">
        <v>22</v>
      </c>
      <c r="N43" s="331">
        <v>15.909090909090921</v>
      </c>
      <c r="O43" s="331" t="s">
        <v>22</v>
      </c>
      <c r="P43" s="331" t="s">
        <v>22</v>
      </c>
      <c r="Q43" s="331" t="s">
        <v>22</v>
      </c>
      <c r="R43" s="357" t="s">
        <v>22</v>
      </c>
      <c r="S43" s="336">
        <v>-22.591362126245855</v>
      </c>
      <c r="T43" s="336" t="s">
        <v>22</v>
      </c>
      <c r="U43" s="357">
        <v>-50</v>
      </c>
      <c r="V43" s="336">
        <v>0</v>
      </c>
      <c r="W43" s="336">
        <v>54.517133956386289</v>
      </c>
      <c r="X43" s="336">
        <v>-63.265306122448976</v>
      </c>
      <c r="Y43" s="335">
        <v>36.046511627906966</v>
      </c>
      <c r="Z43" s="83" t="s">
        <v>68</v>
      </c>
    </row>
    <row r="44" spans="1:26" s="219" customFormat="1" ht="33.75" customHeight="1">
      <c r="A44" s="83" t="s">
        <v>69</v>
      </c>
      <c r="B44" s="334">
        <v>1.8742301565143151</v>
      </c>
      <c r="C44" s="336">
        <v>-0.81833060556463977</v>
      </c>
      <c r="D44" s="331">
        <v>5.1835853131749587</v>
      </c>
      <c r="E44" s="331">
        <v>-78.260869565217391</v>
      </c>
      <c r="F44" s="357">
        <v>-8.7999999999999972</v>
      </c>
      <c r="G44" s="336">
        <v>0.81300813008130035</v>
      </c>
      <c r="H44" s="331">
        <v>4.6875</v>
      </c>
      <c r="I44" s="331">
        <v>-66.666666666666671</v>
      </c>
      <c r="J44" s="331">
        <v>0</v>
      </c>
      <c r="K44" s="331">
        <v>-29.600000000000009</v>
      </c>
      <c r="L44" s="331">
        <v>-32.608695652173907</v>
      </c>
      <c r="M44" s="331">
        <v>200</v>
      </c>
      <c r="N44" s="331">
        <v>-30.769230769230774</v>
      </c>
      <c r="O44" s="331">
        <v>0</v>
      </c>
      <c r="P44" s="331" t="s">
        <v>22</v>
      </c>
      <c r="Q44" s="331" t="s">
        <v>22</v>
      </c>
      <c r="R44" s="357" t="s">
        <v>22</v>
      </c>
      <c r="S44" s="336">
        <v>-9.4086021505376323</v>
      </c>
      <c r="T44" s="336" t="s">
        <v>22</v>
      </c>
      <c r="U44" s="357">
        <v>-50</v>
      </c>
      <c r="V44" s="336">
        <v>-75</v>
      </c>
      <c r="W44" s="336">
        <v>2.3136246786632313</v>
      </c>
      <c r="X44" s="336">
        <v>-56.756756756756758</v>
      </c>
      <c r="Y44" s="335">
        <v>-10.798122065727696</v>
      </c>
      <c r="Z44" s="83" t="s">
        <v>69</v>
      </c>
    </row>
    <row r="45" spans="1:26" s="219" customFormat="1" ht="33.75" customHeight="1">
      <c r="A45" s="83" t="s">
        <v>70</v>
      </c>
      <c r="B45" s="334">
        <v>2.63685427910562</v>
      </c>
      <c r="C45" s="336">
        <v>-5.7239057239057161</v>
      </c>
      <c r="D45" s="331">
        <v>-2.1834061135371172</v>
      </c>
      <c r="E45" s="331">
        <v>-82.608695652173907</v>
      </c>
      <c r="F45" s="357">
        <v>15.555555555555543</v>
      </c>
      <c r="G45" s="336">
        <v>-9.1503267973856168</v>
      </c>
      <c r="H45" s="331">
        <v>-17.073170731707322</v>
      </c>
      <c r="I45" s="331" t="s">
        <v>22</v>
      </c>
      <c r="J45" s="331">
        <v>-2.816901408450704</v>
      </c>
      <c r="K45" s="331">
        <v>-74.73684210526315</v>
      </c>
      <c r="L45" s="331">
        <v>-42.424242424242422</v>
      </c>
      <c r="M45" s="331" t="s">
        <v>22</v>
      </c>
      <c r="N45" s="331">
        <v>-81.168831168831161</v>
      </c>
      <c r="O45" s="331" t="s">
        <v>22</v>
      </c>
      <c r="P45" s="331" t="s">
        <v>22</v>
      </c>
      <c r="Q45" s="331" t="s">
        <v>22</v>
      </c>
      <c r="R45" s="357" t="s">
        <v>22</v>
      </c>
      <c r="S45" s="336">
        <v>-45.639534883720934</v>
      </c>
      <c r="T45" s="336" t="s">
        <v>22</v>
      </c>
      <c r="U45" s="357" t="s">
        <v>22</v>
      </c>
      <c r="V45" s="336" t="s">
        <v>22</v>
      </c>
      <c r="W45" s="336">
        <v>-14.659685863874344</v>
      </c>
      <c r="X45" s="336">
        <v>7.1428571428571388</v>
      </c>
      <c r="Y45" s="335">
        <v>24.637681159420282</v>
      </c>
      <c r="Z45" s="83" t="s">
        <v>70</v>
      </c>
    </row>
    <row r="46" spans="1:26" s="219" customFormat="1" ht="33.75" customHeight="1">
      <c r="A46" s="83" t="s">
        <v>71</v>
      </c>
      <c r="B46" s="334">
        <v>0.76987964690087551</v>
      </c>
      <c r="C46" s="336">
        <v>21.705426356589143</v>
      </c>
      <c r="D46" s="331">
        <v>22.171945701357473</v>
      </c>
      <c r="E46" s="331" t="s">
        <v>22</v>
      </c>
      <c r="F46" s="357">
        <v>33.333333333333314</v>
      </c>
      <c r="G46" s="336">
        <v>32.954545454545467</v>
      </c>
      <c r="H46" s="331">
        <v>51.851851851851848</v>
      </c>
      <c r="I46" s="331" t="s">
        <v>22</v>
      </c>
      <c r="J46" s="331">
        <v>6.0606060606060623</v>
      </c>
      <c r="K46" s="331">
        <v>-70.857142857142861</v>
      </c>
      <c r="L46" s="331">
        <v>-76.146788990825684</v>
      </c>
      <c r="M46" s="331" t="s">
        <v>22</v>
      </c>
      <c r="N46" s="331">
        <v>-62.121212121212125</v>
      </c>
      <c r="O46" s="331" t="s">
        <v>22</v>
      </c>
      <c r="P46" s="331" t="s">
        <v>22</v>
      </c>
      <c r="Q46" s="331" t="s">
        <v>22</v>
      </c>
      <c r="R46" s="357" t="s">
        <v>22</v>
      </c>
      <c r="S46" s="336">
        <v>-36.121673003802279</v>
      </c>
      <c r="T46" s="336" t="s">
        <v>22</v>
      </c>
      <c r="U46" s="357" t="s">
        <v>22</v>
      </c>
      <c r="V46" s="336" t="s">
        <v>22</v>
      </c>
      <c r="W46" s="336">
        <v>17.460317460317469</v>
      </c>
      <c r="X46" s="336">
        <v>-70.833333333333329</v>
      </c>
      <c r="Y46" s="335">
        <v>-74.876847290640399</v>
      </c>
      <c r="Z46" s="83" t="s">
        <v>71</v>
      </c>
    </row>
    <row r="47" spans="1:26" s="219" customFormat="1" ht="33.75" customHeight="1">
      <c r="A47" s="83" t="s">
        <v>72</v>
      </c>
      <c r="B47" s="334">
        <v>1.362972026783595</v>
      </c>
      <c r="C47" s="336">
        <v>-57.384615384615387</v>
      </c>
      <c r="D47" s="331">
        <v>-72.291296625222031</v>
      </c>
      <c r="E47" s="331" t="s">
        <v>22</v>
      </c>
      <c r="F47" s="357">
        <v>61.333333333333314</v>
      </c>
      <c r="G47" s="336">
        <v>-21.645021645021643</v>
      </c>
      <c r="H47" s="331">
        <v>-35.922330097087368</v>
      </c>
      <c r="I47" s="331">
        <v>0</v>
      </c>
      <c r="J47" s="331">
        <v>-10.399999999999991</v>
      </c>
      <c r="K47" s="331">
        <v>-46.875</v>
      </c>
      <c r="L47" s="331">
        <v>-39.534883720930239</v>
      </c>
      <c r="M47" s="331" t="s">
        <v>22</v>
      </c>
      <c r="N47" s="331">
        <v>-50.588235294117645</v>
      </c>
      <c r="O47" s="331" t="s">
        <v>22</v>
      </c>
      <c r="P47" s="331" t="s">
        <v>22</v>
      </c>
      <c r="Q47" s="331" t="s">
        <v>22</v>
      </c>
      <c r="R47" s="357" t="s">
        <v>22</v>
      </c>
      <c r="S47" s="336">
        <v>-30.640668523676879</v>
      </c>
      <c r="T47" s="336">
        <v>0</v>
      </c>
      <c r="U47" s="357" t="s">
        <v>22</v>
      </c>
      <c r="V47" s="336">
        <v>-50</v>
      </c>
      <c r="W47" s="336">
        <v>41.935483870967744</v>
      </c>
      <c r="X47" s="336">
        <v>-61.538461538461533</v>
      </c>
      <c r="Y47" s="335">
        <v>105.17241379310346</v>
      </c>
      <c r="Z47" s="83" t="s">
        <v>72</v>
      </c>
    </row>
    <row r="48" spans="1:26" s="219" customFormat="1" ht="33.75" customHeight="1">
      <c r="A48" s="83" t="s">
        <v>73</v>
      </c>
      <c r="B48" s="334">
        <v>2.1503149538355331</v>
      </c>
      <c r="C48" s="336">
        <v>7.8014184397163149</v>
      </c>
      <c r="D48" s="331">
        <v>13.839285714285722</v>
      </c>
      <c r="E48" s="331">
        <v>112.5</v>
      </c>
      <c r="F48" s="357">
        <v>-36</v>
      </c>
      <c r="G48" s="336">
        <v>-16.5</v>
      </c>
      <c r="H48" s="331">
        <v>5.9701492537313356</v>
      </c>
      <c r="I48" s="331">
        <v>200</v>
      </c>
      <c r="J48" s="331">
        <v>-33.07692307692308</v>
      </c>
      <c r="K48" s="331">
        <v>-56.80473372781065</v>
      </c>
      <c r="L48" s="331">
        <v>-61.538461538461533</v>
      </c>
      <c r="M48" s="331" t="s">
        <v>22</v>
      </c>
      <c r="N48" s="331">
        <v>-55.038759689922479</v>
      </c>
      <c r="O48" s="331" t="s">
        <v>22</v>
      </c>
      <c r="P48" s="331" t="s">
        <v>22</v>
      </c>
      <c r="Q48" s="331" t="s">
        <v>22</v>
      </c>
      <c r="R48" s="357" t="s">
        <v>22</v>
      </c>
      <c r="S48" s="336">
        <v>-34.959349593495944</v>
      </c>
      <c r="T48" s="336" t="s">
        <v>22</v>
      </c>
      <c r="U48" s="357" t="s">
        <v>22</v>
      </c>
      <c r="V48" s="336" t="s">
        <v>22</v>
      </c>
      <c r="W48" s="336">
        <v>-49.844236760124616</v>
      </c>
      <c r="X48" s="336">
        <v>-33.333333333333343</v>
      </c>
      <c r="Y48" s="335">
        <v>111.47540983606555</v>
      </c>
      <c r="Z48" s="83" t="s">
        <v>73</v>
      </c>
    </row>
    <row r="49" spans="1:26" s="219" customFormat="1" ht="33.75" customHeight="1">
      <c r="A49" s="83" t="s">
        <v>74</v>
      </c>
      <c r="B49" s="334">
        <v>2.0568799086599938</v>
      </c>
      <c r="C49" s="336">
        <v>5.3333333333333286</v>
      </c>
      <c r="D49" s="331">
        <v>-1.7543859649122879</v>
      </c>
      <c r="E49" s="331">
        <v>-42.857142857142861</v>
      </c>
      <c r="F49" s="357">
        <v>72.72727272727272</v>
      </c>
      <c r="G49" s="336">
        <v>-17.435897435897445</v>
      </c>
      <c r="H49" s="331">
        <v>-30.044843049327355</v>
      </c>
      <c r="I49" s="331">
        <v>110</v>
      </c>
      <c r="J49" s="331">
        <v>-7.6433121019108228</v>
      </c>
      <c r="K49" s="331">
        <v>-22.826086956521735</v>
      </c>
      <c r="L49" s="331">
        <v>-14.545454545454547</v>
      </c>
      <c r="M49" s="331">
        <v>-85.714285714285722</v>
      </c>
      <c r="N49" s="331">
        <v>-19.130434782608702</v>
      </c>
      <c r="O49" s="331" t="s">
        <v>22</v>
      </c>
      <c r="P49" s="331" t="s">
        <v>22</v>
      </c>
      <c r="Q49" s="331" t="s">
        <v>22</v>
      </c>
      <c r="R49" s="357" t="s">
        <v>22</v>
      </c>
      <c r="S49" s="336">
        <v>-19.163763066202094</v>
      </c>
      <c r="T49" s="336" t="s">
        <v>22</v>
      </c>
      <c r="U49" s="357" t="s">
        <v>22</v>
      </c>
      <c r="V49" s="336" t="s">
        <v>22</v>
      </c>
      <c r="W49" s="336">
        <v>35.483870967741922</v>
      </c>
      <c r="X49" s="336">
        <v>-85.714285714285722</v>
      </c>
      <c r="Y49" s="335">
        <v>33.333333333333314</v>
      </c>
      <c r="Z49" s="83" t="s">
        <v>74</v>
      </c>
    </row>
    <row r="50" spans="1:26" s="219" customFormat="1" ht="33.75" customHeight="1">
      <c r="A50" s="83" t="s">
        <v>75</v>
      </c>
      <c r="B50" s="334">
        <v>3.8201609240153118</v>
      </c>
      <c r="C50" s="336">
        <v>11.138819617622616</v>
      </c>
      <c r="D50" s="331">
        <v>21.962095875139354</v>
      </c>
      <c r="E50" s="331">
        <v>-58.82352941176471</v>
      </c>
      <c r="F50" s="357">
        <v>-12.941176470588232</v>
      </c>
      <c r="G50" s="336">
        <v>5.6603773584905639</v>
      </c>
      <c r="H50" s="331">
        <v>11.904761904761912</v>
      </c>
      <c r="I50" s="331">
        <v>-66.666666666666671</v>
      </c>
      <c r="J50" s="331">
        <v>-1.2048192771084416</v>
      </c>
      <c r="K50" s="331">
        <v>34.161490683229829</v>
      </c>
      <c r="L50" s="331">
        <v>22.807017543859658</v>
      </c>
      <c r="M50" s="331">
        <v>300</v>
      </c>
      <c r="N50" s="331">
        <v>37.864077669902912</v>
      </c>
      <c r="O50" s="331" t="s">
        <v>22</v>
      </c>
      <c r="P50" s="331" t="s">
        <v>22</v>
      </c>
      <c r="Q50" s="331" t="s">
        <v>22</v>
      </c>
      <c r="R50" s="357" t="s">
        <v>22</v>
      </c>
      <c r="S50" s="336">
        <v>11.417816813048944</v>
      </c>
      <c r="T50" s="336" t="s">
        <v>22</v>
      </c>
      <c r="U50" s="357">
        <v>-60</v>
      </c>
      <c r="V50" s="336">
        <v>-71.428571428571431</v>
      </c>
      <c r="W50" s="336">
        <v>6.6972477064220186</v>
      </c>
      <c r="X50" s="336">
        <v>-23.287671232876718</v>
      </c>
      <c r="Y50" s="335">
        <v>-17.21854304635761</v>
      </c>
      <c r="Z50" s="83" t="s">
        <v>75</v>
      </c>
    </row>
    <row r="51" spans="1:26" s="219" customFormat="1" ht="33.75" customHeight="1">
      <c r="A51" s="83" t="s">
        <v>76</v>
      </c>
      <c r="B51" s="334">
        <v>3.9464363245812422</v>
      </c>
      <c r="C51" s="336">
        <v>0.81967213114752724</v>
      </c>
      <c r="D51" s="331">
        <v>7.8651685393258362</v>
      </c>
      <c r="E51" s="331">
        <v>0</v>
      </c>
      <c r="F51" s="357">
        <v>-24</v>
      </c>
      <c r="G51" s="336">
        <v>10.14492753623189</v>
      </c>
      <c r="H51" s="331">
        <v>25</v>
      </c>
      <c r="I51" s="331" t="s">
        <v>22</v>
      </c>
      <c r="J51" s="331">
        <v>0</v>
      </c>
      <c r="K51" s="331">
        <v>-32.608695652173907</v>
      </c>
      <c r="L51" s="331">
        <v>-56.25</v>
      </c>
      <c r="M51" s="331">
        <v>0</v>
      </c>
      <c r="N51" s="331">
        <v>-20.689655172413794</v>
      </c>
      <c r="O51" s="331" t="s">
        <v>22</v>
      </c>
      <c r="P51" s="331" t="s">
        <v>22</v>
      </c>
      <c r="Q51" s="331" t="s">
        <v>22</v>
      </c>
      <c r="R51" s="357" t="s">
        <v>22</v>
      </c>
      <c r="S51" s="336">
        <v>-6.9565217391304373</v>
      </c>
      <c r="T51" s="336" t="s">
        <v>22</v>
      </c>
      <c r="U51" s="357" t="s">
        <v>22</v>
      </c>
      <c r="V51" s="336" t="s">
        <v>22</v>
      </c>
      <c r="W51" s="336">
        <v>-18.518518518518519</v>
      </c>
      <c r="X51" s="336">
        <v>15.384615384615373</v>
      </c>
      <c r="Y51" s="335">
        <v>34.146341463414643</v>
      </c>
      <c r="Z51" s="83" t="s">
        <v>76</v>
      </c>
    </row>
    <row r="52" spans="1:26" s="219" customFormat="1" ht="33.75" customHeight="1">
      <c r="A52" s="83" t="s">
        <v>77</v>
      </c>
      <c r="B52" s="334">
        <v>3.6217603969568728</v>
      </c>
      <c r="C52" s="336">
        <v>-3.6585365853658516</v>
      </c>
      <c r="D52" s="331">
        <v>4.953560371517014</v>
      </c>
      <c r="E52" s="331">
        <v>-85.714285714285722</v>
      </c>
      <c r="F52" s="357">
        <v>-19.696969696969703</v>
      </c>
      <c r="G52" s="336">
        <v>-40.109890109890109</v>
      </c>
      <c r="H52" s="331">
        <v>-38</v>
      </c>
      <c r="I52" s="331">
        <v>200</v>
      </c>
      <c r="J52" s="331">
        <v>-45.679012345679013</v>
      </c>
      <c r="K52" s="331">
        <v>45.901639344262293</v>
      </c>
      <c r="L52" s="331">
        <v>28.571428571428584</v>
      </c>
      <c r="M52" s="331">
        <v>366.66666666666669</v>
      </c>
      <c r="N52" s="331">
        <v>30</v>
      </c>
      <c r="O52" s="331" t="s">
        <v>22</v>
      </c>
      <c r="P52" s="331" t="s">
        <v>22</v>
      </c>
      <c r="Q52" s="331" t="s">
        <v>22</v>
      </c>
      <c r="R52" s="357" t="s">
        <v>22</v>
      </c>
      <c r="S52" s="336">
        <v>-19.512195121951208</v>
      </c>
      <c r="T52" s="336" t="s">
        <v>22</v>
      </c>
      <c r="U52" s="357">
        <v>-50</v>
      </c>
      <c r="V52" s="336">
        <v>0</v>
      </c>
      <c r="W52" s="336">
        <v>14.948453608247419</v>
      </c>
      <c r="X52" s="336">
        <v>0</v>
      </c>
      <c r="Y52" s="335">
        <v>280.95238095238091</v>
      </c>
      <c r="Z52" s="83" t="s">
        <v>77</v>
      </c>
    </row>
    <row r="53" spans="1:26" s="219" customFormat="1" ht="33.75" customHeight="1">
      <c r="A53" s="83" t="s">
        <v>78</v>
      </c>
      <c r="B53" s="334">
        <v>2.2057267503377602</v>
      </c>
      <c r="C53" s="336">
        <v>1.5283842794759863</v>
      </c>
      <c r="D53" s="331">
        <v>4.4817927170868472</v>
      </c>
      <c r="E53" s="331">
        <v>-50</v>
      </c>
      <c r="F53" s="357">
        <v>-5.3763440860215042</v>
      </c>
      <c r="G53" s="336">
        <v>33.606557377049171</v>
      </c>
      <c r="H53" s="331">
        <v>15.584415584415595</v>
      </c>
      <c r="I53" s="331" t="s">
        <v>22</v>
      </c>
      <c r="J53" s="331">
        <v>60</v>
      </c>
      <c r="K53" s="331">
        <v>52.173913043478279</v>
      </c>
      <c r="L53" s="331">
        <v>43.478260869565219</v>
      </c>
      <c r="M53" s="331" t="s">
        <v>22</v>
      </c>
      <c r="N53" s="331">
        <v>56.521739130434781</v>
      </c>
      <c r="O53" s="331" t="s">
        <v>22</v>
      </c>
      <c r="P53" s="331" t="s">
        <v>22</v>
      </c>
      <c r="Q53" s="331" t="s">
        <v>22</v>
      </c>
      <c r="R53" s="357" t="s">
        <v>22</v>
      </c>
      <c r="S53" s="336">
        <v>37.869822485207095</v>
      </c>
      <c r="T53" s="336" t="s">
        <v>22</v>
      </c>
      <c r="U53" s="357" t="s">
        <v>22</v>
      </c>
      <c r="V53" s="336" t="s">
        <v>22</v>
      </c>
      <c r="W53" s="336">
        <v>28.518518518518533</v>
      </c>
      <c r="X53" s="336">
        <v>4.1666666666666714</v>
      </c>
      <c r="Y53" s="335">
        <v>73.214285714285722</v>
      </c>
      <c r="Z53" s="83" t="s">
        <v>78</v>
      </c>
    </row>
    <row r="54" spans="1:26" s="219" customFormat="1" ht="33.75" customHeight="1">
      <c r="A54" s="83" t="s">
        <v>79</v>
      </c>
      <c r="B54" s="334">
        <v>1.539741989180186</v>
      </c>
      <c r="C54" s="336">
        <v>-13.114754098360663</v>
      </c>
      <c r="D54" s="331">
        <v>-0.46511627906976116</v>
      </c>
      <c r="E54" s="331">
        <v>-80</v>
      </c>
      <c r="F54" s="357">
        <v>-20</v>
      </c>
      <c r="G54" s="336">
        <v>6.4102564102564088</v>
      </c>
      <c r="H54" s="331">
        <v>-14.035087719298247</v>
      </c>
      <c r="I54" s="331" t="s">
        <v>22</v>
      </c>
      <c r="J54" s="331">
        <v>70</v>
      </c>
      <c r="K54" s="331">
        <v>33.333333333333314</v>
      </c>
      <c r="L54" s="331">
        <v>-36.363636363636367</v>
      </c>
      <c r="M54" s="331" t="s">
        <v>22</v>
      </c>
      <c r="N54" s="331">
        <v>92.307692307692321</v>
      </c>
      <c r="O54" s="331" t="s">
        <v>22</v>
      </c>
      <c r="P54" s="331" t="s">
        <v>22</v>
      </c>
      <c r="Q54" s="331" t="s">
        <v>22</v>
      </c>
      <c r="R54" s="357" t="s">
        <v>22</v>
      </c>
      <c r="S54" s="336">
        <v>11.650485436893206</v>
      </c>
      <c r="T54" s="336" t="s">
        <v>22</v>
      </c>
      <c r="U54" s="357" t="s">
        <v>22</v>
      </c>
      <c r="V54" s="336" t="s">
        <v>22</v>
      </c>
      <c r="W54" s="336">
        <v>3.1645569620253156</v>
      </c>
      <c r="X54" s="336">
        <v>-9.5238095238095184</v>
      </c>
      <c r="Y54" s="335">
        <v>197.61904761904765</v>
      </c>
      <c r="Z54" s="83" t="s">
        <v>79</v>
      </c>
    </row>
    <row r="55" spans="1:26" s="219" customFormat="1" ht="33.75" customHeight="1">
      <c r="A55" s="83" t="s">
        <v>80</v>
      </c>
      <c r="B55" s="334">
        <v>2.4484947696238919</v>
      </c>
      <c r="C55" s="336">
        <v>21.610169491525426</v>
      </c>
      <c r="D55" s="331">
        <v>29.765013054830291</v>
      </c>
      <c r="E55" s="331">
        <v>-6.25</v>
      </c>
      <c r="F55" s="357">
        <v>-15.06849315068493</v>
      </c>
      <c r="G55" s="336">
        <v>28.859060402684548</v>
      </c>
      <c r="H55" s="331">
        <v>25.641025641025635</v>
      </c>
      <c r="I55" s="331" t="s">
        <v>22</v>
      </c>
      <c r="J55" s="331">
        <v>32.394366197183103</v>
      </c>
      <c r="K55" s="331">
        <v>41.071428571428584</v>
      </c>
      <c r="L55" s="331">
        <v>105.55555555555554</v>
      </c>
      <c r="M55" s="331" t="s">
        <v>22</v>
      </c>
      <c r="N55" s="331">
        <v>35.483870967741922</v>
      </c>
      <c r="O55" s="331" t="s">
        <v>22</v>
      </c>
      <c r="P55" s="331" t="s">
        <v>22</v>
      </c>
      <c r="Q55" s="331" t="s">
        <v>22</v>
      </c>
      <c r="R55" s="357" t="s">
        <v>22</v>
      </c>
      <c r="S55" s="336">
        <v>32.682926829268297</v>
      </c>
      <c r="T55" s="336" t="s">
        <v>22</v>
      </c>
      <c r="U55" s="357" t="s">
        <v>22</v>
      </c>
      <c r="V55" s="336" t="s">
        <v>22</v>
      </c>
      <c r="W55" s="336">
        <v>43.085106382978722</v>
      </c>
      <c r="X55" s="336">
        <v>-8.3333333333333428</v>
      </c>
      <c r="Y55" s="335">
        <v>416.07142857142856</v>
      </c>
      <c r="Z55" s="83" t="s">
        <v>80</v>
      </c>
    </row>
    <row r="56" spans="1:26" s="219" customFormat="1" ht="33.75" customHeight="1">
      <c r="A56" s="83" t="s">
        <v>81</v>
      </c>
      <c r="B56" s="334">
        <v>21.803755930513091</v>
      </c>
      <c r="C56" s="336">
        <v>24.957841483979763</v>
      </c>
      <c r="D56" s="331">
        <v>30.252100840336141</v>
      </c>
      <c r="E56" s="331">
        <v>42.857142857142861</v>
      </c>
      <c r="F56" s="357">
        <v>0.90909090909090651</v>
      </c>
      <c r="G56" s="336">
        <v>-15.686274509803923</v>
      </c>
      <c r="H56" s="331">
        <v>-27.43362831858407</v>
      </c>
      <c r="I56" s="331" t="s">
        <v>22</v>
      </c>
      <c r="J56" s="331">
        <v>10.000000000000014</v>
      </c>
      <c r="K56" s="331">
        <v>37.5</v>
      </c>
      <c r="L56" s="331">
        <v>50</v>
      </c>
      <c r="M56" s="331" t="s">
        <v>22</v>
      </c>
      <c r="N56" s="331">
        <v>36.363636363636346</v>
      </c>
      <c r="O56" s="331" t="s">
        <v>22</v>
      </c>
      <c r="P56" s="331" t="s">
        <v>22</v>
      </c>
      <c r="Q56" s="331" t="s">
        <v>22</v>
      </c>
      <c r="R56" s="357" t="s">
        <v>22</v>
      </c>
      <c r="S56" s="336">
        <v>-3.4653465346534631</v>
      </c>
      <c r="T56" s="336" t="s">
        <v>22</v>
      </c>
      <c r="U56" s="357" t="s">
        <v>22</v>
      </c>
      <c r="V56" s="336" t="s">
        <v>22</v>
      </c>
      <c r="W56" s="336">
        <v>-1.4662756598240492</v>
      </c>
      <c r="X56" s="336">
        <v>-35.294117647058826</v>
      </c>
      <c r="Y56" s="335">
        <v>118.70503597122303</v>
      </c>
      <c r="Z56" s="83" t="s">
        <v>81</v>
      </c>
    </row>
    <row r="57" spans="1:26" s="219" customFormat="1" ht="33.75" customHeight="1" thickBot="1">
      <c r="A57" s="88" t="s">
        <v>82</v>
      </c>
      <c r="B57" s="330">
        <v>4.9464792417960695</v>
      </c>
      <c r="C57" s="339">
        <v>-12.561174551386628</v>
      </c>
      <c r="D57" s="338">
        <v>-7.8470824949698113</v>
      </c>
      <c r="E57" s="338">
        <v>0</v>
      </c>
      <c r="F57" s="358">
        <v>-36.53846153846154</v>
      </c>
      <c r="G57" s="339">
        <v>-5.0505050505050519</v>
      </c>
      <c r="H57" s="338">
        <v>0</v>
      </c>
      <c r="I57" s="338">
        <v>200</v>
      </c>
      <c r="J57" s="338">
        <v>-17.5</v>
      </c>
      <c r="K57" s="338">
        <v>-60.855263157894733</v>
      </c>
      <c r="L57" s="338">
        <v>-52.475247524752476</v>
      </c>
      <c r="M57" s="338">
        <v>30</v>
      </c>
      <c r="N57" s="338">
        <v>-69.948186528497416</v>
      </c>
      <c r="O57" s="338" t="s">
        <v>22</v>
      </c>
      <c r="P57" s="338" t="s">
        <v>22</v>
      </c>
      <c r="Q57" s="338" t="s">
        <v>22</v>
      </c>
      <c r="R57" s="358" t="s">
        <v>22</v>
      </c>
      <c r="S57" s="339">
        <v>-46.650124069478906</v>
      </c>
      <c r="T57" s="339" t="s">
        <v>22</v>
      </c>
      <c r="U57" s="358">
        <v>250</v>
      </c>
      <c r="V57" s="339">
        <v>250</v>
      </c>
      <c r="W57" s="339">
        <v>28.198433420365546</v>
      </c>
      <c r="X57" s="339">
        <v>-48</v>
      </c>
      <c r="Y57" s="337">
        <v>27.142857142857139</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208</v>
      </c>
    </row>
    <row r="4" spans="1:35" s="53" customFormat="1" ht="30" customHeight="1" thickBot="1">
      <c r="A4" s="697"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97" t="s">
        <v>207</v>
      </c>
    </row>
    <row r="5" spans="1:35" s="53" customFormat="1" ht="30" customHeight="1" thickBot="1">
      <c r="A5" s="698"/>
      <c r="B5" s="719" t="s">
        <v>85</v>
      </c>
      <c r="C5" s="731" t="s">
        <v>86</v>
      </c>
      <c r="D5" s="732"/>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8"/>
    </row>
    <row r="6" spans="1:35" s="53" customFormat="1" ht="30" customHeight="1" thickBot="1">
      <c r="A6" s="698"/>
      <c r="B6" s="720"/>
      <c r="C6" s="733"/>
      <c r="D6" s="734"/>
      <c r="E6" s="227"/>
      <c r="F6" s="227"/>
      <c r="G6" s="227"/>
      <c r="H6" s="227"/>
      <c r="I6" s="227"/>
      <c r="J6" s="279"/>
      <c r="K6" s="257" t="s">
        <v>89</v>
      </c>
      <c r="L6" s="258"/>
      <c r="M6" s="258"/>
      <c r="N6" s="258"/>
      <c r="O6" s="258"/>
      <c r="P6" s="258"/>
      <c r="Q6" s="258"/>
      <c r="R6" s="258"/>
      <c r="S6" s="258"/>
      <c r="T6" s="258"/>
      <c r="U6" s="360"/>
      <c r="V6" s="360"/>
      <c r="W6" s="360"/>
      <c r="X6" s="360"/>
      <c r="Y6" s="360"/>
      <c r="Z6" s="360"/>
      <c r="AA6" s="750" t="s">
        <v>90</v>
      </c>
      <c r="AB6" s="751"/>
      <c r="AC6" s="267"/>
      <c r="AD6" s="268"/>
      <c r="AE6" s="267"/>
      <c r="AF6" s="268"/>
      <c r="AG6" s="269"/>
      <c r="AH6" s="270"/>
      <c r="AI6" s="698"/>
    </row>
    <row r="7" spans="1:35" s="53" customFormat="1" ht="30" customHeight="1">
      <c r="A7" s="698"/>
      <c r="B7" s="720"/>
      <c r="C7" s="733"/>
      <c r="D7" s="734"/>
      <c r="E7" s="727" t="s">
        <v>97</v>
      </c>
      <c r="F7" s="727"/>
      <c r="G7" s="727" t="s">
        <v>124</v>
      </c>
      <c r="H7" s="727"/>
      <c r="I7" s="727" t="s">
        <v>98</v>
      </c>
      <c r="J7" s="729"/>
      <c r="K7" s="752" t="s">
        <v>86</v>
      </c>
      <c r="L7" s="760"/>
      <c r="M7" s="266"/>
      <c r="N7" s="266"/>
      <c r="O7" s="266"/>
      <c r="P7" s="266"/>
      <c r="Q7" s="266"/>
      <c r="R7" s="265"/>
      <c r="S7" s="759" t="s">
        <v>92</v>
      </c>
      <c r="T7" s="760"/>
      <c r="U7" s="476"/>
      <c r="V7" s="476"/>
      <c r="W7" s="476"/>
      <c r="X7" s="476"/>
      <c r="Y7" s="476"/>
      <c r="Z7" s="476"/>
      <c r="AA7" s="752" t="s">
        <v>86</v>
      </c>
      <c r="AB7" s="753"/>
      <c r="AC7" s="267" t="s">
        <v>94</v>
      </c>
      <c r="AD7" s="268"/>
      <c r="AE7" s="267" t="s">
        <v>95</v>
      </c>
      <c r="AF7" s="268"/>
      <c r="AG7" s="269" t="s">
        <v>96</v>
      </c>
      <c r="AH7" s="270"/>
      <c r="AI7" s="698"/>
    </row>
    <row r="8" spans="1:35" s="53" customFormat="1" ht="30" customHeight="1" thickBot="1">
      <c r="A8" s="699"/>
      <c r="B8" s="721"/>
      <c r="C8" s="735"/>
      <c r="D8" s="736"/>
      <c r="E8" s="728"/>
      <c r="F8" s="728"/>
      <c r="G8" s="728"/>
      <c r="H8" s="728"/>
      <c r="I8" s="728"/>
      <c r="J8" s="730"/>
      <c r="K8" s="754"/>
      <c r="L8" s="762"/>
      <c r="M8" s="756" t="s">
        <v>97</v>
      </c>
      <c r="N8" s="757"/>
      <c r="O8" s="758" t="s">
        <v>124</v>
      </c>
      <c r="P8" s="758"/>
      <c r="Q8" s="758" t="s">
        <v>98</v>
      </c>
      <c r="R8" s="758"/>
      <c r="S8" s="761"/>
      <c r="T8" s="762"/>
      <c r="U8" s="756" t="s">
        <v>97</v>
      </c>
      <c r="V8" s="757"/>
      <c r="W8" s="758" t="s">
        <v>124</v>
      </c>
      <c r="X8" s="758"/>
      <c r="Y8" s="758" t="s">
        <v>98</v>
      </c>
      <c r="Z8" s="758"/>
      <c r="AA8" s="754"/>
      <c r="AB8" s="755"/>
      <c r="AC8" s="474"/>
      <c r="AD8" s="475"/>
      <c r="AE8" s="474"/>
      <c r="AF8" s="475"/>
      <c r="AG8" s="271"/>
      <c r="AH8" s="272"/>
      <c r="AI8" s="699"/>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17573158.805</v>
      </c>
      <c r="C10" s="302">
        <v>6743.9520000000002</v>
      </c>
      <c r="D10" s="503">
        <v>3.8376435761117569</v>
      </c>
      <c r="E10" s="304">
        <v>5567.3540000000003</v>
      </c>
      <c r="F10" s="503">
        <v>3.1681008871415592</v>
      </c>
      <c r="G10" s="304">
        <v>77.867000000000004</v>
      </c>
      <c r="H10" s="503">
        <v>4.4310189684193209E-2</v>
      </c>
      <c r="I10" s="304">
        <v>1098.731</v>
      </c>
      <c r="J10" s="504">
        <v>0.62523249928600411</v>
      </c>
      <c r="K10" s="303">
        <v>2988.38</v>
      </c>
      <c r="L10" s="340">
        <v>1.6172337936867807</v>
      </c>
      <c r="M10" s="310">
        <v>543.36900000000003</v>
      </c>
      <c r="N10" s="340">
        <v>0.29405721803846641</v>
      </c>
      <c r="O10" s="312">
        <v>33.39</v>
      </c>
      <c r="P10" s="340">
        <v>1.8069802492053085E-2</v>
      </c>
      <c r="Q10" s="312">
        <v>2411.6210000000001</v>
      </c>
      <c r="R10" s="340">
        <v>1.3051067731562611</v>
      </c>
      <c r="S10" s="314">
        <v>385.89699999999999</v>
      </c>
      <c r="T10" s="340">
        <v>0.20883745349732882</v>
      </c>
      <c r="U10" s="314">
        <v>195.22900000000001</v>
      </c>
      <c r="V10" s="340">
        <v>0.10565287423543074</v>
      </c>
      <c r="W10" s="314">
        <v>0</v>
      </c>
      <c r="X10" s="340">
        <v>0</v>
      </c>
      <c r="Y10" s="314">
        <v>190.66800000000001</v>
      </c>
      <c r="Z10" s="340">
        <v>0.10318457926189811</v>
      </c>
      <c r="AA10" s="302">
        <v>-9.1739999999999995</v>
      </c>
      <c r="AB10" s="340">
        <v>-4.9647309991642701E-3</v>
      </c>
      <c r="AC10" s="302">
        <v>39203.031000000003</v>
      </c>
      <c r="AD10" s="506">
        <v>22.30847136534484</v>
      </c>
      <c r="AE10" s="507">
        <v>3849.3049999999998</v>
      </c>
      <c r="AF10" s="503">
        <v>2.1904456920430135</v>
      </c>
      <c r="AG10" s="302">
        <v>19750.829000000002</v>
      </c>
      <c r="AH10" s="503">
        <v>11.239202478714528</v>
      </c>
      <c r="AI10" s="107" t="s">
        <v>99</v>
      </c>
    </row>
    <row r="11" spans="1:35" ht="30" customHeight="1">
      <c r="A11" s="108" t="s">
        <v>100</v>
      </c>
      <c r="B11" s="500">
        <v>676064.76899999997</v>
      </c>
      <c r="C11" s="502">
        <v>164.82</v>
      </c>
      <c r="D11" s="341">
        <v>2.4379320970059304</v>
      </c>
      <c r="E11" s="307">
        <v>127.28100000000001</v>
      </c>
      <c r="F11" s="341">
        <v>1.8826746465174848</v>
      </c>
      <c r="G11" s="307">
        <v>2.7320000000000002</v>
      </c>
      <c r="H11" s="341">
        <v>4.0410329383692531E-2</v>
      </c>
      <c r="I11" s="315">
        <v>34.807000000000002</v>
      </c>
      <c r="J11" s="347">
        <v>0.51484712110475328</v>
      </c>
      <c r="K11" s="502">
        <v>140.739</v>
      </c>
      <c r="L11" s="341">
        <v>1.9557248566392706</v>
      </c>
      <c r="M11" s="311">
        <v>26.036999999999999</v>
      </c>
      <c r="N11" s="341">
        <v>0.36181305887008353</v>
      </c>
      <c r="O11" s="505">
        <v>0.49099999999999999</v>
      </c>
      <c r="P11" s="341">
        <v>6.8229908171145298E-3</v>
      </c>
      <c r="Q11" s="505">
        <v>114.211</v>
      </c>
      <c r="R11" s="341">
        <v>1.5870888069520728</v>
      </c>
      <c r="S11" s="315">
        <v>63.173000000000002</v>
      </c>
      <c r="T11" s="341">
        <v>0.87785906087490073</v>
      </c>
      <c r="U11" s="315">
        <v>63.173000000000002</v>
      </c>
      <c r="V11" s="341">
        <v>0.87785906087490073</v>
      </c>
      <c r="W11" s="315">
        <v>0</v>
      </c>
      <c r="X11" s="341">
        <v>0</v>
      </c>
      <c r="Y11" s="315">
        <v>0</v>
      </c>
      <c r="Z11" s="341">
        <v>0</v>
      </c>
      <c r="AA11" s="502">
        <v>-0.88200000000000001</v>
      </c>
      <c r="AB11" s="341">
        <v>-1.2256370469847283E-2</v>
      </c>
      <c r="AC11" s="316">
        <v>1683.336</v>
      </c>
      <c r="AD11" s="344">
        <v>24.899034488809463</v>
      </c>
      <c r="AE11" s="502">
        <v>108.447</v>
      </c>
      <c r="AF11" s="341">
        <v>1.6040918706710481</v>
      </c>
      <c r="AG11" s="502">
        <v>952.33699999999999</v>
      </c>
      <c r="AH11" s="341">
        <v>14.086475788534988</v>
      </c>
      <c r="AI11" s="108" t="s">
        <v>100</v>
      </c>
    </row>
    <row r="12" spans="1:35" ht="30" customHeight="1">
      <c r="A12" s="109" t="s">
        <v>37</v>
      </c>
      <c r="B12" s="501">
        <v>129729.486</v>
      </c>
      <c r="C12" s="298">
        <v>25.404</v>
      </c>
      <c r="D12" s="342">
        <v>1.9582286790221306</v>
      </c>
      <c r="E12" s="308">
        <v>19.975000000000001</v>
      </c>
      <c r="F12" s="342">
        <v>1.5397424761245104</v>
      </c>
      <c r="G12" s="308">
        <v>0.68300000000000005</v>
      </c>
      <c r="H12" s="342">
        <v>5.2648015579125934E-2</v>
      </c>
      <c r="I12" s="305">
        <v>4.7460000000000004</v>
      </c>
      <c r="J12" s="348">
        <v>0.36583818731849443</v>
      </c>
      <c r="K12" s="298">
        <v>24.28</v>
      </c>
      <c r="L12" s="342">
        <v>1.7029251156869227</v>
      </c>
      <c r="M12" s="311">
        <v>5.569</v>
      </c>
      <c r="N12" s="342">
        <v>0.39059266759721878</v>
      </c>
      <c r="O12" s="313">
        <v>0.129</v>
      </c>
      <c r="P12" s="342">
        <v>9.0476663889461698E-3</v>
      </c>
      <c r="Q12" s="313">
        <v>18.582000000000001</v>
      </c>
      <c r="R12" s="342">
        <v>1.3032847817007578</v>
      </c>
      <c r="S12" s="305">
        <v>0</v>
      </c>
      <c r="T12" s="342">
        <v>0</v>
      </c>
      <c r="U12" s="305">
        <v>0</v>
      </c>
      <c r="V12" s="342">
        <v>0</v>
      </c>
      <c r="W12" s="305">
        <v>0</v>
      </c>
      <c r="X12" s="342">
        <v>0</v>
      </c>
      <c r="Y12" s="305">
        <v>0</v>
      </c>
      <c r="Z12" s="342">
        <v>0</v>
      </c>
      <c r="AA12" s="298">
        <v>-4.4999999999999998E-2</v>
      </c>
      <c r="AB12" s="342">
        <v>-3.1561626938184312E-3</v>
      </c>
      <c r="AC12" s="317">
        <v>216.89400000000001</v>
      </c>
      <c r="AD12" s="345">
        <v>16.718943910715872</v>
      </c>
      <c r="AE12" s="298">
        <v>21.145</v>
      </c>
      <c r="AF12" s="342">
        <v>1.6299301455645943</v>
      </c>
      <c r="AG12" s="298">
        <v>229.94900000000001</v>
      </c>
      <c r="AH12" s="342">
        <v>17.725268718015272</v>
      </c>
      <c r="AI12" s="109" t="s">
        <v>101</v>
      </c>
    </row>
    <row r="13" spans="1:35" ht="30" customHeight="1">
      <c r="A13" s="109" t="s">
        <v>38</v>
      </c>
      <c r="B13" s="501">
        <v>121037.042</v>
      </c>
      <c r="C13" s="298">
        <v>22.443999999999999</v>
      </c>
      <c r="D13" s="342">
        <v>1.8543083694989835</v>
      </c>
      <c r="E13" s="308">
        <v>18.71</v>
      </c>
      <c r="F13" s="342">
        <v>1.5458077701535369</v>
      </c>
      <c r="G13" s="308">
        <v>0.44700000000000001</v>
      </c>
      <c r="H13" s="342">
        <v>3.6930843038943402E-2</v>
      </c>
      <c r="I13" s="305">
        <v>3.2869999999999999</v>
      </c>
      <c r="J13" s="348">
        <v>0.27156975630650326</v>
      </c>
      <c r="K13" s="298">
        <v>5.2859999999999996</v>
      </c>
      <c r="L13" s="342">
        <v>0.42310684281027683</v>
      </c>
      <c r="M13" s="311">
        <v>1.8009999999999999</v>
      </c>
      <c r="N13" s="342">
        <v>0.14415728791171181</v>
      </c>
      <c r="O13" s="313">
        <v>0</v>
      </c>
      <c r="P13" s="342">
        <v>0</v>
      </c>
      <c r="Q13" s="313">
        <v>3.4849999999999999</v>
      </c>
      <c r="R13" s="342">
        <v>0.27894955489856504</v>
      </c>
      <c r="S13" s="305">
        <v>0</v>
      </c>
      <c r="T13" s="342">
        <v>0</v>
      </c>
      <c r="U13" s="305">
        <v>0</v>
      </c>
      <c r="V13" s="342">
        <v>0</v>
      </c>
      <c r="W13" s="305">
        <v>0</v>
      </c>
      <c r="X13" s="342">
        <v>0</v>
      </c>
      <c r="Y13" s="305">
        <v>0</v>
      </c>
      <c r="Z13" s="342">
        <v>0</v>
      </c>
      <c r="AA13" s="298">
        <v>0</v>
      </c>
      <c r="AB13" s="342">
        <v>0</v>
      </c>
      <c r="AC13" s="317">
        <v>200.37</v>
      </c>
      <c r="AD13" s="345">
        <v>16.55443628571161</v>
      </c>
      <c r="AE13" s="298">
        <v>27.454000000000001</v>
      </c>
      <c r="AF13" s="342">
        <v>2.2682312411435173</v>
      </c>
      <c r="AG13" s="298">
        <v>76.433000000000007</v>
      </c>
      <c r="AH13" s="342">
        <v>6.3148436823166918</v>
      </c>
      <c r="AI13" s="109" t="s">
        <v>38</v>
      </c>
    </row>
    <row r="14" spans="1:35" ht="30" customHeight="1">
      <c r="A14" s="109" t="s">
        <v>39</v>
      </c>
      <c r="B14" s="501">
        <v>279911.21999999997</v>
      </c>
      <c r="C14" s="298">
        <v>50.354999999999997</v>
      </c>
      <c r="D14" s="342">
        <v>1.7989632569926994</v>
      </c>
      <c r="E14" s="308">
        <v>35.825000000000003</v>
      </c>
      <c r="F14" s="342">
        <v>1.2798700959539959</v>
      </c>
      <c r="G14" s="308">
        <v>0.03</v>
      </c>
      <c r="H14" s="342">
        <v>1.0717683985658024E-3</v>
      </c>
      <c r="I14" s="305">
        <v>14.5</v>
      </c>
      <c r="J14" s="348">
        <v>0.51802139264013791</v>
      </c>
      <c r="K14" s="298">
        <v>57.965000000000003</v>
      </c>
      <c r="L14" s="342">
        <v>2.0036292241552438</v>
      </c>
      <c r="M14" s="311">
        <v>15.519</v>
      </c>
      <c r="N14" s="342">
        <v>0.53643270818019884</v>
      </c>
      <c r="O14" s="313">
        <v>0</v>
      </c>
      <c r="P14" s="342">
        <v>0</v>
      </c>
      <c r="Q14" s="313">
        <v>42.445999999999998</v>
      </c>
      <c r="R14" s="342">
        <v>1.4671965159750449</v>
      </c>
      <c r="S14" s="305">
        <v>0</v>
      </c>
      <c r="T14" s="342">
        <v>0</v>
      </c>
      <c r="U14" s="305">
        <v>0</v>
      </c>
      <c r="V14" s="342">
        <v>0</v>
      </c>
      <c r="W14" s="305">
        <v>0</v>
      </c>
      <c r="X14" s="342">
        <v>0</v>
      </c>
      <c r="Y14" s="305">
        <v>0</v>
      </c>
      <c r="Z14" s="342">
        <v>0</v>
      </c>
      <c r="AA14" s="298">
        <v>0</v>
      </c>
      <c r="AB14" s="342">
        <v>0</v>
      </c>
      <c r="AC14" s="317">
        <v>491.69900000000001</v>
      </c>
      <c r="AD14" s="345">
        <v>17.566248326880217</v>
      </c>
      <c r="AE14" s="298">
        <v>28.132000000000001</v>
      </c>
      <c r="AF14" s="342">
        <v>1.0050329529484385</v>
      </c>
      <c r="AG14" s="298">
        <v>2124.6619999999998</v>
      </c>
      <c r="AH14" s="342">
        <v>75.904852974453831</v>
      </c>
      <c r="AI14" s="109" t="s">
        <v>39</v>
      </c>
    </row>
    <row r="15" spans="1:35" ht="30" customHeight="1">
      <c r="A15" s="109" t="s">
        <v>40</v>
      </c>
      <c r="B15" s="501">
        <v>108175.591</v>
      </c>
      <c r="C15" s="298">
        <v>32.218000000000004</v>
      </c>
      <c r="D15" s="342">
        <v>2.9783058915758551</v>
      </c>
      <c r="E15" s="308">
        <v>22.873000000000001</v>
      </c>
      <c r="F15" s="342">
        <v>2.1144326357320296</v>
      </c>
      <c r="G15" s="308">
        <v>0.81</v>
      </c>
      <c r="H15" s="342">
        <v>7.4878259736061908E-2</v>
      </c>
      <c r="I15" s="305">
        <v>8.5350000000000001</v>
      </c>
      <c r="J15" s="348">
        <v>0.78899499610776336</v>
      </c>
      <c r="K15" s="298">
        <v>10.952999999999999</v>
      </c>
      <c r="L15" s="342">
        <v>0.94268004427162166</v>
      </c>
      <c r="M15" s="311">
        <v>3.4780000000000002</v>
      </c>
      <c r="N15" s="342">
        <v>0.29933727690830825</v>
      </c>
      <c r="O15" s="313">
        <v>0.53800000000000003</v>
      </c>
      <c r="P15" s="342">
        <v>4.6303466065747513E-2</v>
      </c>
      <c r="Q15" s="313">
        <v>6.9370000000000003</v>
      </c>
      <c r="R15" s="342">
        <v>0.59703930129756599</v>
      </c>
      <c r="S15" s="305">
        <v>0</v>
      </c>
      <c r="T15" s="342">
        <v>0</v>
      </c>
      <c r="U15" s="305">
        <v>0</v>
      </c>
      <c r="V15" s="342">
        <v>0</v>
      </c>
      <c r="W15" s="305">
        <v>0</v>
      </c>
      <c r="X15" s="342">
        <v>0</v>
      </c>
      <c r="Y15" s="305">
        <v>0</v>
      </c>
      <c r="Z15" s="342">
        <v>0</v>
      </c>
      <c r="AA15" s="298">
        <v>0</v>
      </c>
      <c r="AB15" s="342">
        <v>0</v>
      </c>
      <c r="AC15" s="317">
        <v>258.89299999999997</v>
      </c>
      <c r="AD15" s="345">
        <v>23.932663330676878</v>
      </c>
      <c r="AE15" s="298">
        <v>18.472000000000001</v>
      </c>
      <c r="AF15" s="342">
        <v>1.7075940911660934</v>
      </c>
      <c r="AG15" s="298">
        <v>166.21199999999999</v>
      </c>
      <c r="AH15" s="342">
        <v>15.365018897839899</v>
      </c>
      <c r="AI15" s="109" t="s">
        <v>40</v>
      </c>
    </row>
    <row r="16" spans="1:35" ht="30" customHeight="1">
      <c r="A16" s="109" t="s">
        <v>41</v>
      </c>
      <c r="B16" s="501">
        <v>112046.015</v>
      </c>
      <c r="C16" s="298">
        <v>27.971</v>
      </c>
      <c r="D16" s="342">
        <v>2.4963850789338649</v>
      </c>
      <c r="E16" s="308">
        <v>25.401</v>
      </c>
      <c r="F16" s="342">
        <v>2.2670150294948019</v>
      </c>
      <c r="G16" s="308">
        <v>0</v>
      </c>
      <c r="H16" s="342">
        <v>0</v>
      </c>
      <c r="I16" s="305">
        <v>2.57</v>
      </c>
      <c r="J16" s="348">
        <v>0.22937004943906306</v>
      </c>
      <c r="K16" s="298">
        <v>30.440999999999999</v>
      </c>
      <c r="L16" s="342">
        <v>2.6160625190214755</v>
      </c>
      <c r="M16" s="311">
        <v>10.032</v>
      </c>
      <c r="N16" s="342">
        <v>0.86213787953166576</v>
      </c>
      <c r="O16" s="313">
        <v>0</v>
      </c>
      <c r="P16" s="342">
        <v>0</v>
      </c>
      <c r="Q16" s="313">
        <v>20.408999999999999</v>
      </c>
      <c r="R16" s="342">
        <v>1.7539246394898091</v>
      </c>
      <c r="S16" s="305">
        <v>0</v>
      </c>
      <c r="T16" s="342">
        <v>0</v>
      </c>
      <c r="U16" s="305">
        <v>0</v>
      </c>
      <c r="V16" s="342">
        <v>0</v>
      </c>
      <c r="W16" s="305">
        <v>0</v>
      </c>
      <c r="X16" s="342">
        <v>0</v>
      </c>
      <c r="Y16" s="305">
        <v>0</v>
      </c>
      <c r="Z16" s="342">
        <v>0</v>
      </c>
      <c r="AA16" s="298">
        <v>0</v>
      </c>
      <c r="AB16" s="342">
        <v>0</v>
      </c>
      <c r="AC16" s="317">
        <v>210.15600000000001</v>
      </c>
      <c r="AD16" s="345">
        <v>18.756222610862153</v>
      </c>
      <c r="AE16" s="298">
        <v>9.4049999999999994</v>
      </c>
      <c r="AF16" s="342">
        <v>0.83938728209120161</v>
      </c>
      <c r="AG16" s="298">
        <v>621.11300000000006</v>
      </c>
      <c r="AH16" s="342">
        <v>55.433743002818986</v>
      </c>
      <c r="AI16" s="109" t="s">
        <v>41</v>
      </c>
    </row>
    <row r="17" spans="1:35" ht="30" customHeight="1">
      <c r="A17" s="109" t="s">
        <v>42</v>
      </c>
      <c r="B17" s="501">
        <v>188826.36900000001</v>
      </c>
      <c r="C17" s="298">
        <v>55.911999999999999</v>
      </c>
      <c r="D17" s="342">
        <v>2.9610271222235913</v>
      </c>
      <c r="E17" s="308">
        <v>42.859000000000002</v>
      </c>
      <c r="F17" s="342">
        <v>2.2697571439294051</v>
      </c>
      <c r="G17" s="308">
        <v>0.67500000000000004</v>
      </c>
      <c r="H17" s="342">
        <v>3.574712597476256E-2</v>
      </c>
      <c r="I17" s="305">
        <v>12.378</v>
      </c>
      <c r="J17" s="348">
        <v>0.65552285231942364</v>
      </c>
      <c r="K17" s="298">
        <v>44.957999999999998</v>
      </c>
      <c r="L17" s="342">
        <v>2.2343355721748832</v>
      </c>
      <c r="M17" s="311">
        <v>6.0309999999999997</v>
      </c>
      <c r="N17" s="342">
        <v>0.29973036691549271</v>
      </c>
      <c r="O17" s="313">
        <v>4.1000000000000002E-2</v>
      </c>
      <c r="P17" s="342">
        <v>2.0376297535292989E-3</v>
      </c>
      <c r="Q17" s="313">
        <v>38.886000000000003</v>
      </c>
      <c r="R17" s="342">
        <v>1.9325675755058613</v>
      </c>
      <c r="S17" s="305">
        <v>0</v>
      </c>
      <c r="T17" s="342">
        <v>0</v>
      </c>
      <c r="U17" s="305">
        <v>0</v>
      </c>
      <c r="V17" s="342">
        <v>0</v>
      </c>
      <c r="W17" s="305">
        <v>0</v>
      </c>
      <c r="X17" s="342">
        <v>0</v>
      </c>
      <c r="Y17" s="305">
        <v>0</v>
      </c>
      <c r="Z17" s="342">
        <v>0</v>
      </c>
      <c r="AA17" s="298">
        <v>0</v>
      </c>
      <c r="AB17" s="342">
        <v>0</v>
      </c>
      <c r="AC17" s="317">
        <v>406.69</v>
      </c>
      <c r="AD17" s="345">
        <v>21.537775796557312</v>
      </c>
      <c r="AE17" s="298">
        <v>36.298999999999999</v>
      </c>
      <c r="AF17" s="342">
        <v>1.922348038159861</v>
      </c>
      <c r="AG17" s="298">
        <v>241.58600000000001</v>
      </c>
      <c r="AH17" s="342">
        <v>12.794081741835537</v>
      </c>
      <c r="AI17" s="109" t="s">
        <v>42</v>
      </c>
    </row>
    <row r="18" spans="1:35" ht="30" customHeight="1">
      <c r="A18" s="109" t="s">
        <v>43</v>
      </c>
      <c r="B18" s="501">
        <v>342589.36099999998</v>
      </c>
      <c r="C18" s="298">
        <v>87.228999999999999</v>
      </c>
      <c r="D18" s="342">
        <v>2.5461678011653142</v>
      </c>
      <c r="E18" s="308">
        <v>57.945999999999998</v>
      </c>
      <c r="F18" s="342">
        <v>1.691412711441439</v>
      </c>
      <c r="G18" s="308">
        <v>0.14799999999999999</v>
      </c>
      <c r="H18" s="342">
        <v>4.3200407498935733E-3</v>
      </c>
      <c r="I18" s="305">
        <v>29.135000000000002</v>
      </c>
      <c r="J18" s="348">
        <v>0.85043504897398148</v>
      </c>
      <c r="K18" s="298">
        <v>76.685000000000002</v>
      </c>
      <c r="L18" s="342">
        <v>2.1518772505049579</v>
      </c>
      <c r="M18" s="311">
        <v>6.5640000000000001</v>
      </c>
      <c r="N18" s="342">
        <v>0.18419407018731881</v>
      </c>
      <c r="O18" s="313">
        <v>2.5999999999999999E-2</v>
      </c>
      <c r="P18" s="342">
        <v>7.2959259976695435E-4</v>
      </c>
      <c r="Q18" s="313">
        <v>70.094999999999999</v>
      </c>
      <c r="R18" s="342">
        <v>1.9669535877178719</v>
      </c>
      <c r="S18" s="305">
        <v>0</v>
      </c>
      <c r="T18" s="342">
        <v>0</v>
      </c>
      <c r="U18" s="305">
        <v>0</v>
      </c>
      <c r="V18" s="342">
        <v>0</v>
      </c>
      <c r="W18" s="305">
        <v>0</v>
      </c>
      <c r="X18" s="342">
        <v>0</v>
      </c>
      <c r="Y18" s="305">
        <v>0</v>
      </c>
      <c r="Z18" s="342">
        <v>0</v>
      </c>
      <c r="AA18" s="298">
        <v>0</v>
      </c>
      <c r="AB18" s="342">
        <v>0</v>
      </c>
      <c r="AC18" s="317">
        <v>849.11900000000003</v>
      </c>
      <c r="AD18" s="345">
        <v>24.785328929114062</v>
      </c>
      <c r="AE18" s="298">
        <v>51.284999999999997</v>
      </c>
      <c r="AF18" s="342">
        <v>1.4969816882317022</v>
      </c>
      <c r="AG18" s="298">
        <v>107.857</v>
      </c>
      <c r="AH18" s="342">
        <v>3.1482880754139941</v>
      </c>
      <c r="AI18" s="109" t="s">
        <v>43</v>
      </c>
    </row>
    <row r="19" spans="1:35" ht="30" customHeight="1">
      <c r="A19" s="109" t="s">
        <v>44</v>
      </c>
      <c r="B19" s="501">
        <v>238399.033</v>
      </c>
      <c r="C19" s="298">
        <v>81.799000000000007</v>
      </c>
      <c r="D19" s="342">
        <v>3.4311800249626017</v>
      </c>
      <c r="E19" s="308">
        <v>60.561999999999998</v>
      </c>
      <c r="F19" s="342">
        <v>2.5403626532327417</v>
      </c>
      <c r="G19" s="308">
        <v>2.036</v>
      </c>
      <c r="H19" s="342">
        <v>8.5403030976220443E-2</v>
      </c>
      <c r="I19" s="305">
        <v>19.201000000000001</v>
      </c>
      <c r="J19" s="348">
        <v>0.80541434075363894</v>
      </c>
      <c r="K19" s="298">
        <v>66.611999999999995</v>
      </c>
      <c r="L19" s="342">
        <v>2.6552872962496581</v>
      </c>
      <c r="M19" s="311">
        <v>6.6420000000000003</v>
      </c>
      <c r="N19" s="342">
        <v>0.26476337929637644</v>
      </c>
      <c r="O19" s="313">
        <v>0</v>
      </c>
      <c r="P19" s="342">
        <v>0</v>
      </c>
      <c r="Q19" s="313">
        <v>59.97</v>
      </c>
      <c r="R19" s="342">
        <v>2.3905239169532817</v>
      </c>
      <c r="S19" s="305">
        <v>44.823999999999998</v>
      </c>
      <c r="T19" s="342">
        <v>1.7867741212858743</v>
      </c>
      <c r="U19" s="305">
        <v>0</v>
      </c>
      <c r="V19" s="342">
        <v>0</v>
      </c>
      <c r="W19" s="305">
        <v>0</v>
      </c>
      <c r="X19" s="342">
        <v>0</v>
      </c>
      <c r="Y19" s="305">
        <v>44.823999999999998</v>
      </c>
      <c r="Z19" s="342">
        <v>1.7867741212858743</v>
      </c>
      <c r="AA19" s="298">
        <v>0</v>
      </c>
      <c r="AB19" s="342">
        <v>0</v>
      </c>
      <c r="AC19" s="317">
        <v>321.863</v>
      </c>
      <c r="AD19" s="345">
        <v>13.501019528044814</v>
      </c>
      <c r="AE19" s="298">
        <v>47.585999999999999</v>
      </c>
      <c r="AF19" s="342">
        <v>1.9960651434353764</v>
      </c>
      <c r="AG19" s="298">
        <v>158.357</v>
      </c>
      <c r="AH19" s="342">
        <v>6.6425185541755116</v>
      </c>
      <c r="AI19" s="109" t="s">
        <v>44</v>
      </c>
    </row>
    <row r="20" spans="1:35" ht="30" customHeight="1">
      <c r="A20" s="109" t="s">
        <v>45</v>
      </c>
      <c r="B20" s="501">
        <v>201804.12599999999</v>
      </c>
      <c r="C20" s="298">
        <v>38.509</v>
      </c>
      <c r="D20" s="342">
        <v>1.9082365045400509</v>
      </c>
      <c r="E20" s="308">
        <v>29.483000000000001</v>
      </c>
      <c r="F20" s="342">
        <v>1.4609711200850275</v>
      </c>
      <c r="G20" s="308">
        <v>0.52600000000000002</v>
      </c>
      <c r="H20" s="342">
        <v>2.6064878376173543E-2</v>
      </c>
      <c r="I20" s="305">
        <v>8.5</v>
      </c>
      <c r="J20" s="348">
        <v>0.42120050607885001</v>
      </c>
      <c r="K20" s="298">
        <v>9.1790000000000003</v>
      </c>
      <c r="L20" s="342">
        <v>0.43439242909507836</v>
      </c>
      <c r="M20" s="311">
        <v>1.9910000000000001</v>
      </c>
      <c r="N20" s="342">
        <v>9.4223262482656181E-2</v>
      </c>
      <c r="O20" s="313">
        <v>1.919</v>
      </c>
      <c r="P20" s="342">
        <v>9.0815891865503373E-2</v>
      </c>
      <c r="Q20" s="313">
        <v>5.2690000000000001</v>
      </c>
      <c r="R20" s="342">
        <v>0.24935327474691882</v>
      </c>
      <c r="S20" s="305">
        <v>0.28000000000000003</v>
      </c>
      <c r="T20" s="342">
        <v>1.3250885733372041E-2</v>
      </c>
      <c r="U20" s="305">
        <v>0.28000000000000003</v>
      </c>
      <c r="V20" s="342">
        <v>1.3250885733372041E-2</v>
      </c>
      <c r="W20" s="305">
        <v>0</v>
      </c>
      <c r="X20" s="342">
        <v>0</v>
      </c>
      <c r="Y20" s="305">
        <v>0</v>
      </c>
      <c r="Z20" s="342">
        <v>0</v>
      </c>
      <c r="AA20" s="298">
        <v>-3.4000000000000002E-2</v>
      </c>
      <c r="AB20" s="342">
        <v>-1.6090361247666047E-3</v>
      </c>
      <c r="AC20" s="317">
        <v>388.44299999999998</v>
      </c>
      <c r="AD20" s="345">
        <v>19.248516256798435</v>
      </c>
      <c r="AE20" s="298">
        <v>38.244</v>
      </c>
      <c r="AF20" s="342">
        <v>1.8951049593505338</v>
      </c>
      <c r="AG20" s="298">
        <v>125.911</v>
      </c>
      <c r="AH20" s="342">
        <v>6.2392678730463622</v>
      </c>
      <c r="AI20" s="109" t="s">
        <v>45</v>
      </c>
    </row>
    <row r="21" spans="1:35" ht="30" customHeight="1">
      <c r="A21" s="109" t="s">
        <v>46</v>
      </c>
      <c r="B21" s="501">
        <v>951001.21200000006</v>
      </c>
      <c r="C21" s="298">
        <v>410.21600000000001</v>
      </c>
      <c r="D21" s="342">
        <v>4.3135171104282461</v>
      </c>
      <c r="E21" s="308">
        <v>291.04700000000003</v>
      </c>
      <c r="F21" s="342">
        <v>3.0604272247762392</v>
      </c>
      <c r="G21" s="308">
        <v>10.874000000000001</v>
      </c>
      <c r="H21" s="342">
        <v>0.11434265133197327</v>
      </c>
      <c r="I21" s="305">
        <v>108.295</v>
      </c>
      <c r="J21" s="348">
        <v>1.1387472343200336</v>
      </c>
      <c r="K21" s="298">
        <v>183.71899999999999</v>
      </c>
      <c r="L21" s="342">
        <v>1.8481939657490616</v>
      </c>
      <c r="M21" s="311">
        <v>42.371000000000002</v>
      </c>
      <c r="N21" s="342">
        <v>0.42624783785429649</v>
      </c>
      <c r="O21" s="313">
        <v>6.4960000000000004</v>
      </c>
      <c r="P21" s="342">
        <v>6.5349082030197778E-2</v>
      </c>
      <c r="Q21" s="313">
        <v>134.852</v>
      </c>
      <c r="R21" s="342">
        <v>1.3565970458645675</v>
      </c>
      <c r="S21" s="305">
        <v>0</v>
      </c>
      <c r="T21" s="342">
        <v>0</v>
      </c>
      <c r="U21" s="305">
        <v>0</v>
      </c>
      <c r="V21" s="342">
        <v>0</v>
      </c>
      <c r="W21" s="305">
        <v>0</v>
      </c>
      <c r="X21" s="342">
        <v>0</v>
      </c>
      <c r="Y21" s="305">
        <v>0</v>
      </c>
      <c r="Z21" s="342">
        <v>0</v>
      </c>
      <c r="AA21" s="298">
        <v>-1.508</v>
      </c>
      <c r="AB21" s="342">
        <v>-1.5170322614153055E-2</v>
      </c>
      <c r="AC21" s="317">
        <v>1797.36</v>
      </c>
      <c r="AD21" s="345">
        <v>18.899660455953235</v>
      </c>
      <c r="AE21" s="298">
        <v>214.12899999999999</v>
      </c>
      <c r="AF21" s="342">
        <v>2.251616478486675</v>
      </c>
      <c r="AG21" s="298">
        <v>599.43399999999997</v>
      </c>
      <c r="AH21" s="342">
        <v>6.3031886020351351</v>
      </c>
      <c r="AI21" s="109" t="s">
        <v>46</v>
      </c>
    </row>
    <row r="22" spans="1:35" ht="30" customHeight="1">
      <c r="A22" s="109" t="s">
        <v>47</v>
      </c>
      <c r="B22" s="501">
        <v>894283.65700000001</v>
      </c>
      <c r="C22" s="298">
        <v>100.85599999999999</v>
      </c>
      <c r="D22" s="342">
        <v>1.1277853420505928</v>
      </c>
      <c r="E22" s="308">
        <v>74.795000000000002</v>
      </c>
      <c r="F22" s="342">
        <v>0.8363677387431</v>
      </c>
      <c r="G22" s="308">
        <v>0.72899999999999998</v>
      </c>
      <c r="H22" s="342">
        <v>8.1517759414896692E-3</v>
      </c>
      <c r="I22" s="305">
        <v>25.332000000000001</v>
      </c>
      <c r="J22" s="348">
        <v>0.28326582736600314</v>
      </c>
      <c r="K22" s="298">
        <v>120.014</v>
      </c>
      <c r="L22" s="342">
        <v>1.279030857797969</v>
      </c>
      <c r="M22" s="311">
        <v>15.762</v>
      </c>
      <c r="N22" s="342">
        <v>0.16798110537613606</v>
      </c>
      <c r="O22" s="313">
        <v>0.90900000000000003</v>
      </c>
      <c r="P22" s="342">
        <v>9.687528536157064E-3</v>
      </c>
      <c r="Q22" s="313">
        <v>103.343</v>
      </c>
      <c r="R22" s="342">
        <v>1.1013622238856762</v>
      </c>
      <c r="S22" s="305">
        <v>20.47</v>
      </c>
      <c r="T22" s="342">
        <v>0.21815589563821244</v>
      </c>
      <c r="U22" s="305">
        <v>20.47</v>
      </c>
      <c r="V22" s="342">
        <v>0.21815589563821244</v>
      </c>
      <c r="W22" s="305">
        <v>0</v>
      </c>
      <c r="X22" s="342">
        <v>0</v>
      </c>
      <c r="Y22" s="305">
        <v>0</v>
      </c>
      <c r="Z22" s="342">
        <v>0</v>
      </c>
      <c r="AA22" s="298">
        <v>-0.26400000000000001</v>
      </c>
      <c r="AB22" s="342">
        <v>-2.8135396408640987E-3</v>
      </c>
      <c r="AC22" s="317">
        <v>1759.325</v>
      </c>
      <c r="AD22" s="345">
        <v>19.673008516133489</v>
      </c>
      <c r="AE22" s="298">
        <v>182.29300000000001</v>
      </c>
      <c r="AF22" s="342">
        <v>2.0384248171494876</v>
      </c>
      <c r="AG22" s="298">
        <v>357.42899999999997</v>
      </c>
      <c r="AH22" s="342">
        <v>3.9968190987526899</v>
      </c>
      <c r="AI22" s="109" t="s">
        <v>47</v>
      </c>
    </row>
    <row r="23" spans="1:35" ht="30" customHeight="1">
      <c r="A23" s="109" t="s">
        <v>48</v>
      </c>
      <c r="B23" s="501">
        <v>2333592.5079999999</v>
      </c>
      <c r="C23" s="298">
        <v>428.94200000000001</v>
      </c>
      <c r="D23" s="342">
        <v>1.8381186883721348</v>
      </c>
      <c r="E23" s="308">
        <v>329.01600000000002</v>
      </c>
      <c r="F23" s="342">
        <v>1.4099119656584023</v>
      </c>
      <c r="G23" s="308">
        <v>11.818</v>
      </c>
      <c r="H23" s="342">
        <v>5.0642946270549133E-2</v>
      </c>
      <c r="I23" s="305">
        <v>88.108000000000004</v>
      </c>
      <c r="J23" s="348">
        <v>0.37756377644318362</v>
      </c>
      <c r="K23" s="298">
        <v>492.93799999999999</v>
      </c>
      <c r="L23" s="342">
        <v>2.0253884259532891</v>
      </c>
      <c r="M23" s="311">
        <v>96.453999999999994</v>
      </c>
      <c r="N23" s="342">
        <v>0.39631112885778441</v>
      </c>
      <c r="O23" s="313">
        <v>4.2039999999999997</v>
      </c>
      <c r="P23" s="342">
        <v>1.7273435893981854E-2</v>
      </c>
      <c r="Q23" s="313">
        <v>392.28</v>
      </c>
      <c r="R23" s="342">
        <v>1.6118038612015229</v>
      </c>
      <c r="S23" s="305">
        <v>13.654999999999999</v>
      </c>
      <c r="T23" s="342">
        <v>5.6105796178002439E-2</v>
      </c>
      <c r="U23" s="305">
        <v>13.654999999999999</v>
      </c>
      <c r="V23" s="342">
        <v>5.6105796178002439E-2</v>
      </c>
      <c r="W23" s="305">
        <v>0</v>
      </c>
      <c r="X23" s="342">
        <v>0</v>
      </c>
      <c r="Y23" s="305">
        <v>0</v>
      </c>
      <c r="Z23" s="342">
        <v>0</v>
      </c>
      <c r="AA23" s="298">
        <v>-2.4670000000000001</v>
      </c>
      <c r="AB23" s="342">
        <v>-1.0136433480126841E-2</v>
      </c>
      <c r="AC23" s="317">
        <v>5591.625</v>
      </c>
      <c r="AD23" s="345">
        <v>23.961445628707001</v>
      </c>
      <c r="AE23" s="298">
        <v>857.04399999999998</v>
      </c>
      <c r="AF23" s="342">
        <v>3.6726377765693443</v>
      </c>
      <c r="AG23" s="298">
        <v>2579.366</v>
      </c>
      <c r="AH23" s="342">
        <v>11.053197981898903</v>
      </c>
      <c r="AI23" s="109" t="s">
        <v>48</v>
      </c>
    </row>
    <row r="24" spans="1:35" ht="30" customHeight="1">
      <c r="A24" s="109" t="s">
        <v>49</v>
      </c>
      <c r="B24" s="501">
        <v>1399102.341</v>
      </c>
      <c r="C24" s="298">
        <v>293.99900000000002</v>
      </c>
      <c r="D24" s="342">
        <v>2.1013402049621761</v>
      </c>
      <c r="E24" s="308">
        <v>228.096</v>
      </c>
      <c r="F24" s="342">
        <v>1.6303024683453089</v>
      </c>
      <c r="G24" s="308">
        <v>4.0990000000000002</v>
      </c>
      <c r="H24" s="342">
        <v>2.9297356454069431E-2</v>
      </c>
      <c r="I24" s="305">
        <v>61.804000000000002</v>
      </c>
      <c r="J24" s="348">
        <v>0.44174038016279754</v>
      </c>
      <c r="K24" s="298">
        <v>168.24100000000001</v>
      </c>
      <c r="L24" s="342">
        <v>1.1451752453301312</v>
      </c>
      <c r="M24" s="311">
        <v>29.443999999999999</v>
      </c>
      <c r="N24" s="342">
        <v>0.2004180902604025</v>
      </c>
      <c r="O24" s="313">
        <v>1.734</v>
      </c>
      <c r="P24" s="342">
        <v>1.1802912936813542E-2</v>
      </c>
      <c r="Q24" s="313">
        <v>137.06299999999999</v>
      </c>
      <c r="R24" s="342">
        <v>0.93295424213291478</v>
      </c>
      <c r="S24" s="305">
        <v>34.161999999999999</v>
      </c>
      <c r="T24" s="342">
        <v>0.23253235971593092</v>
      </c>
      <c r="U24" s="305">
        <v>34.161999999999999</v>
      </c>
      <c r="V24" s="342">
        <v>0.23253235971593092</v>
      </c>
      <c r="W24" s="305">
        <v>0</v>
      </c>
      <c r="X24" s="342">
        <v>0</v>
      </c>
      <c r="Y24" s="305">
        <v>0</v>
      </c>
      <c r="Z24" s="342">
        <v>0</v>
      </c>
      <c r="AA24" s="298">
        <v>-0.18</v>
      </c>
      <c r="AB24" s="342">
        <v>-1.2252158757937932E-3</v>
      </c>
      <c r="AC24" s="317">
        <v>2906.1309999999999</v>
      </c>
      <c r="AD24" s="345">
        <v>20.771396879536773</v>
      </c>
      <c r="AE24" s="298">
        <v>291.88900000000001</v>
      </c>
      <c r="AF24" s="342">
        <v>2.0862591066167044</v>
      </c>
      <c r="AG24" s="298">
        <v>905.62199999999996</v>
      </c>
      <c r="AH24" s="342">
        <v>6.4728788842759863</v>
      </c>
      <c r="AI24" s="109" t="s">
        <v>49</v>
      </c>
    </row>
    <row r="25" spans="1:35" ht="30" customHeight="1">
      <c r="A25" s="109" t="s">
        <v>50</v>
      </c>
      <c r="B25" s="501">
        <v>260363.94099999999</v>
      </c>
      <c r="C25" s="298">
        <v>74.679000000000002</v>
      </c>
      <c r="D25" s="342">
        <v>2.8682543255865069</v>
      </c>
      <c r="E25" s="308">
        <v>61.399000000000001</v>
      </c>
      <c r="F25" s="342">
        <v>2.3581990564507551</v>
      </c>
      <c r="G25" s="308">
        <v>0.80500000000000005</v>
      </c>
      <c r="H25" s="342">
        <v>3.0918259913725921E-2</v>
      </c>
      <c r="I25" s="305">
        <v>12.475</v>
      </c>
      <c r="J25" s="348">
        <v>0.4791370092220259</v>
      </c>
      <c r="K25" s="298">
        <v>76.816999999999993</v>
      </c>
      <c r="L25" s="342">
        <v>2.768974498349368</v>
      </c>
      <c r="M25" s="311">
        <v>4.6260000000000003</v>
      </c>
      <c r="N25" s="342">
        <v>0.1667505373727714</v>
      </c>
      <c r="O25" s="313">
        <v>0.84199999999999997</v>
      </c>
      <c r="P25" s="342">
        <v>3.0351048955441738E-2</v>
      </c>
      <c r="Q25" s="313">
        <v>71.349000000000004</v>
      </c>
      <c r="R25" s="342">
        <v>2.5718729120211559</v>
      </c>
      <c r="S25" s="305">
        <v>0</v>
      </c>
      <c r="T25" s="342">
        <v>0</v>
      </c>
      <c r="U25" s="305">
        <v>0</v>
      </c>
      <c r="V25" s="342">
        <v>0</v>
      </c>
      <c r="W25" s="305">
        <v>0</v>
      </c>
      <c r="X25" s="342">
        <v>0</v>
      </c>
      <c r="Y25" s="305">
        <v>0</v>
      </c>
      <c r="Z25" s="342">
        <v>0</v>
      </c>
      <c r="AA25" s="298">
        <v>0</v>
      </c>
      <c r="AB25" s="342">
        <v>0</v>
      </c>
      <c r="AC25" s="317">
        <v>357.35</v>
      </c>
      <c r="AD25" s="345">
        <v>13.725018857353986</v>
      </c>
      <c r="AE25" s="298">
        <v>22.872</v>
      </c>
      <c r="AF25" s="342">
        <v>0.87846265931271961</v>
      </c>
      <c r="AG25" s="298">
        <v>493.01900000000001</v>
      </c>
      <c r="AH25" s="342">
        <v>18.935763458888495</v>
      </c>
      <c r="AI25" s="109" t="s">
        <v>50</v>
      </c>
    </row>
    <row r="26" spans="1:35" ht="30" customHeight="1">
      <c r="A26" s="109" t="s">
        <v>51</v>
      </c>
      <c r="B26" s="501">
        <v>126675.68799999999</v>
      </c>
      <c r="C26" s="298">
        <v>21.966000000000001</v>
      </c>
      <c r="D26" s="342">
        <v>1.7340343949819321</v>
      </c>
      <c r="E26" s="308">
        <v>16.606000000000002</v>
      </c>
      <c r="F26" s="342">
        <v>1.3109066358494932</v>
      </c>
      <c r="G26" s="308">
        <v>0</v>
      </c>
      <c r="H26" s="342">
        <v>0</v>
      </c>
      <c r="I26" s="305">
        <v>5.36</v>
      </c>
      <c r="J26" s="348">
        <v>0.42312775913243911</v>
      </c>
      <c r="K26" s="298">
        <v>1.37</v>
      </c>
      <c r="L26" s="342">
        <v>0.10206509067802873</v>
      </c>
      <c r="M26" s="311">
        <v>8.3000000000000004E-2</v>
      </c>
      <c r="N26" s="342">
        <v>6.1835054936323968E-3</v>
      </c>
      <c r="O26" s="313">
        <v>0</v>
      </c>
      <c r="P26" s="342">
        <v>0</v>
      </c>
      <c r="Q26" s="313">
        <v>1.2869999999999999</v>
      </c>
      <c r="R26" s="342">
        <v>9.5881585184396323E-2</v>
      </c>
      <c r="S26" s="305">
        <v>0</v>
      </c>
      <c r="T26" s="342">
        <v>0</v>
      </c>
      <c r="U26" s="305">
        <v>0</v>
      </c>
      <c r="V26" s="342">
        <v>0</v>
      </c>
      <c r="W26" s="305">
        <v>0</v>
      </c>
      <c r="X26" s="342">
        <v>0</v>
      </c>
      <c r="Y26" s="305">
        <v>0</v>
      </c>
      <c r="Z26" s="342">
        <v>0</v>
      </c>
      <c r="AA26" s="298">
        <v>0</v>
      </c>
      <c r="AB26" s="342">
        <v>0</v>
      </c>
      <c r="AC26" s="317">
        <v>168.845</v>
      </c>
      <c r="AD26" s="345">
        <v>13.328919121402365</v>
      </c>
      <c r="AE26" s="298">
        <v>100.01</v>
      </c>
      <c r="AF26" s="342">
        <v>7.894964028140901</v>
      </c>
      <c r="AG26" s="298">
        <v>163.05199999999999</v>
      </c>
      <c r="AH26" s="342">
        <v>12.871609586205683</v>
      </c>
      <c r="AI26" s="109" t="s">
        <v>51</v>
      </c>
    </row>
    <row r="27" spans="1:35" ht="30" customHeight="1">
      <c r="A27" s="109" t="s">
        <v>52</v>
      </c>
      <c r="B27" s="501">
        <v>130041.587</v>
      </c>
      <c r="C27" s="298">
        <v>30.468</v>
      </c>
      <c r="D27" s="342">
        <v>2.3429428002904946</v>
      </c>
      <c r="E27" s="308">
        <v>25.870999999999999</v>
      </c>
      <c r="F27" s="342">
        <v>1.9894405010606337</v>
      </c>
      <c r="G27" s="308">
        <v>1.1419999999999999</v>
      </c>
      <c r="H27" s="342">
        <v>8.7818060848488408E-2</v>
      </c>
      <c r="I27" s="305">
        <v>3.4550000000000001</v>
      </c>
      <c r="J27" s="348">
        <v>0.26568423838137262</v>
      </c>
      <c r="K27" s="298">
        <v>5.3310000000000004</v>
      </c>
      <c r="L27" s="342">
        <v>0.38213484773455536</v>
      </c>
      <c r="M27" s="311">
        <v>1.1279999999999999</v>
      </c>
      <c r="N27" s="342">
        <v>8.0856895187502983E-2</v>
      </c>
      <c r="O27" s="313">
        <v>6.8000000000000005E-2</v>
      </c>
      <c r="P27" s="342">
        <v>4.8743518375445067E-3</v>
      </c>
      <c r="Q27" s="313">
        <v>4.1349999999999998</v>
      </c>
      <c r="R27" s="342">
        <v>0.29640360070950783</v>
      </c>
      <c r="S27" s="305">
        <v>0</v>
      </c>
      <c r="T27" s="342">
        <v>0</v>
      </c>
      <c r="U27" s="305">
        <v>0</v>
      </c>
      <c r="V27" s="342">
        <v>0</v>
      </c>
      <c r="W27" s="305">
        <v>0</v>
      </c>
      <c r="X27" s="342">
        <v>0</v>
      </c>
      <c r="Y27" s="305">
        <v>0</v>
      </c>
      <c r="Z27" s="342">
        <v>0</v>
      </c>
      <c r="AA27" s="298">
        <v>0</v>
      </c>
      <c r="AB27" s="342">
        <v>0</v>
      </c>
      <c r="AC27" s="317">
        <v>225.625</v>
      </c>
      <c r="AD27" s="345">
        <v>17.350218895744483</v>
      </c>
      <c r="AE27" s="298">
        <v>14.884</v>
      </c>
      <c r="AF27" s="342">
        <v>1.1445569331601591</v>
      </c>
      <c r="AG27" s="298">
        <v>240.33600000000001</v>
      </c>
      <c r="AH27" s="342">
        <v>18.4814723923663</v>
      </c>
      <c r="AI27" s="109" t="s">
        <v>52</v>
      </c>
    </row>
    <row r="28" spans="1:35" ht="30" customHeight="1">
      <c r="A28" s="109" t="s">
        <v>53</v>
      </c>
      <c r="B28" s="501">
        <v>87467.141000000003</v>
      </c>
      <c r="C28" s="298">
        <v>28.152000000000001</v>
      </c>
      <c r="D28" s="342">
        <v>3.2185801065568151</v>
      </c>
      <c r="E28" s="308">
        <v>23.236000000000001</v>
      </c>
      <c r="F28" s="342">
        <v>2.6565404715812075</v>
      </c>
      <c r="G28" s="308">
        <v>0.152</v>
      </c>
      <c r="H28" s="342">
        <v>1.7377954539522445E-2</v>
      </c>
      <c r="I28" s="305">
        <v>4.7640000000000002</v>
      </c>
      <c r="J28" s="348">
        <v>0.54466168043608509</v>
      </c>
      <c r="K28" s="298">
        <v>12.093</v>
      </c>
      <c r="L28" s="342">
        <v>1.2869773953962114</v>
      </c>
      <c r="M28" s="311">
        <v>2.8330000000000002</v>
      </c>
      <c r="N28" s="342">
        <v>0.30149730928284685</v>
      </c>
      <c r="O28" s="313">
        <v>0</v>
      </c>
      <c r="P28" s="342">
        <v>0</v>
      </c>
      <c r="Q28" s="313">
        <v>9.26</v>
      </c>
      <c r="R28" s="342">
        <v>0.98548008611336446</v>
      </c>
      <c r="S28" s="305">
        <v>0</v>
      </c>
      <c r="T28" s="342">
        <v>0</v>
      </c>
      <c r="U28" s="305">
        <v>0</v>
      </c>
      <c r="V28" s="342">
        <v>0</v>
      </c>
      <c r="W28" s="305">
        <v>0</v>
      </c>
      <c r="X28" s="342">
        <v>0</v>
      </c>
      <c r="Y28" s="305">
        <v>0</v>
      </c>
      <c r="Z28" s="342">
        <v>0</v>
      </c>
      <c r="AA28" s="298">
        <v>-0.245</v>
      </c>
      <c r="AB28" s="342">
        <v>-2.6073717181185129E-2</v>
      </c>
      <c r="AC28" s="317">
        <v>147.01400000000001</v>
      </c>
      <c r="AD28" s="345">
        <v>16.807911899166797</v>
      </c>
      <c r="AE28" s="298">
        <v>11.058999999999999</v>
      </c>
      <c r="AF28" s="342">
        <v>1.2643605213985443</v>
      </c>
      <c r="AG28" s="298">
        <v>187.51300000000001</v>
      </c>
      <c r="AH28" s="342">
        <v>21.438107826114951</v>
      </c>
      <c r="AI28" s="109" t="s">
        <v>53</v>
      </c>
    </row>
    <row r="29" spans="1:35" ht="30" customHeight="1">
      <c r="A29" s="109" t="s">
        <v>54</v>
      </c>
      <c r="B29" s="501">
        <v>100562.265</v>
      </c>
      <c r="C29" s="298">
        <v>43.389000000000003</v>
      </c>
      <c r="D29" s="342">
        <v>4.3146402877858812</v>
      </c>
      <c r="E29" s="308">
        <v>32.668999999999997</v>
      </c>
      <c r="F29" s="342">
        <v>3.248634067659474</v>
      </c>
      <c r="G29" s="308">
        <v>0.11899999999999999</v>
      </c>
      <c r="H29" s="342">
        <v>1.1833464570433055E-2</v>
      </c>
      <c r="I29" s="305">
        <v>10.601000000000001</v>
      </c>
      <c r="J29" s="348">
        <v>1.0541727555559732</v>
      </c>
      <c r="K29" s="298">
        <v>5.7590000000000003</v>
      </c>
      <c r="L29" s="342">
        <v>0.54772994580976697</v>
      </c>
      <c r="M29" s="311">
        <v>1.2430000000000001</v>
      </c>
      <c r="N29" s="342">
        <v>0.11821988585545068</v>
      </c>
      <c r="O29" s="313">
        <v>0</v>
      </c>
      <c r="P29" s="342">
        <v>0</v>
      </c>
      <c r="Q29" s="313">
        <v>4.516</v>
      </c>
      <c r="R29" s="342">
        <v>0.42951005995431629</v>
      </c>
      <c r="S29" s="305">
        <v>0</v>
      </c>
      <c r="T29" s="342">
        <v>0</v>
      </c>
      <c r="U29" s="305">
        <v>0</v>
      </c>
      <c r="V29" s="342">
        <v>0</v>
      </c>
      <c r="W29" s="305">
        <v>0</v>
      </c>
      <c r="X29" s="342">
        <v>0</v>
      </c>
      <c r="Y29" s="305">
        <v>0</v>
      </c>
      <c r="Z29" s="342">
        <v>0</v>
      </c>
      <c r="AA29" s="298">
        <v>0</v>
      </c>
      <c r="AB29" s="342">
        <v>0</v>
      </c>
      <c r="AC29" s="317">
        <v>156.80500000000001</v>
      </c>
      <c r="AD29" s="345">
        <v>15.592826991317271</v>
      </c>
      <c r="AE29" s="298">
        <v>12.946</v>
      </c>
      <c r="AF29" s="342">
        <v>1.2873616162086245</v>
      </c>
      <c r="AG29" s="298">
        <v>101.224</v>
      </c>
      <c r="AH29" s="342">
        <v>10.065803509895089</v>
      </c>
      <c r="AI29" s="109" t="s">
        <v>54</v>
      </c>
    </row>
    <row r="30" spans="1:35" ht="30" customHeight="1">
      <c r="A30" s="109" t="s">
        <v>55</v>
      </c>
      <c r="B30" s="501">
        <v>245181.92</v>
      </c>
      <c r="C30" s="298">
        <v>66.69</v>
      </c>
      <c r="D30" s="342">
        <v>2.7200211173809223</v>
      </c>
      <c r="E30" s="308">
        <v>44.177999999999997</v>
      </c>
      <c r="F30" s="342">
        <v>1.8018457478430707</v>
      </c>
      <c r="G30" s="308">
        <v>1.151</v>
      </c>
      <c r="H30" s="342">
        <v>4.6944733934704483E-2</v>
      </c>
      <c r="I30" s="305">
        <v>21.361000000000001</v>
      </c>
      <c r="J30" s="348">
        <v>0.87123063560314729</v>
      </c>
      <c r="K30" s="298">
        <v>8.468</v>
      </c>
      <c r="L30" s="342">
        <v>0.3404704822264209</v>
      </c>
      <c r="M30" s="311">
        <v>3.4209999999999998</v>
      </c>
      <c r="N30" s="342">
        <v>0.1375471799358273</v>
      </c>
      <c r="O30" s="313">
        <v>0.224</v>
      </c>
      <c r="P30" s="342">
        <v>9.0063046786393805E-3</v>
      </c>
      <c r="Q30" s="313">
        <v>4.8230000000000004</v>
      </c>
      <c r="R30" s="342">
        <v>0.19391699761195419</v>
      </c>
      <c r="S30" s="305">
        <v>0</v>
      </c>
      <c r="T30" s="342">
        <v>0</v>
      </c>
      <c r="U30" s="305">
        <v>0</v>
      </c>
      <c r="V30" s="342">
        <v>0</v>
      </c>
      <c r="W30" s="305">
        <v>0</v>
      </c>
      <c r="X30" s="342">
        <v>0</v>
      </c>
      <c r="Y30" s="305">
        <v>0</v>
      </c>
      <c r="Z30" s="342">
        <v>0</v>
      </c>
      <c r="AA30" s="298">
        <v>0</v>
      </c>
      <c r="AB30" s="342">
        <v>0</v>
      </c>
      <c r="AC30" s="317">
        <v>412.09199999999998</v>
      </c>
      <c r="AD30" s="345">
        <v>16.807601474040172</v>
      </c>
      <c r="AE30" s="298">
        <v>32.100999999999999</v>
      </c>
      <c r="AF30" s="342">
        <v>1.3092727228826659</v>
      </c>
      <c r="AG30" s="298">
        <v>94.98</v>
      </c>
      <c r="AH30" s="342">
        <v>3.8738582355501583</v>
      </c>
      <c r="AI30" s="109" t="s">
        <v>55</v>
      </c>
    </row>
    <row r="31" spans="1:35" ht="30" customHeight="1">
      <c r="A31" s="109" t="s">
        <v>56</v>
      </c>
      <c r="B31" s="501">
        <v>249244.08100000001</v>
      </c>
      <c r="C31" s="298">
        <v>146.57</v>
      </c>
      <c r="D31" s="342">
        <v>5.8805809715497315</v>
      </c>
      <c r="E31" s="308">
        <v>100.699</v>
      </c>
      <c r="F31" s="342">
        <v>4.0401761837626147</v>
      </c>
      <c r="G31" s="308">
        <v>1.8340000000000001</v>
      </c>
      <c r="H31" s="342">
        <v>7.3582489607847495E-2</v>
      </c>
      <c r="I31" s="305">
        <v>44.036999999999999</v>
      </c>
      <c r="J31" s="348">
        <v>1.7668222981792696</v>
      </c>
      <c r="K31" s="298">
        <v>76.084000000000003</v>
      </c>
      <c r="L31" s="342">
        <v>2.9026028530152588</v>
      </c>
      <c r="M31" s="311">
        <v>9.7520000000000007</v>
      </c>
      <c r="N31" s="342">
        <v>0.37203857608176227</v>
      </c>
      <c r="O31" s="313">
        <v>0</v>
      </c>
      <c r="P31" s="342">
        <v>0</v>
      </c>
      <c r="Q31" s="313">
        <v>66.331999999999994</v>
      </c>
      <c r="R31" s="342">
        <v>2.5305642769334957</v>
      </c>
      <c r="S31" s="305">
        <v>0</v>
      </c>
      <c r="T31" s="342">
        <v>0</v>
      </c>
      <c r="U31" s="305">
        <v>0</v>
      </c>
      <c r="V31" s="342">
        <v>0</v>
      </c>
      <c r="W31" s="305">
        <v>0</v>
      </c>
      <c r="X31" s="342">
        <v>0</v>
      </c>
      <c r="Y31" s="305">
        <v>0</v>
      </c>
      <c r="Z31" s="342">
        <v>0</v>
      </c>
      <c r="AA31" s="298">
        <v>-6.2E-2</v>
      </c>
      <c r="AB31" s="342">
        <v>-2.3652985764016877E-3</v>
      </c>
      <c r="AC31" s="317">
        <v>503.66699999999997</v>
      </c>
      <c r="AD31" s="345">
        <v>20.207781784795923</v>
      </c>
      <c r="AE31" s="298">
        <v>38.948999999999998</v>
      </c>
      <c r="AF31" s="342">
        <v>1.5626850532911951</v>
      </c>
      <c r="AG31" s="298">
        <v>464.80599999999998</v>
      </c>
      <c r="AH31" s="342">
        <v>18.648627407123861</v>
      </c>
      <c r="AI31" s="109" t="s">
        <v>56</v>
      </c>
    </row>
    <row r="32" spans="1:35" ht="30" customHeight="1">
      <c r="A32" s="109" t="s">
        <v>57</v>
      </c>
      <c r="B32" s="501">
        <v>390163.929</v>
      </c>
      <c r="C32" s="298">
        <v>127.55500000000001</v>
      </c>
      <c r="D32" s="342">
        <v>3.2692668521902242</v>
      </c>
      <c r="E32" s="308">
        <v>102.83799999999999</v>
      </c>
      <c r="F32" s="342">
        <v>2.6357639022032711</v>
      </c>
      <c r="G32" s="308">
        <v>0.61299999999999999</v>
      </c>
      <c r="H32" s="342">
        <v>1.5711344756321643E-2</v>
      </c>
      <c r="I32" s="305">
        <v>24.103999999999999</v>
      </c>
      <c r="J32" s="348">
        <v>0.61779160523063115</v>
      </c>
      <c r="K32" s="298">
        <v>44.026000000000003</v>
      </c>
      <c r="L32" s="342">
        <v>1.0781635496702506</v>
      </c>
      <c r="M32" s="311">
        <v>9.5670000000000002</v>
      </c>
      <c r="N32" s="342">
        <v>0.23428861762811265</v>
      </c>
      <c r="O32" s="313">
        <v>0.09</v>
      </c>
      <c r="P32" s="342">
        <v>2.2040321507818686E-3</v>
      </c>
      <c r="Q32" s="313">
        <v>34.369</v>
      </c>
      <c r="R32" s="342">
        <v>0.84167089989135602</v>
      </c>
      <c r="S32" s="305">
        <v>0.88400000000000001</v>
      </c>
      <c r="T32" s="342">
        <v>2.1648493569901912E-2</v>
      </c>
      <c r="U32" s="305">
        <v>0.88400000000000001</v>
      </c>
      <c r="V32" s="342">
        <v>2.1648493569901912E-2</v>
      </c>
      <c r="W32" s="305">
        <v>0</v>
      </c>
      <c r="X32" s="342">
        <v>0</v>
      </c>
      <c r="Y32" s="305">
        <v>0</v>
      </c>
      <c r="Z32" s="342">
        <v>0</v>
      </c>
      <c r="AA32" s="298">
        <v>-2.2719999999999998</v>
      </c>
      <c r="AB32" s="342">
        <v>-5.5639567184182281E-2</v>
      </c>
      <c r="AC32" s="317">
        <v>626.79300000000001</v>
      </c>
      <c r="AD32" s="345">
        <v>16.06486282846511</v>
      </c>
      <c r="AE32" s="298">
        <v>108.82299999999999</v>
      </c>
      <c r="AF32" s="342">
        <v>2.7891609631601799</v>
      </c>
      <c r="AG32" s="298">
        <v>428.84899999999999</v>
      </c>
      <c r="AH32" s="342">
        <v>10.99150813605837</v>
      </c>
      <c r="AI32" s="109" t="s">
        <v>57</v>
      </c>
    </row>
    <row r="33" spans="1:35" ht="30" customHeight="1">
      <c r="A33" s="109" t="s">
        <v>58</v>
      </c>
      <c r="B33" s="501">
        <v>1120480.6780000001</v>
      </c>
      <c r="C33" s="298">
        <v>390.10700000000003</v>
      </c>
      <c r="D33" s="342">
        <v>3.481603990675866</v>
      </c>
      <c r="E33" s="308">
        <v>283.31599999999997</v>
      </c>
      <c r="F33" s="342">
        <v>2.5285219599297717</v>
      </c>
      <c r="G33" s="308">
        <v>16.196000000000002</v>
      </c>
      <c r="H33" s="342">
        <v>0.14454510745253565</v>
      </c>
      <c r="I33" s="305">
        <v>90.594999999999999</v>
      </c>
      <c r="J33" s="348">
        <v>0.80853692329355809</v>
      </c>
      <c r="K33" s="298">
        <v>191.744</v>
      </c>
      <c r="L33" s="342">
        <v>1.6325412658689933</v>
      </c>
      <c r="M33" s="311">
        <v>51.529000000000003</v>
      </c>
      <c r="N33" s="342">
        <v>0.43872673402538465</v>
      </c>
      <c r="O33" s="313">
        <v>5.7720000000000002</v>
      </c>
      <c r="P33" s="342">
        <v>4.9143796867676851E-2</v>
      </c>
      <c r="Q33" s="313">
        <v>134.44300000000001</v>
      </c>
      <c r="R33" s="342">
        <v>1.1446707349759317</v>
      </c>
      <c r="S33" s="305">
        <v>0</v>
      </c>
      <c r="T33" s="342">
        <v>0</v>
      </c>
      <c r="U33" s="305">
        <v>0</v>
      </c>
      <c r="V33" s="342">
        <v>0</v>
      </c>
      <c r="W33" s="305">
        <v>0</v>
      </c>
      <c r="X33" s="342">
        <v>0</v>
      </c>
      <c r="Y33" s="305">
        <v>0</v>
      </c>
      <c r="Z33" s="342">
        <v>0</v>
      </c>
      <c r="AA33" s="298">
        <v>-1.468</v>
      </c>
      <c r="AB33" s="342">
        <v>-1.2498803499956619E-2</v>
      </c>
      <c r="AC33" s="317">
        <v>1741.67</v>
      </c>
      <c r="AD33" s="345">
        <v>15.543953895829697</v>
      </c>
      <c r="AE33" s="298">
        <v>139.02099999999999</v>
      </c>
      <c r="AF33" s="342">
        <v>1.240726437586994</v>
      </c>
      <c r="AG33" s="298">
        <v>854.053</v>
      </c>
      <c r="AH33" s="342">
        <v>7.6222019421561145</v>
      </c>
      <c r="AI33" s="109" t="s">
        <v>58</v>
      </c>
    </row>
    <row r="34" spans="1:35" ht="30" customHeight="1">
      <c r="A34" s="109" t="s">
        <v>59</v>
      </c>
      <c r="B34" s="501">
        <v>218984.41899999999</v>
      </c>
      <c r="C34" s="298">
        <v>21.55</v>
      </c>
      <c r="D34" s="342">
        <v>0.98408827890170592</v>
      </c>
      <c r="E34" s="308">
        <v>13.739000000000001</v>
      </c>
      <c r="F34" s="342">
        <v>0.62739623498053532</v>
      </c>
      <c r="G34" s="308">
        <v>0</v>
      </c>
      <c r="H34" s="342">
        <v>0</v>
      </c>
      <c r="I34" s="305">
        <v>7.8109999999999999</v>
      </c>
      <c r="J34" s="348">
        <v>0.35669204392117049</v>
      </c>
      <c r="K34" s="298">
        <v>38.094999999999999</v>
      </c>
      <c r="L34" s="342">
        <v>1.6578740277610031</v>
      </c>
      <c r="M34" s="311">
        <v>0.26900000000000002</v>
      </c>
      <c r="N34" s="342">
        <v>1.1706736145628295E-2</v>
      </c>
      <c r="O34" s="313">
        <v>0</v>
      </c>
      <c r="P34" s="342">
        <v>0</v>
      </c>
      <c r="Q34" s="313">
        <v>37.826000000000001</v>
      </c>
      <c r="R34" s="342">
        <v>1.6461672916153749</v>
      </c>
      <c r="S34" s="305">
        <v>0</v>
      </c>
      <c r="T34" s="342">
        <v>0</v>
      </c>
      <c r="U34" s="305">
        <v>0</v>
      </c>
      <c r="V34" s="342">
        <v>0</v>
      </c>
      <c r="W34" s="305">
        <v>0</v>
      </c>
      <c r="X34" s="342">
        <v>0</v>
      </c>
      <c r="Y34" s="305">
        <v>0</v>
      </c>
      <c r="Z34" s="342">
        <v>0</v>
      </c>
      <c r="AA34" s="298">
        <v>-0.49099999999999999</v>
      </c>
      <c r="AB34" s="342">
        <v>-2.1368057425663542E-2</v>
      </c>
      <c r="AC34" s="317">
        <v>234.50399999999999</v>
      </c>
      <c r="AD34" s="345">
        <v>10.708707088425317</v>
      </c>
      <c r="AE34" s="298">
        <v>12.984999999999999</v>
      </c>
      <c r="AF34" s="342">
        <v>0.59296456155631783</v>
      </c>
      <c r="AG34" s="298">
        <v>260.70800000000003</v>
      </c>
      <c r="AH34" s="342">
        <v>11.905321903290298</v>
      </c>
      <c r="AI34" s="109" t="s">
        <v>59</v>
      </c>
    </row>
    <row r="35" spans="1:35" ht="30" customHeight="1">
      <c r="A35" s="109" t="s">
        <v>60</v>
      </c>
      <c r="B35" s="501">
        <v>191191.96400000001</v>
      </c>
      <c r="C35" s="298">
        <v>2093.8339999999998</v>
      </c>
      <c r="D35" s="342">
        <v>109.51474927052895</v>
      </c>
      <c r="E35" s="308">
        <v>2063.7310000000002</v>
      </c>
      <c r="F35" s="342">
        <v>107.94025840960555</v>
      </c>
      <c r="G35" s="308">
        <v>1.27</v>
      </c>
      <c r="H35" s="342">
        <v>6.6425385953982868E-2</v>
      </c>
      <c r="I35" s="305">
        <v>28.832999999999998</v>
      </c>
      <c r="J35" s="348">
        <v>1.5080654749694395</v>
      </c>
      <c r="K35" s="298">
        <v>18.532</v>
      </c>
      <c r="L35" s="342">
        <v>0.91963914250640377</v>
      </c>
      <c r="M35" s="311">
        <v>8.173</v>
      </c>
      <c r="N35" s="342">
        <v>0.40558011610753497</v>
      </c>
      <c r="O35" s="313">
        <v>0</v>
      </c>
      <c r="P35" s="342">
        <v>0</v>
      </c>
      <c r="Q35" s="313">
        <v>10.359</v>
      </c>
      <c r="R35" s="342">
        <v>0.5140590263988688</v>
      </c>
      <c r="S35" s="305">
        <v>0</v>
      </c>
      <c r="T35" s="342">
        <v>0</v>
      </c>
      <c r="U35" s="305">
        <v>0</v>
      </c>
      <c r="V35" s="342">
        <v>0</v>
      </c>
      <c r="W35" s="305">
        <v>0</v>
      </c>
      <c r="X35" s="342">
        <v>0</v>
      </c>
      <c r="Y35" s="305">
        <v>0</v>
      </c>
      <c r="Z35" s="342">
        <v>0</v>
      </c>
      <c r="AA35" s="298">
        <v>0</v>
      </c>
      <c r="AB35" s="342">
        <v>0</v>
      </c>
      <c r="AC35" s="317">
        <v>425.37200000000001</v>
      </c>
      <c r="AD35" s="345">
        <v>22.248424625210713</v>
      </c>
      <c r="AE35" s="298">
        <v>19.012</v>
      </c>
      <c r="AF35" s="342">
        <v>0.99439325807647438</v>
      </c>
      <c r="AG35" s="298">
        <v>605.00599999999997</v>
      </c>
      <c r="AH35" s="342">
        <v>31.643903192500282</v>
      </c>
      <c r="AI35" s="109" t="s">
        <v>60</v>
      </c>
    </row>
    <row r="36" spans="1:35" ht="30" customHeight="1">
      <c r="A36" s="109" t="s">
        <v>61</v>
      </c>
      <c r="B36" s="501">
        <v>309203.076</v>
      </c>
      <c r="C36" s="298">
        <v>70.375</v>
      </c>
      <c r="D36" s="342">
        <v>2.2760122865013153</v>
      </c>
      <c r="E36" s="308">
        <v>53.96</v>
      </c>
      <c r="F36" s="342">
        <v>1.7451314100122342</v>
      </c>
      <c r="G36" s="308">
        <v>1.5229999999999999</v>
      </c>
      <c r="H36" s="342">
        <v>4.9255654882294893E-2</v>
      </c>
      <c r="I36" s="305">
        <v>14.891999999999999</v>
      </c>
      <c r="J36" s="348">
        <v>0.48162522160678634</v>
      </c>
      <c r="K36" s="298">
        <v>44.726999999999997</v>
      </c>
      <c r="L36" s="342">
        <v>1.3964827943575235</v>
      </c>
      <c r="M36" s="311">
        <v>8.5609999999999999</v>
      </c>
      <c r="N36" s="342">
        <v>0.26729468112090593</v>
      </c>
      <c r="O36" s="313">
        <v>0.29199999999999998</v>
      </c>
      <c r="P36" s="342">
        <v>9.1169310696536075E-3</v>
      </c>
      <c r="Q36" s="313">
        <v>35.874000000000002</v>
      </c>
      <c r="R36" s="342">
        <v>1.1200711821669642</v>
      </c>
      <c r="S36" s="305">
        <v>0</v>
      </c>
      <c r="T36" s="342">
        <v>0</v>
      </c>
      <c r="U36" s="305">
        <v>0</v>
      </c>
      <c r="V36" s="342">
        <v>0</v>
      </c>
      <c r="W36" s="305">
        <v>0</v>
      </c>
      <c r="X36" s="342">
        <v>0</v>
      </c>
      <c r="Y36" s="305">
        <v>0</v>
      </c>
      <c r="Z36" s="342">
        <v>0</v>
      </c>
      <c r="AA36" s="298">
        <v>0</v>
      </c>
      <c r="AB36" s="342">
        <v>0</v>
      </c>
      <c r="AC36" s="317">
        <v>1271.3589999999999</v>
      </c>
      <c r="AD36" s="345">
        <v>41.117281769861819</v>
      </c>
      <c r="AE36" s="298">
        <v>69.313999999999993</v>
      </c>
      <c r="AF36" s="342">
        <v>2.2416982682280948</v>
      </c>
      <c r="AG36" s="298">
        <v>414.48500000000001</v>
      </c>
      <c r="AH36" s="342">
        <v>13.404944263879187</v>
      </c>
      <c r="AI36" s="109" t="s">
        <v>61</v>
      </c>
    </row>
    <row r="37" spans="1:35" ht="30" customHeight="1">
      <c r="A37" s="109" t="s">
        <v>62</v>
      </c>
      <c r="B37" s="501">
        <v>1667937.868</v>
      </c>
      <c r="C37" s="298">
        <v>306.56900000000002</v>
      </c>
      <c r="D37" s="342">
        <v>1.8380121099331022</v>
      </c>
      <c r="E37" s="308">
        <v>228.35900000000001</v>
      </c>
      <c r="F37" s="342">
        <v>1.3691097515150368</v>
      </c>
      <c r="G37" s="308">
        <v>0.32900000000000001</v>
      </c>
      <c r="H37" s="342">
        <v>1.972495536626308E-3</v>
      </c>
      <c r="I37" s="305">
        <v>77.881</v>
      </c>
      <c r="J37" s="348">
        <v>0.46692986288143917</v>
      </c>
      <c r="K37" s="298">
        <v>179.81800000000001</v>
      </c>
      <c r="L37" s="342">
        <v>1.0291176151966051</v>
      </c>
      <c r="M37" s="311">
        <v>36.609000000000002</v>
      </c>
      <c r="N37" s="342">
        <v>0.20951721615596053</v>
      </c>
      <c r="O37" s="313">
        <v>0.129</v>
      </c>
      <c r="P37" s="342">
        <v>7.3828077478540544E-4</v>
      </c>
      <c r="Q37" s="313">
        <v>143.08000000000001</v>
      </c>
      <c r="R37" s="342">
        <v>0.81886211826585897</v>
      </c>
      <c r="S37" s="305">
        <v>197.82499999999999</v>
      </c>
      <c r="T37" s="342">
        <v>1.1321735990071535</v>
      </c>
      <c r="U37" s="305">
        <v>54.491999999999997</v>
      </c>
      <c r="V37" s="342">
        <v>0.31186353472563028</v>
      </c>
      <c r="W37" s="305">
        <v>0</v>
      </c>
      <c r="X37" s="342">
        <v>0</v>
      </c>
      <c r="Y37" s="305">
        <v>143.333</v>
      </c>
      <c r="Z37" s="342">
        <v>0.82031006428152342</v>
      </c>
      <c r="AA37" s="298">
        <v>-0.64700000000000002</v>
      </c>
      <c r="AB37" s="342">
        <v>-3.7028500874895912E-3</v>
      </c>
      <c r="AC37" s="317">
        <v>6424.7550000000001</v>
      </c>
      <c r="AD37" s="345">
        <v>38.519150642606547</v>
      </c>
      <c r="AE37" s="298">
        <v>489.00400000000002</v>
      </c>
      <c r="AF37" s="342">
        <v>2.9317878644146238</v>
      </c>
      <c r="AG37" s="298">
        <v>1367.7560000000001</v>
      </c>
      <c r="AH37" s="342">
        <v>8.2002814747533517</v>
      </c>
      <c r="AI37" s="109" t="s">
        <v>62</v>
      </c>
    </row>
    <row r="38" spans="1:35" ht="30" customHeight="1">
      <c r="A38" s="109" t="s">
        <v>63</v>
      </c>
      <c r="B38" s="501">
        <v>842077.875</v>
      </c>
      <c r="C38" s="298">
        <v>271.32499999999999</v>
      </c>
      <c r="D38" s="342">
        <v>3.222089168415688</v>
      </c>
      <c r="E38" s="308">
        <v>199.214</v>
      </c>
      <c r="F38" s="342">
        <v>2.3657431921008492</v>
      </c>
      <c r="G38" s="308">
        <v>4.3159999999999998</v>
      </c>
      <c r="H38" s="342">
        <v>5.1254166961695789E-2</v>
      </c>
      <c r="I38" s="305">
        <v>67.795000000000002</v>
      </c>
      <c r="J38" s="348">
        <v>0.80509180935314317</v>
      </c>
      <c r="K38" s="298">
        <v>182.59200000000001</v>
      </c>
      <c r="L38" s="342">
        <v>2.0521079692413213</v>
      </c>
      <c r="M38" s="311">
        <v>16.446000000000002</v>
      </c>
      <c r="N38" s="342">
        <v>0.18483267428004935</v>
      </c>
      <c r="O38" s="313">
        <v>1.3049999999999999</v>
      </c>
      <c r="P38" s="342">
        <v>1.466658396786236E-2</v>
      </c>
      <c r="Q38" s="313">
        <v>164.84100000000001</v>
      </c>
      <c r="R38" s="342">
        <v>1.8526087109934095</v>
      </c>
      <c r="S38" s="305">
        <v>3.931</v>
      </c>
      <c r="T38" s="342">
        <v>4.4179572090166236E-2</v>
      </c>
      <c r="U38" s="305">
        <v>2.5329999999999999</v>
      </c>
      <c r="V38" s="342">
        <v>2.8467783287812538E-2</v>
      </c>
      <c r="W38" s="305">
        <v>0</v>
      </c>
      <c r="X38" s="342">
        <v>0</v>
      </c>
      <c r="Y38" s="305">
        <v>1.3979999999999999</v>
      </c>
      <c r="Z38" s="342">
        <v>1.5711788802353702E-2</v>
      </c>
      <c r="AA38" s="298">
        <v>0</v>
      </c>
      <c r="AB38" s="342">
        <v>0</v>
      </c>
      <c r="AC38" s="317">
        <v>1583.501</v>
      </c>
      <c r="AD38" s="345">
        <v>18.804685968028789</v>
      </c>
      <c r="AE38" s="298">
        <v>258.072</v>
      </c>
      <c r="AF38" s="342">
        <v>3.0647046747309443</v>
      </c>
      <c r="AG38" s="298">
        <v>404.26400000000001</v>
      </c>
      <c r="AH38" s="342">
        <v>4.8007911382305348</v>
      </c>
      <c r="AI38" s="109" t="s">
        <v>63</v>
      </c>
    </row>
    <row r="39" spans="1:35" ht="30" customHeight="1">
      <c r="A39" s="109" t="s">
        <v>64</v>
      </c>
      <c r="B39" s="501">
        <v>153640.992</v>
      </c>
      <c r="C39" s="298">
        <v>83.474999999999994</v>
      </c>
      <c r="D39" s="342">
        <v>5.4331203485069919</v>
      </c>
      <c r="E39" s="308">
        <v>55.850999999999999</v>
      </c>
      <c r="F39" s="342">
        <v>3.6351626784601856</v>
      </c>
      <c r="G39" s="308">
        <v>1.268</v>
      </c>
      <c r="H39" s="342">
        <v>8.2530058124071479E-2</v>
      </c>
      <c r="I39" s="305">
        <v>26.356000000000002</v>
      </c>
      <c r="J39" s="348">
        <v>1.715427611922735</v>
      </c>
      <c r="K39" s="298">
        <v>16.454999999999998</v>
      </c>
      <c r="L39" s="342">
        <v>1.0137626082912399</v>
      </c>
      <c r="M39" s="311">
        <v>2.0649999999999999</v>
      </c>
      <c r="N39" s="342">
        <v>0.12722089250206081</v>
      </c>
      <c r="O39" s="313">
        <v>0</v>
      </c>
      <c r="P39" s="342">
        <v>0</v>
      </c>
      <c r="Q39" s="313">
        <v>14.39</v>
      </c>
      <c r="R39" s="342">
        <v>0.88654171578917929</v>
      </c>
      <c r="S39" s="305">
        <v>0</v>
      </c>
      <c r="T39" s="342">
        <v>0</v>
      </c>
      <c r="U39" s="305">
        <v>0</v>
      </c>
      <c r="V39" s="342">
        <v>0</v>
      </c>
      <c r="W39" s="305">
        <v>0</v>
      </c>
      <c r="X39" s="342">
        <v>0</v>
      </c>
      <c r="Y39" s="305">
        <v>0</v>
      </c>
      <c r="Z39" s="342">
        <v>0</v>
      </c>
      <c r="AA39" s="298">
        <v>0</v>
      </c>
      <c r="AB39" s="342">
        <v>0</v>
      </c>
      <c r="AC39" s="317">
        <v>479.84399999999999</v>
      </c>
      <c r="AD39" s="345">
        <v>31.231508841078039</v>
      </c>
      <c r="AE39" s="298">
        <v>15.332000000000001</v>
      </c>
      <c r="AF39" s="342">
        <v>0.99791076589768446</v>
      </c>
      <c r="AG39" s="298">
        <v>202.13900000000001</v>
      </c>
      <c r="AH39" s="342">
        <v>13.156579983550223</v>
      </c>
      <c r="AI39" s="109" t="s">
        <v>64</v>
      </c>
    </row>
    <row r="40" spans="1:35" ht="30" customHeight="1">
      <c r="A40" s="109" t="s">
        <v>65</v>
      </c>
      <c r="B40" s="501">
        <v>114223.77899999999</v>
      </c>
      <c r="C40" s="298">
        <v>43.761000000000003</v>
      </c>
      <c r="D40" s="342">
        <v>3.8311637369308191</v>
      </c>
      <c r="E40" s="308">
        <v>37.404000000000003</v>
      </c>
      <c r="F40" s="342">
        <v>3.2746246296053649</v>
      </c>
      <c r="G40" s="308">
        <v>0.94699999999999995</v>
      </c>
      <c r="H40" s="342">
        <v>8.2907430334624097E-2</v>
      </c>
      <c r="I40" s="305">
        <v>5.41</v>
      </c>
      <c r="J40" s="348">
        <v>0.47363167699083047</v>
      </c>
      <c r="K40" s="298">
        <v>22.451000000000001</v>
      </c>
      <c r="L40" s="342">
        <v>1.8922240237490255</v>
      </c>
      <c r="M40" s="311">
        <v>5.4269999999999996</v>
      </c>
      <c r="N40" s="342">
        <v>0.45740055128439538</v>
      </c>
      <c r="O40" s="313">
        <v>0.35499999999999998</v>
      </c>
      <c r="P40" s="342">
        <v>2.9920249807621219E-2</v>
      </c>
      <c r="Q40" s="313">
        <v>16.669</v>
      </c>
      <c r="R40" s="342">
        <v>1.4049032226570088</v>
      </c>
      <c r="S40" s="305">
        <v>0</v>
      </c>
      <c r="T40" s="342">
        <v>0</v>
      </c>
      <c r="U40" s="305">
        <v>0</v>
      </c>
      <c r="V40" s="342">
        <v>0</v>
      </c>
      <c r="W40" s="305">
        <v>0</v>
      </c>
      <c r="X40" s="342">
        <v>0</v>
      </c>
      <c r="Y40" s="305">
        <v>0</v>
      </c>
      <c r="Z40" s="342">
        <v>0</v>
      </c>
      <c r="AA40" s="298">
        <v>0</v>
      </c>
      <c r="AB40" s="342">
        <v>0</v>
      </c>
      <c r="AC40" s="317">
        <v>279.875</v>
      </c>
      <c r="AD40" s="345">
        <v>24.502341145620829</v>
      </c>
      <c r="AE40" s="298">
        <v>14.659000000000001</v>
      </c>
      <c r="AF40" s="342">
        <v>1.2833579950108289</v>
      </c>
      <c r="AG40" s="298">
        <v>71.221999999999994</v>
      </c>
      <c r="AH40" s="342">
        <v>6.235304121745088</v>
      </c>
      <c r="AI40" s="109" t="s">
        <v>65</v>
      </c>
    </row>
    <row r="41" spans="1:35" ht="30" customHeight="1">
      <c r="A41" s="109" t="s">
        <v>66</v>
      </c>
      <c r="B41" s="501">
        <v>68246.023000000001</v>
      </c>
      <c r="C41" s="298">
        <v>22.649000000000001</v>
      </c>
      <c r="D41" s="342">
        <v>3.3187281843514898</v>
      </c>
      <c r="E41" s="308">
        <v>16.199000000000002</v>
      </c>
      <c r="F41" s="342">
        <v>2.373618166731855</v>
      </c>
      <c r="G41" s="308">
        <v>3.4000000000000002E-2</v>
      </c>
      <c r="H41" s="342">
        <v>4.9819752866771443E-3</v>
      </c>
      <c r="I41" s="305">
        <v>6.4160000000000004</v>
      </c>
      <c r="J41" s="348">
        <v>0.94012804233295766</v>
      </c>
      <c r="K41" s="298">
        <v>39.220999999999997</v>
      </c>
      <c r="L41" s="342">
        <v>5.3823922723882145</v>
      </c>
      <c r="M41" s="311">
        <v>2.6930000000000001</v>
      </c>
      <c r="N41" s="342">
        <v>0.36956687462179605</v>
      </c>
      <c r="O41" s="313">
        <v>0</v>
      </c>
      <c r="P41" s="342">
        <v>0</v>
      </c>
      <c r="Q41" s="313">
        <v>36.527999999999999</v>
      </c>
      <c r="R41" s="342">
        <v>5.0128253977664183</v>
      </c>
      <c r="S41" s="305">
        <v>0</v>
      </c>
      <c r="T41" s="342">
        <v>0</v>
      </c>
      <c r="U41" s="305">
        <v>0</v>
      </c>
      <c r="V41" s="342">
        <v>0</v>
      </c>
      <c r="W41" s="305">
        <v>0</v>
      </c>
      <c r="X41" s="342">
        <v>0</v>
      </c>
      <c r="Y41" s="305">
        <v>0</v>
      </c>
      <c r="Z41" s="342">
        <v>0</v>
      </c>
      <c r="AA41" s="298">
        <v>0</v>
      </c>
      <c r="AB41" s="342">
        <v>0</v>
      </c>
      <c r="AC41" s="317">
        <v>126.199</v>
      </c>
      <c r="AD41" s="345">
        <v>18.491773505981438</v>
      </c>
      <c r="AE41" s="298">
        <v>10.427</v>
      </c>
      <c r="AF41" s="342">
        <v>1.5278545974759583</v>
      </c>
      <c r="AG41" s="298">
        <v>40.826000000000001</v>
      </c>
      <c r="AH41" s="342">
        <v>5.9821800898200328</v>
      </c>
      <c r="AI41" s="109" t="s">
        <v>66</v>
      </c>
    </row>
    <row r="42" spans="1:35" ht="30" customHeight="1">
      <c r="A42" s="109" t="s">
        <v>67</v>
      </c>
      <c r="B42" s="501">
        <v>67609.777000000002</v>
      </c>
      <c r="C42" s="298">
        <v>28.812000000000001</v>
      </c>
      <c r="D42" s="342">
        <v>4.2615138340124981</v>
      </c>
      <c r="E42" s="308">
        <v>22.533999999999999</v>
      </c>
      <c r="F42" s="342">
        <v>3.3329499075259479</v>
      </c>
      <c r="G42" s="308">
        <v>1.105</v>
      </c>
      <c r="H42" s="342">
        <v>0.16343790040898964</v>
      </c>
      <c r="I42" s="305">
        <v>5.173</v>
      </c>
      <c r="J42" s="348">
        <v>0.76512602607755975</v>
      </c>
      <c r="K42" s="298">
        <v>11.319000000000001</v>
      </c>
      <c r="L42" s="342">
        <v>1.6351944032193413</v>
      </c>
      <c r="M42" s="311">
        <v>1.03</v>
      </c>
      <c r="N42" s="342">
        <v>0.14879850122059557</v>
      </c>
      <c r="O42" s="313">
        <v>0</v>
      </c>
      <c r="P42" s="342">
        <v>0</v>
      </c>
      <c r="Q42" s="313">
        <v>10.289</v>
      </c>
      <c r="R42" s="342">
        <v>1.4863959019987454</v>
      </c>
      <c r="S42" s="305">
        <v>0</v>
      </c>
      <c r="T42" s="342">
        <v>0</v>
      </c>
      <c r="U42" s="305">
        <v>0</v>
      </c>
      <c r="V42" s="342">
        <v>0</v>
      </c>
      <c r="W42" s="305">
        <v>0</v>
      </c>
      <c r="X42" s="342">
        <v>0</v>
      </c>
      <c r="Y42" s="305">
        <v>0</v>
      </c>
      <c r="Z42" s="342">
        <v>0</v>
      </c>
      <c r="AA42" s="298">
        <v>0</v>
      </c>
      <c r="AB42" s="342">
        <v>0</v>
      </c>
      <c r="AC42" s="317">
        <v>74.227000000000004</v>
      </c>
      <c r="AD42" s="345">
        <v>10.978737587020884</v>
      </c>
      <c r="AE42" s="298">
        <v>12.005000000000001</v>
      </c>
      <c r="AF42" s="342">
        <v>1.7756307641718743</v>
      </c>
      <c r="AG42" s="298">
        <v>68.718000000000004</v>
      </c>
      <c r="AH42" s="342">
        <v>10.163914606610817</v>
      </c>
      <c r="AI42" s="109" t="s">
        <v>67</v>
      </c>
    </row>
    <row r="43" spans="1:35" ht="30" customHeight="1">
      <c r="A43" s="109" t="s">
        <v>68</v>
      </c>
      <c r="B43" s="501">
        <v>308523.44</v>
      </c>
      <c r="C43" s="298">
        <v>58.951999999999998</v>
      </c>
      <c r="D43" s="342">
        <v>1.9107786429452491</v>
      </c>
      <c r="E43" s="308">
        <v>49.359000000000002</v>
      </c>
      <c r="F43" s="342">
        <v>1.59984602790634</v>
      </c>
      <c r="G43" s="308">
        <v>0</v>
      </c>
      <c r="H43" s="342">
        <v>0</v>
      </c>
      <c r="I43" s="305">
        <v>9.593</v>
      </c>
      <c r="J43" s="348">
        <v>0.31093261503890918</v>
      </c>
      <c r="K43" s="298">
        <v>61.454000000000001</v>
      </c>
      <c r="L43" s="342">
        <v>1.8964737329788319</v>
      </c>
      <c r="M43" s="311">
        <v>4.5229999999999997</v>
      </c>
      <c r="N43" s="342">
        <v>0.13958002236247039</v>
      </c>
      <c r="O43" s="313">
        <v>0</v>
      </c>
      <c r="P43" s="342">
        <v>0</v>
      </c>
      <c r="Q43" s="313">
        <v>56.930999999999997</v>
      </c>
      <c r="R43" s="342">
        <v>1.7568937106163616</v>
      </c>
      <c r="S43" s="305">
        <v>0</v>
      </c>
      <c r="T43" s="342">
        <v>0</v>
      </c>
      <c r="U43" s="305">
        <v>0</v>
      </c>
      <c r="V43" s="342">
        <v>0</v>
      </c>
      <c r="W43" s="305">
        <v>0</v>
      </c>
      <c r="X43" s="342">
        <v>0</v>
      </c>
      <c r="Y43" s="305">
        <v>0</v>
      </c>
      <c r="Z43" s="342">
        <v>0</v>
      </c>
      <c r="AA43" s="298">
        <v>-0.32</v>
      </c>
      <c r="AB43" s="342">
        <v>-9.8752171470242161E-3</v>
      </c>
      <c r="AC43" s="317">
        <v>760.92899999999997</v>
      </c>
      <c r="AD43" s="345">
        <v>24.663571753251553</v>
      </c>
      <c r="AE43" s="298">
        <v>22.89</v>
      </c>
      <c r="AF43" s="342">
        <v>0.74192093800069137</v>
      </c>
      <c r="AG43" s="298">
        <v>262.25</v>
      </c>
      <c r="AH43" s="342">
        <v>8.5001645255867757</v>
      </c>
      <c r="AI43" s="109" t="s">
        <v>68</v>
      </c>
    </row>
    <row r="44" spans="1:35" ht="30" customHeight="1">
      <c r="A44" s="109" t="s">
        <v>69</v>
      </c>
      <c r="B44" s="501">
        <v>392079.625</v>
      </c>
      <c r="C44" s="298">
        <v>98.581999999999994</v>
      </c>
      <c r="D44" s="342">
        <v>2.5143362142319945</v>
      </c>
      <c r="E44" s="308">
        <v>74.144999999999996</v>
      </c>
      <c r="F44" s="342">
        <v>1.8910699580474246</v>
      </c>
      <c r="G44" s="308">
        <v>0.73499999999999999</v>
      </c>
      <c r="H44" s="342">
        <v>1.8746192179713496E-2</v>
      </c>
      <c r="I44" s="305">
        <v>23.702000000000002</v>
      </c>
      <c r="J44" s="348">
        <v>0.60452006400485625</v>
      </c>
      <c r="K44" s="298">
        <v>32.905000000000001</v>
      </c>
      <c r="L44" s="342">
        <v>0.80004534619579004</v>
      </c>
      <c r="M44" s="311">
        <v>10.532</v>
      </c>
      <c r="N44" s="342">
        <v>0.25607286388494332</v>
      </c>
      <c r="O44" s="313">
        <v>0.11899999999999999</v>
      </c>
      <c r="P44" s="342">
        <v>2.8933413219054552E-3</v>
      </c>
      <c r="Q44" s="313">
        <v>22.254000000000001</v>
      </c>
      <c r="R44" s="342">
        <v>0.54107914098894128</v>
      </c>
      <c r="S44" s="305">
        <v>1.113</v>
      </c>
      <c r="T44" s="342">
        <v>2.706125118723338E-2</v>
      </c>
      <c r="U44" s="305">
        <v>0</v>
      </c>
      <c r="V44" s="342">
        <v>0</v>
      </c>
      <c r="W44" s="305">
        <v>0</v>
      </c>
      <c r="X44" s="342">
        <v>0</v>
      </c>
      <c r="Y44" s="305">
        <v>1.113</v>
      </c>
      <c r="Z44" s="342">
        <v>2.706125118723338E-2</v>
      </c>
      <c r="AA44" s="298">
        <v>-0.02</v>
      </c>
      <c r="AB44" s="342">
        <v>-4.8627585242108493E-4</v>
      </c>
      <c r="AC44" s="317">
        <v>571.21299999999997</v>
      </c>
      <c r="AD44" s="345">
        <v>14.568800916395489</v>
      </c>
      <c r="AE44" s="298">
        <v>44.765999999999998</v>
      </c>
      <c r="AF44" s="342">
        <v>1.1417578763497338</v>
      </c>
      <c r="AG44" s="298">
        <v>307.78399999999999</v>
      </c>
      <c r="AH44" s="342">
        <v>7.8500381140693039</v>
      </c>
      <c r="AI44" s="109" t="s">
        <v>69</v>
      </c>
    </row>
    <row r="45" spans="1:35" ht="30" customHeight="1">
      <c r="A45" s="109" t="s">
        <v>70</v>
      </c>
      <c r="B45" s="501">
        <v>147689.40700000001</v>
      </c>
      <c r="C45" s="298">
        <v>40.509</v>
      </c>
      <c r="D45" s="342">
        <v>2.7428507448743429</v>
      </c>
      <c r="E45" s="308">
        <v>30.242000000000001</v>
      </c>
      <c r="F45" s="342">
        <v>2.047675633229403</v>
      </c>
      <c r="G45" s="308">
        <v>0.26400000000000001</v>
      </c>
      <c r="H45" s="342">
        <v>1.7875351073757102E-2</v>
      </c>
      <c r="I45" s="305">
        <v>10.003</v>
      </c>
      <c r="J45" s="348">
        <v>0.67729976057118291</v>
      </c>
      <c r="K45" s="298">
        <v>9.7260000000000009</v>
      </c>
      <c r="L45" s="342">
        <v>0.62439708141422123</v>
      </c>
      <c r="M45" s="311">
        <v>2.702</v>
      </c>
      <c r="N45" s="342">
        <v>0.17346503331083954</v>
      </c>
      <c r="O45" s="313">
        <v>0</v>
      </c>
      <c r="P45" s="342">
        <v>0</v>
      </c>
      <c r="Q45" s="313">
        <v>7.024</v>
      </c>
      <c r="R45" s="342">
        <v>0.45093204810338156</v>
      </c>
      <c r="S45" s="305">
        <v>0</v>
      </c>
      <c r="T45" s="342">
        <v>0</v>
      </c>
      <c r="U45" s="305">
        <v>0</v>
      </c>
      <c r="V45" s="342">
        <v>0</v>
      </c>
      <c r="W45" s="305">
        <v>0</v>
      </c>
      <c r="X45" s="342">
        <v>0</v>
      </c>
      <c r="Y45" s="305">
        <v>0</v>
      </c>
      <c r="Z45" s="342">
        <v>0</v>
      </c>
      <c r="AA45" s="298">
        <v>0</v>
      </c>
      <c r="AB45" s="342">
        <v>0</v>
      </c>
      <c r="AC45" s="317">
        <v>216.39400000000001</v>
      </c>
      <c r="AD45" s="345">
        <v>14.651964849449223</v>
      </c>
      <c r="AE45" s="298">
        <v>52.241999999999997</v>
      </c>
      <c r="AF45" s="342">
        <v>3.5372882227091611</v>
      </c>
      <c r="AG45" s="298">
        <v>131.35499999999999</v>
      </c>
      <c r="AH45" s="342">
        <v>8.8940028041415307</v>
      </c>
      <c r="AI45" s="109" t="s">
        <v>70</v>
      </c>
    </row>
    <row r="46" spans="1:35" ht="30" customHeight="1">
      <c r="A46" s="109" t="s">
        <v>71</v>
      </c>
      <c r="B46" s="501">
        <v>106755.51300000001</v>
      </c>
      <c r="C46" s="298">
        <v>43.997</v>
      </c>
      <c r="D46" s="342">
        <v>4.1212859892303637</v>
      </c>
      <c r="E46" s="308">
        <v>36.142000000000003</v>
      </c>
      <c r="F46" s="342">
        <v>3.3854926068314617</v>
      </c>
      <c r="G46" s="308">
        <v>0</v>
      </c>
      <c r="H46" s="342">
        <v>0</v>
      </c>
      <c r="I46" s="305">
        <v>7.8550000000000004</v>
      </c>
      <c r="J46" s="348">
        <v>0.73579338239890246</v>
      </c>
      <c r="K46" s="298">
        <v>29.087</v>
      </c>
      <c r="L46" s="342">
        <v>2.6028753669860083</v>
      </c>
      <c r="M46" s="311">
        <v>4.8179999999999996</v>
      </c>
      <c r="N46" s="342">
        <v>0.43114289951313606</v>
      </c>
      <c r="O46" s="313">
        <v>0</v>
      </c>
      <c r="P46" s="342">
        <v>0</v>
      </c>
      <c r="Q46" s="313">
        <v>24.268999999999998</v>
      </c>
      <c r="R46" s="342">
        <v>2.171732467472872</v>
      </c>
      <c r="S46" s="305">
        <v>0</v>
      </c>
      <c r="T46" s="342">
        <v>0</v>
      </c>
      <c r="U46" s="305">
        <v>0</v>
      </c>
      <c r="V46" s="342">
        <v>0</v>
      </c>
      <c r="W46" s="305">
        <v>0</v>
      </c>
      <c r="X46" s="342">
        <v>0</v>
      </c>
      <c r="Y46" s="305">
        <v>0</v>
      </c>
      <c r="Z46" s="342">
        <v>0</v>
      </c>
      <c r="AA46" s="298">
        <v>-8.5999999999999993E-2</v>
      </c>
      <c r="AB46" s="342">
        <v>-7.6957844246844541E-3</v>
      </c>
      <c r="AC46" s="317">
        <v>215.136</v>
      </c>
      <c r="AD46" s="345">
        <v>20.152214527787432</v>
      </c>
      <c r="AE46" s="298">
        <v>5.4379999999999997</v>
      </c>
      <c r="AF46" s="342">
        <v>0.50938821304713322</v>
      </c>
      <c r="AG46" s="298">
        <v>76.738</v>
      </c>
      <c r="AH46" s="342">
        <v>7.1882002009582395</v>
      </c>
      <c r="AI46" s="109" t="s">
        <v>71</v>
      </c>
    </row>
    <row r="47" spans="1:35" ht="30" customHeight="1">
      <c r="A47" s="109" t="s">
        <v>72</v>
      </c>
      <c r="B47" s="501">
        <v>149996.22399999999</v>
      </c>
      <c r="C47" s="298">
        <v>42.581000000000003</v>
      </c>
      <c r="D47" s="342">
        <v>2.8388047955127194</v>
      </c>
      <c r="E47" s="308">
        <v>30.225000000000001</v>
      </c>
      <c r="F47" s="342">
        <v>2.0150507255435981</v>
      </c>
      <c r="G47" s="308">
        <v>0</v>
      </c>
      <c r="H47" s="342">
        <v>0</v>
      </c>
      <c r="I47" s="305">
        <v>12.356</v>
      </c>
      <c r="J47" s="348">
        <v>0.82375406996912148</v>
      </c>
      <c r="K47" s="298">
        <v>37.606999999999999</v>
      </c>
      <c r="L47" s="342">
        <v>2.3487423001380887</v>
      </c>
      <c r="M47" s="311">
        <v>5.7779999999999996</v>
      </c>
      <c r="N47" s="342">
        <v>0.36086454676517338</v>
      </c>
      <c r="O47" s="313">
        <v>0</v>
      </c>
      <c r="P47" s="342">
        <v>0</v>
      </c>
      <c r="Q47" s="313">
        <v>31.829000000000001</v>
      </c>
      <c r="R47" s="342">
        <v>1.9878777533729155</v>
      </c>
      <c r="S47" s="305">
        <v>0</v>
      </c>
      <c r="T47" s="342">
        <v>0</v>
      </c>
      <c r="U47" s="305">
        <v>0</v>
      </c>
      <c r="V47" s="342">
        <v>0</v>
      </c>
      <c r="W47" s="305">
        <v>0</v>
      </c>
      <c r="X47" s="342">
        <v>0</v>
      </c>
      <c r="Y47" s="305">
        <v>0</v>
      </c>
      <c r="Z47" s="342">
        <v>0</v>
      </c>
      <c r="AA47" s="298">
        <v>0</v>
      </c>
      <c r="AB47" s="342">
        <v>0</v>
      </c>
      <c r="AC47" s="317">
        <v>293.30500000000001</v>
      </c>
      <c r="AD47" s="345">
        <v>19.554158910026963</v>
      </c>
      <c r="AE47" s="298">
        <v>18.201000000000001</v>
      </c>
      <c r="AF47" s="342">
        <v>1.2134305460916137</v>
      </c>
      <c r="AG47" s="298">
        <v>163.53299999999999</v>
      </c>
      <c r="AH47" s="342">
        <v>10.902474451623529</v>
      </c>
      <c r="AI47" s="109" t="s">
        <v>72</v>
      </c>
    </row>
    <row r="48" spans="1:35" ht="30" customHeight="1">
      <c r="A48" s="109" t="s">
        <v>73</v>
      </c>
      <c r="B48" s="501">
        <v>137534.592</v>
      </c>
      <c r="C48" s="298">
        <v>35.841999999999999</v>
      </c>
      <c r="D48" s="342">
        <v>2.6060352874715331</v>
      </c>
      <c r="E48" s="308">
        <v>29.608000000000001</v>
      </c>
      <c r="F48" s="342">
        <v>2.1527675015751675</v>
      </c>
      <c r="G48" s="308">
        <v>2.681</v>
      </c>
      <c r="H48" s="342">
        <v>0.19493277734811618</v>
      </c>
      <c r="I48" s="305">
        <v>3.5529999999999999</v>
      </c>
      <c r="J48" s="348">
        <v>0.25833500854824942</v>
      </c>
      <c r="K48" s="298">
        <v>28.762</v>
      </c>
      <c r="L48" s="342">
        <v>1.9956064371955324</v>
      </c>
      <c r="M48" s="311">
        <v>1.1459999999999999</v>
      </c>
      <c r="N48" s="342">
        <v>7.9513419686603151E-2</v>
      </c>
      <c r="O48" s="313">
        <v>0</v>
      </c>
      <c r="P48" s="342">
        <v>0</v>
      </c>
      <c r="Q48" s="313">
        <v>27.616</v>
      </c>
      <c r="R48" s="342">
        <v>1.916093017508929</v>
      </c>
      <c r="S48" s="305">
        <v>0</v>
      </c>
      <c r="T48" s="342">
        <v>0</v>
      </c>
      <c r="U48" s="305">
        <v>0</v>
      </c>
      <c r="V48" s="342">
        <v>0</v>
      </c>
      <c r="W48" s="305">
        <v>0</v>
      </c>
      <c r="X48" s="342">
        <v>0</v>
      </c>
      <c r="Y48" s="305">
        <v>0</v>
      </c>
      <c r="Z48" s="342">
        <v>0</v>
      </c>
      <c r="AA48" s="298">
        <v>0</v>
      </c>
      <c r="AB48" s="342">
        <v>0</v>
      </c>
      <c r="AC48" s="317">
        <v>202.762</v>
      </c>
      <c r="AD48" s="345">
        <v>14.742618351607135</v>
      </c>
      <c r="AE48" s="298">
        <v>14.334</v>
      </c>
      <c r="AF48" s="342">
        <v>1.0422105298425577</v>
      </c>
      <c r="AG48" s="298">
        <v>227.316</v>
      </c>
      <c r="AH48" s="342">
        <v>16.527914664552174</v>
      </c>
      <c r="AI48" s="109" t="s">
        <v>73</v>
      </c>
    </row>
    <row r="49" spans="1:35" ht="30" customHeight="1">
      <c r="A49" s="109" t="s">
        <v>74</v>
      </c>
      <c r="B49" s="501">
        <v>69711.754000000001</v>
      </c>
      <c r="C49" s="298">
        <v>10.638999999999999</v>
      </c>
      <c r="D49" s="342">
        <v>1.5261414882775721</v>
      </c>
      <c r="E49" s="308">
        <v>5.4610000000000003</v>
      </c>
      <c r="F49" s="342">
        <v>0.78336861241505984</v>
      </c>
      <c r="G49" s="308">
        <v>0.214</v>
      </c>
      <c r="H49" s="342">
        <v>3.0697836121007658E-2</v>
      </c>
      <c r="I49" s="305">
        <v>4.9640000000000004</v>
      </c>
      <c r="J49" s="348">
        <v>0.71207503974150477</v>
      </c>
      <c r="K49" s="298">
        <v>41.314999999999998</v>
      </c>
      <c r="L49" s="342">
        <v>5.5602291676635041</v>
      </c>
      <c r="M49" s="311">
        <v>4.6760000000000002</v>
      </c>
      <c r="N49" s="342">
        <v>0.62930247096682912</v>
      </c>
      <c r="O49" s="313">
        <v>0.33900000000000002</v>
      </c>
      <c r="P49" s="342">
        <v>4.5623083331427519E-2</v>
      </c>
      <c r="Q49" s="313">
        <v>36.299999999999997</v>
      </c>
      <c r="R49" s="342">
        <v>4.8853036133652461</v>
      </c>
      <c r="S49" s="305">
        <v>0</v>
      </c>
      <c r="T49" s="342">
        <v>0</v>
      </c>
      <c r="U49" s="305">
        <v>0</v>
      </c>
      <c r="V49" s="342">
        <v>0</v>
      </c>
      <c r="W49" s="305">
        <v>0</v>
      </c>
      <c r="X49" s="342">
        <v>0</v>
      </c>
      <c r="Y49" s="305">
        <v>0</v>
      </c>
      <c r="Z49" s="342">
        <v>0</v>
      </c>
      <c r="AA49" s="298">
        <v>0</v>
      </c>
      <c r="AB49" s="342">
        <v>0</v>
      </c>
      <c r="AC49" s="317">
        <v>184.25800000000001</v>
      </c>
      <c r="AD49" s="345">
        <v>26.431410691516959</v>
      </c>
      <c r="AE49" s="298">
        <v>14.534000000000001</v>
      </c>
      <c r="AF49" s="342">
        <v>2.0848707952463799</v>
      </c>
      <c r="AG49" s="298">
        <v>71.337000000000003</v>
      </c>
      <c r="AH49" s="342">
        <v>10.233138015721137</v>
      </c>
      <c r="AI49" s="109" t="s">
        <v>74</v>
      </c>
    </row>
    <row r="50" spans="1:35" ht="30" customHeight="1">
      <c r="A50" s="109" t="s">
        <v>75</v>
      </c>
      <c r="B50" s="501">
        <v>837650.99399999995</v>
      </c>
      <c r="C50" s="298">
        <v>132.05099999999999</v>
      </c>
      <c r="D50" s="342">
        <v>1.5764441389775274</v>
      </c>
      <c r="E50" s="308">
        <v>100.123</v>
      </c>
      <c r="F50" s="342">
        <v>1.1952830082835193</v>
      </c>
      <c r="G50" s="308">
        <v>1.7090000000000001</v>
      </c>
      <c r="H50" s="342">
        <v>2.0402291792660371E-2</v>
      </c>
      <c r="I50" s="305">
        <v>30.219000000000001</v>
      </c>
      <c r="J50" s="348">
        <v>0.36075883890134802</v>
      </c>
      <c r="K50" s="298">
        <v>122.834</v>
      </c>
      <c r="L50" s="342">
        <v>1.3777706418577549</v>
      </c>
      <c r="M50" s="311">
        <v>16.206</v>
      </c>
      <c r="N50" s="342">
        <v>0.18177500547036468</v>
      </c>
      <c r="O50" s="313">
        <v>0.38600000000000001</v>
      </c>
      <c r="P50" s="342">
        <v>4.3295786814488944E-3</v>
      </c>
      <c r="Q50" s="313">
        <v>106.242</v>
      </c>
      <c r="R50" s="342">
        <v>1.1916660577059415</v>
      </c>
      <c r="S50" s="305">
        <v>0</v>
      </c>
      <c r="T50" s="342">
        <v>0</v>
      </c>
      <c r="U50" s="305">
        <v>0</v>
      </c>
      <c r="V50" s="342">
        <v>0</v>
      </c>
      <c r="W50" s="305">
        <v>0</v>
      </c>
      <c r="X50" s="342">
        <v>0</v>
      </c>
      <c r="Y50" s="305">
        <v>0</v>
      </c>
      <c r="Z50" s="342">
        <v>0</v>
      </c>
      <c r="AA50" s="298">
        <v>4.5629999999999997</v>
      </c>
      <c r="AB50" s="342">
        <v>5.118100394676503E-2</v>
      </c>
      <c r="AC50" s="317">
        <v>1750.97</v>
      </c>
      <c r="AD50" s="345">
        <v>20.903335787123773</v>
      </c>
      <c r="AE50" s="298">
        <v>160.333</v>
      </c>
      <c r="AF50" s="342">
        <v>1.9140787887610387</v>
      </c>
      <c r="AG50" s="298">
        <v>778.721</v>
      </c>
      <c r="AH50" s="342">
        <v>9.296485118240069</v>
      </c>
      <c r="AI50" s="109" t="s">
        <v>75</v>
      </c>
    </row>
    <row r="51" spans="1:35" ht="30" customHeight="1">
      <c r="A51" s="109" t="s">
        <v>76</v>
      </c>
      <c r="B51" s="501">
        <v>104205.655</v>
      </c>
      <c r="C51" s="298">
        <v>26.922000000000001</v>
      </c>
      <c r="D51" s="342">
        <v>2.5835450101052579</v>
      </c>
      <c r="E51" s="308">
        <v>20.565999999999999</v>
      </c>
      <c r="F51" s="342">
        <v>1.9735973062114527</v>
      </c>
      <c r="G51" s="308">
        <v>0.73399999999999999</v>
      </c>
      <c r="H51" s="342">
        <v>7.0437636038082577E-2</v>
      </c>
      <c r="I51" s="305">
        <v>5.6219999999999999</v>
      </c>
      <c r="J51" s="348">
        <v>0.53951006785572242</v>
      </c>
      <c r="K51" s="298">
        <v>15.465999999999999</v>
      </c>
      <c r="L51" s="342">
        <v>1.3975621128676439</v>
      </c>
      <c r="M51" s="311">
        <v>1.355</v>
      </c>
      <c r="N51" s="342">
        <v>0.12244256193816486</v>
      </c>
      <c r="O51" s="313">
        <v>0.122</v>
      </c>
      <c r="P51" s="342">
        <v>1.1024348750152112E-2</v>
      </c>
      <c r="Q51" s="313">
        <v>13.989000000000001</v>
      </c>
      <c r="R51" s="342">
        <v>1.264095202179327</v>
      </c>
      <c r="S51" s="305">
        <v>0</v>
      </c>
      <c r="T51" s="342">
        <v>0</v>
      </c>
      <c r="U51" s="305">
        <v>0</v>
      </c>
      <c r="V51" s="342">
        <v>0</v>
      </c>
      <c r="W51" s="305">
        <v>0</v>
      </c>
      <c r="X51" s="342">
        <v>0</v>
      </c>
      <c r="Y51" s="305">
        <v>0</v>
      </c>
      <c r="Z51" s="342">
        <v>0</v>
      </c>
      <c r="AA51" s="298">
        <v>0</v>
      </c>
      <c r="AB51" s="342">
        <v>0</v>
      </c>
      <c r="AC51" s="317">
        <v>129.62299999999999</v>
      </c>
      <c r="AD51" s="345">
        <v>12.439152174610868</v>
      </c>
      <c r="AE51" s="298">
        <v>20.725999999999999</v>
      </c>
      <c r="AF51" s="342">
        <v>1.9889515592987732</v>
      </c>
      <c r="AG51" s="298">
        <v>102.158</v>
      </c>
      <c r="AH51" s="342">
        <v>9.8034986680905174</v>
      </c>
      <c r="AI51" s="109" t="s">
        <v>76</v>
      </c>
    </row>
    <row r="52" spans="1:35" ht="30" customHeight="1">
      <c r="A52" s="109" t="s">
        <v>77</v>
      </c>
      <c r="B52" s="501">
        <v>159508.63500000001</v>
      </c>
      <c r="C52" s="298">
        <v>68.688999999999993</v>
      </c>
      <c r="D52" s="342">
        <v>4.3062872426937879</v>
      </c>
      <c r="E52" s="308">
        <v>53.777000000000001</v>
      </c>
      <c r="F52" s="342">
        <v>3.3714162245824495</v>
      </c>
      <c r="G52" s="308">
        <v>0.11600000000000001</v>
      </c>
      <c r="H52" s="342">
        <v>7.2723335636343447E-3</v>
      </c>
      <c r="I52" s="305">
        <v>14.795999999999999</v>
      </c>
      <c r="J52" s="348">
        <v>0.92759868454770489</v>
      </c>
      <c r="K52" s="298">
        <v>37.244</v>
      </c>
      <c r="L52" s="342">
        <v>2.1488417679020411</v>
      </c>
      <c r="M52" s="311">
        <v>9.5980000000000008</v>
      </c>
      <c r="N52" s="342">
        <v>0.55376928601449338</v>
      </c>
      <c r="O52" s="313">
        <v>2.0819999999999999</v>
      </c>
      <c r="P52" s="342">
        <v>0.12012373968349399</v>
      </c>
      <c r="Q52" s="313">
        <v>25.564</v>
      </c>
      <c r="R52" s="342">
        <v>1.4749487422040539</v>
      </c>
      <c r="S52" s="305">
        <v>0</v>
      </c>
      <c r="T52" s="342">
        <v>0</v>
      </c>
      <c r="U52" s="305">
        <v>0</v>
      </c>
      <c r="V52" s="342">
        <v>0</v>
      </c>
      <c r="W52" s="305">
        <v>0</v>
      </c>
      <c r="X52" s="342">
        <v>0</v>
      </c>
      <c r="Y52" s="305">
        <v>0</v>
      </c>
      <c r="Z52" s="342">
        <v>0</v>
      </c>
      <c r="AA52" s="298">
        <v>-0.49399999999999999</v>
      </c>
      <c r="AB52" s="342">
        <v>-2.8501982422500492E-2</v>
      </c>
      <c r="AC52" s="317">
        <v>299.22199999999998</v>
      </c>
      <c r="AD52" s="345">
        <v>18.75898442739479</v>
      </c>
      <c r="AE52" s="298">
        <v>33.177</v>
      </c>
      <c r="AF52" s="342">
        <v>2.0799500917301437</v>
      </c>
      <c r="AG52" s="298">
        <v>87.132999999999996</v>
      </c>
      <c r="AH52" s="342">
        <v>5.4625882793116487</v>
      </c>
      <c r="AI52" s="109" t="s">
        <v>77</v>
      </c>
    </row>
    <row r="53" spans="1:35" ht="30" customHeight="1">
      <c r="A53" s="109" t="s">
        <v>78</v>
      </c>
      <c r="B53" s="501">
        <v>235253.399</v>
      </c>
      <c r="C53" s="298">
        <v>92.263999999999996</v>
      </c>
      <c r="D53" s="342">
        <v>3.9218987012383186</v>
      </c>
      <c r="E53" s="308">
        <v>73.811000000000007</v>
      </c>
      <c r="F53" s="342">
        <v>3.1375104595194392</v>
      </c>
      <c r="G53" s="308">
        <v>0.224</v>
      </c>
      <c r="H53" s="342">
        <v>9.5216477616121495E-3</v>
      </c>
      <c r="I53" s="305">
        <v>18.228999999999999</v>
      </c>
      <c r="J53" s="348">
        <v>0.7748665939572672</v>
      </c>
      <c r="K53" s="298">
        <v>36.935000000000002</v>
      </c>
      <c r="L53" s="342">
        <v>1.4671214235965966</v>
      </c>
      <c r="M53" s="311">
        <v>13.925000000000001</v>
      </c>
      <c r="N53" s="342">
        <v>0.55312483616035213</v>
      </c>
      <c r="O53" s="313">
        <v>4.7E-2</v>
      </c>
      <c r="P53" s="342">
        <v>1.8669204523904166E-3</v>
      </c>
      <c r="Q53" s="313">
        <v>22.963000000000001</v>
      </c>
      <c r="R53" s="342">
        <v>0.912129666983854</v>
      </c>
      <c r="S53" s="305">
        <v>0</v>
      </c>
      <c r="T53" s="342">
        <v>0</v>
      </c>
      <c r="U53" s="305">
        <v>0</v>
      </c>
      <c r="V53" s="342">
        <v>0</v>
      </c>
      <c r="W53" s="305">
        <v>0</v>
      </c>
      <c r="X53" s="342">
        <v>0</v>
      </c>
      <c r="Y53" s="305">
        <v>0</v>
      </c>
      <c r="Z53" s="342">
        <v>0</v>
      </c>
      <c r="AA53" s="298">
        <v>0</v>
      </c>
      <c r="AB53" s="342">
        <v>0</v>
      </c>
      <c r="AC53" s="317">
        <v>452.88099999999997</v>
      </c>
      <c r="AD53" s="345">
        <v>19.250773928244069</v>
      </c>
      <c r="AE53" s="298">
        <v>57.850999999999999</v>
      </c>
      <c r="AF53" s="342">
        <v>2.4590930565045737</v>
      </c>
      <c r="AG53" s="298">
        <v>337.31700000000001</v>
      </c>
      <c r="AH53" s="342">
        <v>14.338453830373775</v>
      </c>
      <c r="AI53" s="109" t="s">
        <v>78</v>
      </c>
    </row>
    <row r="54" spans="1:35" ht="30" customHeight="1">
      <c r="A54" s="109" t="s">
        <v>79</v>
      </c>
      <c r="B54" s="501">
        <v>125135.4</v>
      </c>
      <c r="C54" s="298">
        <v>44.616999999999997</v>
      </c>
      <c r="D54" s="342">
        <v>3.5654978527259273</v>
      </c>
      <c r="E54" s="308">
        <v>29.167000000000002</v>
      </c>
      <c r="F54" s="342">
        <v>2.3308352392688243</v>
      </c>
      <c r="G54" s="308">
        <v>0.23400000000000001</v>
      </c>
      <c r="H54" s="342">
        <v>1.8699744436826031E-2</v>
      </c>
      <c r="I54" s="305">
        <v>15.215999999999999</v>
      </c>
      <c r="J54" s="348">
        <v>1.2159628690202773</v>
      </c>
      <c r="K54" s="298">
        <v>8.4260000000000002</v>
      </c>
      <c r="L54" s="342">
        <v>0.62084421147212321</v>
      </c>
      <c r="M54" s="311">
        <v>0.57599999999999996</v>
      </c>
      <c r="N54" s="342">
        <v>4.2440810088766073E-2</v>
      </c>
      <c r="O54" s="313">
        <v>0</v>
      </c>
      <c r="P54" s="342">
        <v>0</v>
      </c>
      <c r="Q54" s="313">
        <v>7.85</v>
      </c>
      <c r="R54" s="342">
        <v>0.57840340138335711</v>
      </c>
      <c r="S54" s="305">
        <v>0</v>
      </c>
      <c r="T54" s="342">
        <v>0</v>
      </c>
      <c r="U54" s="305">
        <v>0</v>
      </c>
      <c r="V54" s="342">
        <v>0</v>
      </c>
      <c r="W54" s="305">
        <v>0</v>
      </c>
      <c r="X54" s="342">
        <v>0</v>
      </c>
      <c r="Y54" s="305">
        <v>0</v>
      </c>
      <c r="Z54" s="342">
        <v>0</v>
      </c>
      <c r="AA54" s="298">
        <v>0</v>
      </c>
      <c r="AB54" s="342">
        <v>0</v>
      </c>
      <c r="AC54" s="317">
        <v>220.328</v>
      </c>
      <c r="AD54" s="345">
        <v>17.607167915713699</v>
      </c>
      <c r="AE54" s="298">
        <v>32.165999999999997</v>
      </c>
      <c r="AF54" s="342">
        <v>2.5704956391237013</v>
      </c>
      <c r="AG54" s="298">
        <v>150.24799999999999</v>
      </c>
      <c r="AH54" s="342">
        <v>12.006834197197595</v>
      </c>
      <c r="AI54" s="109" t="s">
        <v>79</v>
      </c>
    </row>
    <row r="55" spans="1:35" ht="30" customHeight="1">
      <c r="A55" s="109" t="s">
        <v>80</v>
      </c>
      <c r="B55" s="501">
        <v>125551.37699999999</v>
      </c>
      <c r="C55" s="298">
        <v>92.144000000000005</v>
      </c>
      <c r="D55" s="342">
        <v>7.3391469055731671</v>
      </c>
      <c r="E55" s="308">
        <v>68.515000000000001</v>
      </c>
      <c r="F55" s="342">
        <v>5.4571285187895633</v>
      </c>
      <c r="G55" s="308">
        <v>1.3080000000000001</v>
      </c>
      <c r="H55" s="342">
        <v>0.10418045833141282</v>
      </c>
      <c r="I55" s="305">
        <v>22.321000000000002</v>
      </c>
      <c r="J55" s="348">
        <v>1.7778379284521908</v>
      </c>
      <c r="K55" s="298">
        <v>48.646000000000001</v>
      </c>
      <c r="L55" s="342">
        <v>3.5863609379773185</v>
      </c>
      <c r="M55" s="311">
        <v>18.702000000000002</v>
      </c>
      <c r="N55" s="342">
        <v>1.3787798022869673</v>
      </c>
      <c r="O55" s="313">
        <v>0</v>
      </c>
      <c r="P55" s="342">
        <v>0</v>
      </c>
      <c r="Q55" s="313">
        <v>29.943999999999999</v>
      </c>
      <c r="R55" s="342">
        <v>2.2075811356903512</v>
      </c>
      <c r="S55" s="305">
        <v>0.96799999999999997</v>
      </c>
      <c r="T55" s="342">
        <v>7.1364498375242447E-2</v>
      </c>
      <c r="U55" s="305">
        <v>0.96799999999999997</v>
      </c>
      <c r="V55" s="342">
        <v>7.1364498375242447E-2</v>
      </c>
      <c r="W55" s="305">
        <v>0</v>
      </c>
      <c r="X55" s="342">
        <v>0</v>
      </c>
      <c r="Y55" s="305">
        <v>0</v>
      </c>
      <c r="Z55" s="342">
        <v>0</v>
      </c>
      <c r="AA55" s="298">
        <v>0</v>
      </c>
      <c r="AB55" s="342">
        <v>0</v>
      </c>
      <c r="AC55" s="317">
        <v>413.63799999999998</v>
      </c>
      <c r="AD55" s="345">
        <v>32.94571591994567</v>
      </c>
      <c r="AE55" s="298">
        <v>35.46</v>
      </c>
      <c r="AF55" s="342">
        <v>2.8243417832048152</v>
      </c>
      <c r="AG55" s="298">
        <v>369.44099999999997</v>
      </c>
      <c r="AH55" s="342">
        <v>29.425483720501131</v>
      </c>
      <c r="AI55" s="109" t="s">
        <v>80</v>
      </c>
    </row>
    <row r="56" spans="1:35" ht="30" customHeight="1">
      <c r="A56" s="109" t="s">
        <v>81</v>
      </c>
      <c r="B56" s="501">
        <v>191778.42300000001</v>
      </c>
      <c r="C56" s="298">
        <v>195.79900000000001</v>
      </c>
      <c r="D56" s="342">
        <v>10.209646994542238</v>
      </c>
      <c r="E56" s="308">
        <v>163.71799999999999</v>
      </c>
      <c r="F56" s="342">
        <v>8.5368310698852685</v>
      </c>
      <c r="G56" s="308">
        <v>0.74099999999999999</v>
      </c>
      <c r="H56" s="342">
        <v>3.8638340456058497E-2</v>
      </c>
      <c r="I56" s="305">
        <v>31.34</v>
      </c>
      <c r="J56" s="348">
        <v>1.6341775842009088</v>
      </c>
      <c r="K56" s="298">
        <v>25.873999999999999</v>
      </c>
      <c r="L56" s="342">
        <v>1.2643874857571933</v>
      </c>
      <c r="M56" s="311">
        <v>6.4089999999999998</v>
      </c>
      <c r="N56" s="342">
        <v>0.31318927866653218</v>
      </c>
      <c r="O56" s="313">
        <v>0</v>
      </c>
      <c r="P56" s="342">
        <v>0</v>
      </c>
      <c r="Q56" s="313">
        <v>19.465</v>
      </c>
      <c r="R56" s="342">
        <v>0.95119820709066116</v>
      </c>
      <c r="S56" s="305">
        <v>0</v>
      </c>
      <c r="T56" s="342">
        <v>0</v>
      </c>
      <c r="U56" s="305">
        <v>0</v>
      </c>
      <c r="V56" s="342">
        <v>0</v>
      </c>
      <c r="W56" s="305">
        <v>0</v>
      </c>
      <c r="X56" s="342">
        <v>0</v>
      </c>
      <c r="Y56" s="305">
        <v>0</v>
      </c>
      <c r="Z56" s="342">
        <v>0</v>
      </c>
      <c r="AA56" s="298">
        <v>0</v>
      </c>
      <c r="AB56" s="342">
        <v>0</v>
      </c>
      <c r="AC56" s="317">
        <v>490.24099999999999</v>
      </c>
      <c r="AD56" s="345">
        <v>25.562886185585121</v>
      </c>
      <c r="AE56" s="298">
        <v>11.141</v>
      </c>
      <c r="AF56" s="342">
        <v>0.58093083808494972</v>
      </c>
      <c r="AG56" s="298">
        <v>839.94100000000003</v>
      </c>
      <c r="AH56" s="342">
        <v>43.797471418356587</v>
      </c>
      <c r="AI56" s="109" t="s">
        <v>81</v>
      </c>
    </row>
    <row r="57" spans="1:35" ht="30" customHeight="1" thickBot="1">
      <c r="A57" s="110" t="s">
        <v>82</v>
      </c>
      <c r="B57" s="299">
        <v>161924.63399999999</v>
      </c>
      <c r="C57" s="300">
        <v>67.763999999999996</v>
      </c>
      <c r="D57" s="343">
        <v>4.1849098760352916</v>
      </c>
      <c r="E57" s="309">
        <v>56.823</v>
      </c>
      <c r="F57" s="343">
        <v>3.5092251621207926</v>
      </c>
      <c r="G57" s="309">
        <v>0.496</v>
      </c>
      <c r="H57" s="343">
        <v>3.0631534421130761E-2</v>
      </c>
      <c r="I57" s="306">
        <v>10.445</v>
      </c>
      <c r="J57" s="349">
        <v>0.6450531794933686</v>
      </c>
      <c r="K57" s="300">
        <v>45.186999999999998</v>
      </c>
      <c r="L57" s="343">
        <v>2.5973318700910943</v>
      </c>
      <c r="M57" s="311">
        <v>9.2729999999999997</v>
      </c>
      <c r="N57" s="343">
        <v>0.53300857395610934</v>
      </c>
      <c r="O57" s="312">
        <v>4.7309999999999999</v>
      </c>
      <c r="P57" s="343">
        <v>0.27193611165602866</v>
      </c>
      <c r="Q57" s="312">
        <v>31.183</v>
      </c>
      <c r="R57" s="343">
        <v>1.7923871844789563</v>
      </c>
      <c r="S57" s="306">
        <v>4.6120000000000001</v>
      </c>
      <c r="T57" s="343">
        <v>0.26509603613561705</v>
      </c>
      <c r="U57" s="306">
        <v>4.6120000000000001</v>
      </c>
      <c r="V57" s="343">
        <v>0.26509603613561705</v>
      </c>
      <c r="W57" s="306">
        <v>0</v>
      </c>
      <c r="X57" s="343">
        <v>0</v>
      </c>
      <c r="Y57" s="306">
        <v>0</v>
      </c>
      <c r="Z57" s="343">
        <v>0</v>
      </c>
      <c r="AA57" s="300">
        <v>-2.2519999999999998</v>
      </c>
      <c r="AB57" s="343">
        <v>-0.12944411825182339</v>
      </c>
      <c r="AC57" s="318">
        <v>680.73</v>
      </c>
      <c r="AD57" s="346">
        <v>42.039928279226501</v>
      </c>
      <c r="AE57" s="300">
        <v>12.747</v>
      </c>
      <c r="AF57" s="343">
        <v>0.78721808319789066</v>
      </c>
      <c r="AG57" s="300">
        <v>136.333</v>
      </c>
      <c r="AH57" s="343">
        <v>8.4195342383790734</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208</v>
      </c>
    </row>
    <row r="4" spans="1:19" s="53" customFormat="1" ht="24.95" customHeight="1" thickBot="1">
      <c r="A4" s="765" t="s">
        <v>207</v>
      </c>
      <c r="B4" s="116" t="s">
        <v>83</v>
      </c>
      <c r="C4" s="116"/>
      <c r="D4" s="116"/>
      <c r="E4" s="116"/>
      <c r="F4" s="116"/>
      <c r="G4" s="117" t="s">
        <v>84</v>
      </c>
      <c r="H4" s="118"/>
      <c r="I4" s="118"/>
      <c r="J4" s="118"/>
      <c r="K4" s="118"/>
      <c r="L4" s="118"/>
      <c r="M4" s="118"/>
      <c r="N4" s="118"/>
      <c r="O4" s="118"/>
      <c r="P4" s="119"/>
      <c r="Q4" s="119"/>
      <c r="R4" s="120"/>
      <c r="S4" s="765" t="s">
        <v>207</v>
      </c>
    </row>
    <row r="5" spans="1:19" s="53" customFormat="1" ht="24.95" customHeight="1" thickBot="1">
      <c r="A5" s="766"/>
      <c r="B5" s="773" t="s">
        <v>85</v>
      </c>
      <c r="C5" s="780" t="s">
        <v>86</v>
      </c>
      <c r="D5" s="247"/>
      <c r="E5" s="247"/>
      <c r="F5" s="248"/>
      <c r="G5" s="117" t="s">
        <v>87</v>
      </c>
      <c r="H5" s="118"/>
      <c r="I5" s="118"/>
      <c r="J5" s="118"/>
      <c r="K5" s="118"/>
      <c r="L5" s="121"/>
      <c r="M5" s="121"/>
      <c r="N5" s="121"/>
      <c r="O5" s="121"/>
      <c r="P5" s="119" t="s">
        <v>88</v>
      </c>
      <c r="Q5" s="119"/>
      <c r="R5" s="120"/>
      <c r="S5" s="766"/>
    </row>
    <row r="6" spans="1:19" s="53" customFormat="1" ht="24.95" customHeight="1" thickBot="1">
      <c r="A6" s="766"/>
      <c r="B6" s="774"/>
      <c r="C6" s="781"/>
      <c r="D6" s="249"/>
      <c r="E6" s="249"/>
      <c r="F6" s="250"/>
      <c r="G6" s="117" t="s">
        <v>89</v>
      </c>
      <c r="H6" s="118"/>
      <c r="I6" s="118"/>
      <c r="J6" s="118"/>
      <c r="K6" s="118"/>
      <c r="L6" s="361"/>
      <c r="M6" s="361"/>
      <c r="N6" s="361"/>
      <c r="O6" s="245" t="s">
        <v>90</v>
      </c>
      <c r="P6" s="244"/>
      <c r="Q6" s="123"/>
      <c r="R6" s="768" t="s">
        <v>96</v>
      </c>
      <c r="S6" s="766"/>
    </row>
    <row r="7" spans="1:19" s="53" customFormat="1" ht="24.95" customHeight="1">
      <c r="A7" s="766"/>
      <c r="B7" s="774"/>
      <c r="C7" s="781"/>
      <c r="D7" s="776" t="s">
        <v>97</v>
      </c>
      <c r="E7" s="776" t="s">
        <v>124</v>
      </c>
      <c r="F7" s="778" t="s">
        <v>98</v>
      </c>
      <c r="G7" s="763" t="s">
        <v>86</v>
      </c>
      <c r="H7" s="122"/>
      <c r="I7" s="122"/>
      <c r="J7" s="122"/>
      <c r="K7" s="771" t="s">
        <v>92</v>
      </c>
      <c r="L7" s="362"/>
      <c r="M7" s="362"/>
      <c r="N7" s="362"/>
      <c r="O7" s="763" t="s">
        <v>86</v>
      </c>
      <c r="P7" s="123" t="s">
        <v>94</v>
      </c>
      <c r="Q7" s="123" t="s">
        <v>95</v>
      </c>
      <c r="R7" s="769"/>
      <c r="S7" s="766"/>
    </row>
    <row r="8" spans="1:19" s="53" customFormat="1" ht="24.95" customHeight="1" thickBot="1">
      <c r="A8" s="767"/>
      <c r="B8" s="775"/>
      <c r="C8" s="782"/>
      <c r="D8" s="777"/>
      <c r="E8" s="777"/>
      <c r="F8" s="779"/>
      <c r="G8" s="764"/>
      <c r="H8" s="363" t="s">
        <v>97</v>
      </c>
      <c r="I8" s="363" t="s">
        <v>124</v>
      </c>
      <c r="J8" s="363" t="s">
        <v>98</v>
      </c>
      <c r="K8" s="772"/>
      <c r="L8" s="363" t="s">
        <v>97</v>
      </c>
      <c r="M8" s="363" t="s">
        <v>124</v>
      </c>
      <c r="N8" s="363" t="s">
        <v>98</v>
      </c>
      <c r="O8" s="764"/>
      <c r="P8" s="477"/>
      <c r="Q8" s="477"/>
      <c r="R8" s="770"/>
      <c r="S8" s="767"/>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3.6037849797473598</v>
      </c>
      <c r="C10" s="285">
        <v>-9.4637987536684989</v>
      </c>
      <c r="D10" s="286">
        <v>-11.920871464382586</v>
      </c>
      <c r="E10" s="286">
        <v>20.945295268863973</v>
      </c>
      <c r="F10" s="364">
        <v>3.2968117751470487</v>
      </c>
      <c r="G10" s="287">
        <v>1.9520238212613776</v>
      </c>
      <c r="H10" s="286">
        <v>-16.934852663311659</v>
      </c>
      <c r="I10" s="286">
        <v>19.836342102429754</v>
      </c>
      <c r="J10" s="286">
        <v>7.2235669265572113</v>
      </c>
      <c r="K10" s="286">
        <v>293.7483419382487</v>
      </c>
      <c r="L10" s="286">
        <v>139.98647818070066</v>
      </c>
      <c r="M10" s="286" t="s">
        <v>22</v>
      </c>
      <c r="N10" s="364" t="s">
        <v>211</v>
      </c>
      <c r="O10" s="284">
        <v>-95.221874999999997</v>
      </c>
      <c r="P10" s="284">
        <v>9.2620615153587806</v>
      </c>
      <c r="Q10" s="284">
        <v>-17.94606868322721</v>
      </c>
      <c r="R10" s="284">
        <v>16.984078039497859</v>
      </c>
      <c r="S10" s="107" t="s">
        <v>99</v>
      </c>
    </row>
    <row r="11" spans="1:19" ht="24.95" customHeight="1">
      <c r="A11" s="108" t="s">
        <v>100</v>
      </c>
      <c r="B11" s="508">
        <v>2.4931930838658474</v>
      </c>
      <c r="C11" s="510">
        <v>19.112832705802447</v>
      </c>
      <c r="D11" s="290">
        <v>12.956931514629801</v>
      </c>
      <c r="E11" s="290">
        <v>10.428455941794667</v>
      </c>
      <c r="F11" s="511">
        <v>49.913859936256358</v>
      </c>
      <c r="G11" s="509">
        <v>-38.616707155910476</v>
      </c>
      <c r="H11" s="290">
        <v>-47.109368651986671</v>
      </c>
      <c r="I11" s="290">
        <v>95.617529880478088</v>
      </c>
      <c r="J11" s="290">
        <v>-36.478865406006676</v>
      </c>
      <c r="K11" s="290" t="s">
        <v>211</v>
      </c>
      <c r="L11" s="290" t="s">
        <v>22</v>
      </c>
      <c r="M11" s="290" t="s">
        <v>22</v>
      </c>
      <c r="N11" s="511" t="s">
        <v>22</v>
      </c>
      <c r="O11" s="508" t="s">
        <v>211</v>
      </c>
      <c r="P11" s="508">
        <v>5.8853056379747386</v>
      </c>
      <c r="Q11" s="508">
        <v>49.37809060730865</v>
      </c>
      <c r="R11" s="508">
        <v>107.18922823216127</v>
      </c>
      <c r="S11" s="108" t="s">
        <v>100</v>
      </c>
    </row>
    <row r="12" spans="1:19" ht="24.95" customHeight="1">
      <c r="A12" s="109" t="s">
        <v>37</v>
      </c>
      <c r="B12" s="288">
        <v>-0.30491386062209358</v>
      </c>
      <c r="C12" s="291">
        <v>-8.1561822125813421</v>
      </c>
      <c r="D12" s="292">
        <v>-16.607523066004262</v>
      </c>
      <c r="E12" s="292">
        <v>13.266998341625211</v>
      </c>
      <c r="F12" s="366">
        <v>52.899484536082468</v>
      </c>
      <c r="G12" s="291">
        <v>0.19395039821729654</v>
      </c>
      <c r="H12" s="289">
        <v>23.371732388125821</v>
      </c>
      <c r="I12" s="289" t="s">
        <v>22</v>
      </c>
      <c r="J12" s="289">
        <v>-5.7660124752776483</v>
      </c>
      <c r="K12" s="289" t="s">
        <v>22</v>
      </c>
      <c r="L12" s="289" t="s">
        <v>22</v>
      </c>
      <c r="M12" s="289" t="s">
        <v>22</v>
      </c>
      <c r="N12" s="365" t="s">
        <v>22</v>
      </c>
      <c r="O12" s="288">
        <v>-64.84375</v>
      </c>
      <c r="P12" s="288">
        <v>27.183703147722468</v>
      </c>
      <c r="Q12" s="288">
        <v>-27.486282578875176</v>
      </c>
      <c r="R12" s="288">
        <v>66.873974948838168</v>
      </c>
      <c r="S12" s="109" t="s">
        <v>101</v>
      </c>
    </row>
    <row r="13" spans="1:19" ht="24.95" customHeight="1">
      <c r="A13" s="109" t="s">
        <v>38</v>
      </c>
      <c r="B13" s="288">
        <v>2.1409085483700636</v>
      </c>
      <c r="C13" s="291">
        <v>-9.3647780963534331</v>
      </c>
      <c r="D13" s="292">
        <v>-3.117232808616393</v>
      </c>
      <c r="E13" s="292">
        <v>85.477178423236523</v>
      </c>
      <c r="F13" s="366">
        <v>-36.909788867562376</v>
      </c>
      <c r="G13" s="291">
        <v>0.22753128555177682</v>
      </c>
      <c r="H13" s="289">
        <v>-1.9597169297768176</v>
      </c>
      <c r="I13" s="289" t="s">
        <v>22</v>
      </c>
      <c r="J13" s="289">
        <v>8.804246019356853</v>
      </c>
      <c r="K13" s="289" t="s">
        <v>22</v>
      </c>
      <c r="L13" s="289" t="s">
        <v>22</v>
      </c>
      <c r="M13" s="289" t="s">
        <v>22</v>
      </c>
      <c r="N13" s="365" t="s">
        <v>22</v>
      </c>
      <c r="O13" s="288" t="s">
        <v>22</v>
      </c>
      <c r="P13" s="288">
        <v>-17.546942319483477</v>
      </c>
      <c r="Q13" s="288">
        <v>-42.938498950387626</v>
      </c>
      <c r="R13" s="288">
        <v>-45.787584758986576</v>
      </c>
      <c r="S13" s="109" t="s">
        <v>38</v>
      </c>
    </row>
    <row r="14" spans="1:19" ht="24.95" customHeight="1">
      <c r="A14" s="109" t="s">
        <v>39</v>
      </c>
      <c r="B14" s="288">
        <v>2.896237259698438</v>
      </c>
      <c r="C14" s="291">
        <v>-27.979919334077067</v>
      </c>
      <c r="D14" s="292">
        <v>-41.522615608115828</v>
      </c>
      <c r="E14" s="292">
        <v>-89.726027397260282</v>
      </c>
      <c r="F14" s="366">
        <v>73.382757383713994</v>
      </c>
      <c r="G14" s="291">
        <v>6.3090325538743599</v>
      </c>
      <c r="H14" s="289">
        <v>164.24314660309892</v>
      </c>
      <c r="I14" s="289" t="s">
        <v>22</v>
      </c>
      <c r="J14" s="289">
        <v>-12.755899038066261</v>
      </c>
      <c r="K14" s="289" t="s">
        <v>22</v>
      </c>
      <c r="L14" s="289" t="s">
        <v>22</v>
      </c>
      <c r="M14" s="289" t="s">
        <v>22</v>
      </c>
      <c r="N14" s="365" t="s">
        <v>22</v>
      </c>
      <c r="O14" s="288" t="s">
        <v>22</v>
      </c>
      <c r="P14" s="288">
        <v>8.2055491492302224</v>
      </c>
      <c r="Q14" s="288">
        <v>-8.3498941195634444</v>
      </c>
      <c r="R14" s="288">
        <v>346.43916009858947</v>
      </c>
      <c r="S14" s="109" t="s">
        <v>39</v>
      </c>
    </row>
    <row r="15" spans="1:19" ht="24.95" customHeight="1">
      <c r="A15" s="109" t="s">
        <v>40</v>
      </c>
      <c r="B15" s="288">
        <v>3.3124723679350154E-2</v>
      </c>
      <c r="C15" s="291">
        <v>-0.96215917125203987</v>
      </c>
      <c r="D15" s="292">
        <v>-9.1187221869040087</v>
      </c>
      <c r="E15" s="292">
        <v>342.62295081967216</v>
      </c>
      <c r="F15" s="366">
        <v>18.871866295264624</v>
      </c>
      <c r="G15" s="291">
        <v>-39.284922394678489</v>
      </c>
      <c r="H15" s="289">
        <v>-27.632126508531002</v>
      </c>
      <c r="I15" s="289" t="s">
        <v>22</v>
      </c>
      <c r="J15" s="289">
        <v>-47.581985794166535</v>
      </c>
      <c r="K15" s="289" t="s">
        <v>22</v>
      </c>
      <c r="L15" s="289" t="s">
        <v>22</v>
      </c>
      <c r="M15" s="289" t="s">
        <v>22</v>
      </c>
      <c r="N15" s="365" t="s">
        <v>22</v>
      </c>
      <c r="O15" s="288" t="s">
        <v>22</v>
      </c>
      <c r="P15" s="288">
        <v>-1.8456102304738096</v>
      </c>
      <c r="Q15" s="288">
        <v>-63.785362793342095</v>
      </c>
      <c r="R15" s="288">
        <v>104.58875950862856</v>
      </c>
      <c r="S15" s="109" t="s">
        <v>40</v>
      </c>
    </row>
    <row r="16" spans="1:19" ht="24.95" customHeight="1">
      <c r="A16" s="109" t="s">
        <v>41</v>
      </c>
      <c r="B16" s="288">
        <v>3.76799000857919</v>
      </c>
      <c r="C16" s="291">
        <v>20.315726083964208</v>
      </c>
      <c r="D16" s="292">
        <v>26.191067613890411</v>
      </c>
      <c r="E16" s="292" t="s">
        <v>22</v>
      </c>
      <c r="F16" s="366">
        <v>-15.265413781734267</v>
      </c>
      <c r="G16" s="291">
        <v>35.982310372554281</v>
      </c>
      <c r="H16" s="289">
        <v>90.216154721274165</v>
      </c>
      <c r="I16" s="289" t="s">
        <v>22</v>
      </c>
      <c r="J16" s="289">
        <v>26.866413874557111</v>
      </c>
      <c r="K16" s="289" t="s">
        <v>22</v>
      </c>
      <c r="L16" s="289" t="s">
        <v>22</v>
      </c>
      <c r="M16" s="289" t="s">
        <v>22</v>
      </c>
      <c r="N16" s="365" t="s">
        <v>22</v>
      </c>
      <c r="O16" s="288" t="s">
        <v>22</v>
      </c>
      <c r="P16" s="288">
        <v>2.8875246012396047</v>
      </c>
      <c r="Q16" s="288">
        <v>-52.958535487420598</v>
      </c>
      <c r="R16" s="288">
        <v>165.43290598290594</v>
      </c>
      <c r="S16" s="109" t="s">
        <v>41</v>
      </c>
    </row>
    <row r="17" spans="1:19" ht="24.95" customHeight="1">
      <c r="A17" s="109" t="s">
        <v>42</v>
      </c>
      <c r="B17" s="288">
        <v>0.11947282878743692</v>
      </c>
      <c r="C17" s="291">
        <v>-5.7752911238814306</v>
      </c>
      <c r="D17" s="292">
        <v>9.9230571941523351</v>
      </c>
      <c r="E17" s="292">
        <v>-62.809917355371901</v>
      </c>
      <c r="F17" s="366">
        <v>-33.214632567173837</v>
      </c>
      <c r="G17" s="291">
        <v>23.355100696921482</v>
      </c>
      <c r="H17" s="289">
        <v>-12.708061948183527</v>
      </c>
      <c r="I17" s="289" t="s">
        <v>22</v>
      </c>
      <c r="J17" s="289">
        <v>31.651826522666482</v>
      </c>
      <c r="K17" s="289" t="s">
        <v>22</v>
      </c>
      <c r="L17" s="289" t="s">
        <v>22</v>
      </c>
      <c r="M17" s="289" t="s">
        <v>22</v>
      </c>
      <c r="N17" s="365" t="s">
        <v>22</v>
      </c>
      <c r="O17" s="288" t="s">
        <v>22</v>
      </c>
      <c r="P17" s="288">
        <v>19.460110445306071</v>
      </c>
      <c r="Q17" s="288">
        <v>78.856861295885693</v>
      </c>
      <c r="R17" s="288">
        <v>98.019688363210122</v>
      </c>
      <c r="S17" s="109" t="s">
        <v>42</v>
      </c>
    </row>
    <row r="18" spans="1:19" ht="24.95" customHeight="1">
      <c r="A18" s="109" t="s">
        <v>43</v>
      </c>
      <c r="B18" s="288">
        <v>1.6978753030329301</v>
      </c>
      <c r="C18" s="291">
        <v>-19.343683251810006</v>
      </c>
      <c r="D18" s="292">
        <v>-32.127672035139085</v>
      </c>
      <c r="E18" s="292">
        <v>-58.888888888888893</v>
      </c>
      <c r="F18" s="366">
        <v>29.985723208708862</v>
      </c>
      <c r="G18" s="291">
        <v>-17.855689097414142</v>
      </c>
      <c r="H18" s="289">
        <v>-19.784919956006348</v>
      </c>
      <c r="I18" s="289" t="s">
        <v>22</v>
      </c>
      <c r="J18" s="289">
        <v>-17.700860621573071</v>
      </c>
      <c r="K18" s="289" t="s">
        <v>22</v>
      </c>
      <c r="L18" s="289" t="s">
        <v>22</v>
      </c>
      <c r="M18" s="289" t="s">
        <v>22</v>
      </c>
      <c r="N18" s="365" t="s">
        <v>22</v>
      </c>
      <c r="O18" s="288" t="s">
        <v>22</v>
      </c>
      <c r="P18" s="288">
        <v>49.603140344726114</v>
      </c>
      <c r="Q18" s="288">
        <v>-48.717564121793913</v>
      </c>
      <c r="R18" s="288">
        <v>-24.899559244379148</v>
      </c>
      <c r="S18" s="109" t="s">
        <v>43</v>
      </c>
    </row>
    <row r="19" spans="1:19" ht="24.95" customHeight="1">
      <c r="A19" s="109" t="s">
        <v>44</v>
      </c>
      <c r="B19" s="288">
        <v>1.405494791317949</v>
      </c>
      <c r="C19" s="291">
        <v>-9.1071726207011494</v>
      </c>
      <c r="D19" s="292">
        <v>-15.649460987771249</v>
      </c>
      <c r="E19" s="292" t="s">
        <v>211</v>
      </c>
      <c r="F19" s="366">
        <v>6.963400367667532</v>
      </c>
      <c r="G19" s="291">
        <v>21.652421652421651</v>
      </c>
      <c r="H19" s="289">
        <v>0.36264732547597589</v>
      </c>
      <c r="I19" s="289" t="s">
        <v>22</v>
      </c>
      <c r="J19" s="289">
        <v>24.579334413561014</v>
      </c>
      <c r="K19" s="289">
        <v>252.16844751728473</v>
      </c>
      <c r="L19" s="289" t="s">
        <v>22</v>
      </c>
      <c r="M19" s="289" t="s">
        <v>22</v>
      </c>
      <c r="N19" s="365" t="s">
        <v>211</v>
      </c>
      <c r="O19" s="288" t="s">
        <v>22</v>
      </c>
      <c r="P19" s="288">
        <v>-0.83158225547045106</v>
      </c>
      <c r="Q19" s="288">
        <v>25.239498894620496</v>
      </c>
      <c r="R19" s="288">
        <v>-45.819547894634205</v>
      </c>
      <c r="S19" s="109" t="s">
        <v>44</v>
      </c>
    </row>
    <row r="20" spans="1:19" ht="24.95" customHeight="1">
      <c r="A20" s="109" t="s">
        <v>45</v>
      </c>
      <c r="B20" s="288">
        <v>2.1449360238549104</v>
      </c>
      <c r="C20" s="291">
        <v>42.938272521435749</v>
      </c>
      <c r="D20" s="292">
        <v>37.88700776353943</v>
      </c>
      <c r="E20" s="292">
        <v>35.567010309278345</v>
      </c>
      <c r="F20" s="366">
        <v>64.378263391993812</v>
      </c>
      <c r="G20" s="291">
        <v>-9.8418622925056383</v>
      </c>
      <c r="H20" s="289">
        <v>-43.211637193382771</v>
      </c>
      <c r="I20" s="289" t="s">
        <v>22</v>
      </c>
      <c r="J20" s="289">
        <v>-21.063670411985015</v>
      </c>
      <c r="K20" s="289" t="s">
        <v>22</v>
      </c>
      <c r="L20" s="289" t="s">
        <v>22</v>
      </c>
      <c r="M20" s="289" t="s">
        <v>22</v>
      </c>
      <c r="N20" s="365" t="s">
        <v>22</v>
      </c>
      <c r="O20" s="288" t="s">
        <v>22</v>
      </c>
      <c r="P20" s="288">
        <v>-28.774148831614625</v>
      </c>
      <c r="Q20" s="288">
        <v>56.731281504856355</v>
      </c>
      <c r="R20" s="288">
        <v>-2.2118842178022504</v>
      </c>
      <c r="S20" s="109" t="s">
        <v>45</v>
      </c>
    </row>
    <row r="21" spans="1:19" ht="24.95" customHeight="1">
      <c r="A21" s="109" t="s">
        <v>46</v>
      </c>
      <c r="B21" s="288">
        <v>3.1210855818484333</v>
      </c>
      <c r="C21" s="291">
        <v>14.029659897983308</v>
      </c>
      <c r="D21" s="292">
        <v>15.428424121041459</v>
      </c>
      <c r="E21" s="292">
        <v>47.845003399048267</v>
      </c>
      <c r="F21" s="366">
        <v>8.0303257020300123</v>
      </c>
      <c r="G21" s="291">
        <v>2.025867574456754</v>
      </c>
      <c r="H21" s="289">
        <v>28.740277102576556</v>
      </c>
      <c r="I21" s="289" t="s">
        <v>211</v>
      </c>
      <c r="J21" s="289">
        <v>-8.2776727292514067</v>
      </c>
      <c r="K21" s="289" t="s">
        <v>22</v>
      </c>
      <c r="L21" s="289" t="s">
        <v>22</v>
      </c>
      <c r="M21" s="289" t="s">
        <v>22</v>
      </c>
      <c r="N21" s="365" t="s">
        <v>22</v>
      </c>
      <c r="O21" s="288">
        <v>-44.538433247517474</v>
      </c>
      <c r="P21" s="288">
        <v>4.8357697761326648</v>
      </c>
      <c r="Q21" s="288">
        <v>5.9357545354250476</v>
      </c>
      <c r="R21" s="288">
        <v>13.67448916702223</v>
      </c>
      <c r="S21" s="109" t="s">
        <v>46</v>
      </c>
    </row>
    <row r="22" spans="1:19" ht="24.95" customHeight="1">
      <c r="A22" s="109" t="s">
        <v>47</v>
      </c>
      <c r="B22" s="288">
        <v>2.6747995090082384</v>
      </c>
      <c r="C22" s="291">
        <v>-20.076709115547061</v>
      </c>
      <c r="D22" s="292">
        <v>-13.097783148208393</v>
      </c>
      <c r="E22" s="292">
        <v>-83.687625867084364</v>
      </c>
      <c r="F22" s="366">
        <v>-28.950468390643408</v>
      </c>
      <c r="G22" s="291">
        <v>20.381162545764582</v>
      </c>
      <c r="H22" s="289">
        <v>-29.840648090447786</v>
      </c>
      <c r="I22" s="289">
        <v>76.848249027237358</v>
      </c>
      <c r="J22" s="289">
        <v>34.710291338069482</v>
      </c>
      <c r="K22" s="289" t="s">
        <v>211</v>
      </c>
      <c r="L22" s="289" t="s">
        <v>211</v>
      </c>
      <c r="M22" s="289" t="s">
        <v>22</v>
      </c>
      <c r="N22" s="365" t="s">
        <v>22</v>
      </c>
      <c r="O22" s="288">
        <v>27.536231884057955</v>
      </c>
      <c r="P22" s="288">
        <v>4.0893216038035547</v>
      </c>
      <c r="Q22" s="288">
        <v>9.3158948896005001</v>
      </c>
      <c r="R22" s="288">
        <v>-32.603420089490271</v>
      </c>
      <c r="S22" s="109" t="s">
        <v>47</v>
      </c>
    </row>
    <row r="23" spans="1:19" ht="24.95" customHeight="1">
      <c r="A23" s="109" t="s">
        <v>48</v>
      </c>
      <c r="B23" s="288">
        <v>3.5186635019102113</v>
      </c>
      <c r="C23" s="291">
        <v>-24.678170749053081</v>
      </c>
      <c r="D23" s="292">
        <v>-29.423878022935057</v>
      </c>
      <c r="E23" s="292">
        <v>33.975739712050796</v>
      </c>
      <c r="F23" s="366">
        <v>-6.7363875010585161</v>
      </c>
      <c r="G23" s="291">
        <v>16.694916859209869</v>
      </c>
      <c r="H23" s="289">
        <v>3.7507932922434861</v>
      </c>
      <c r="I23" s="289">
        <v>-34.455877767383853</v>
      </c>
      <c r="J23" s="289">
        <v>21.435757735229927</v>
      </c>
      <c r="K23" s="289">
        <v>-70.170609694824918</v>
      </c>
      <c r="L23" s="289">
        <v>-64.477107180020809</v>
      </c>
      <c r="M23" s="289" t="s">
        <v>22</v>
      </c>
      <c r="N23" s="365" t="s">
        <v>22</v>
      </c>
      <c r="O23" s="288">
        <v>85.210210210210192</v>
      </c>
      <c r="P23" s="288">
        <v>15.715208092330045</v>
      </c>
      <c r="Q23" s="288">
        <v>1.8874967753133518</v>
      </c>
      <c r="R23" s="288">
        <v>5.9413187268145151</v>
      </c>
      <c r="S23" s="109" t="s">
        <v>48</v>
      </c>
    </row>
    <row r="24" spans="1:19" ht="24.95" customHeight="1">
      <c r="A24" s="109" t="s">
        <v>49</v>
      </c>
      <c r="B24" s="288">
        <v>2.8872252194826586</v>
      </c>
      <c r="C24" s="291">
        <v>-33.974946326389457</v>
      </c>
      <c r="D24" s="292">
        <v>-36.872519552979853</v>
      </c>
      <c r="E24" s="292">
        <v>-36.498838109992249</v>
      </c>
      <c r="F24" s="366">
        <v>-20.255990090706163</v>
      </c>
      <c r="G24" s="291">
        <v>-11.139691124585383</v>
      </c>
      <c r="H24" s="289">
        <v>-29.571602841629399</v>
      </c>
      <c r="I24" s="289">
        <v>99.53970080552358</v>
      </c>
      <c r="J24" s="289">
        <v>-6.54115753873009</v>
      </c>
      <c r="K24" s="289" t="s">
        <v>211</v>
      </c>
      <c r="L24" s="289" t="s">
        <v>211</v>
      </c>
      <c r="M24" s="289" t="s">
        <v>22</v>
      </c>
      <c r="N24" s="365" t="s">
        <v>22</v>
      </c>
      <c r="O24" s="288">
        <v>-99.881529064869412</v>
      </c>
      <c r="P24" s="288">
        <v>10.960417247343514</v>
      </c>
      <c r="Q24" s="288">
        <v>-9.2108291705805954</v>
      </c>
      <c r="R24" s="288">
        <v>-35.565619230235612</v>
      </c>
      <c r="S24" s="109" t="s">
        <v>49</v>
      </c>
    </row>
    <row r="25" spans="1:19" ht="24.95" customHeight="1">
      <c r="A25" s="109" t="s">
        <v>50</v>
      </c>
      <c r="B25" s="288">
        <v>4.2888747369100031</v>
      </c>
      <c r="C25" s="291">
        <v>188.19125535445534</v>
      </c>
      <c r="D25" s="292">
        <v>224.86243386243387</v>
      </c>
      <c r="E25" s="292">
        <v>189.56834532374103</v>
      </c>
      <c r="F25" s="366">
        <v>85.22642910170751</v>
      </c>
      <c r="G25" s="291">
        <v>-42.193743556555575</v>
      </c>
      <c r="H25" s="289">
        <v>-92.317911587897314</v>
      </c>
      <c r="I25" s="289" t="s">
        <v>211</v>
      </c>
      <c r="J25" s="289">
        <v>-1.6906415343915313</v>
      </c>
      <c r="K25" s="289" t="s">
        <v>22</v>
      </c>
      <c r="L25" s="289" t="s">
        <v>22</v>
      </c>
      <c r="M25" s="289" t="s">
        <v>22</v>
      </c>
      <c r="N25" s="365" t="s">
        <v>22</v>
      </c>
      <c r="O25" s="288" t="s">
        <v>22</v>
      </c>
      <c r="P25" s="288">
        <v>-17.359672167542357</v>
      </c>
      <c r="Q25" s="288">
        <v>-46.455660642382249</v>
      </c>
      <c r="R25" s="288">
        <v>-49.538236362798941</v>
      </c>
      <c r="S25" s="109" t="s">
        <v>50</v>
      </c>
    </row>
    <row r="26" spans="1:19" ht="24.95" customHeight="1">
      <c r="A26" s="109" t="s">
        <v>51</v>
      </c>
      <c r="B26" s="288">
        <v>5.9148394634065227</v>
      </c>
      <c r="C26" s="291">
        <v>-43.786467396867643</v>
      </c>
      <c r="D26" s="292">
        <v>-53.937477462483699</v>
      </c>
      <c r="E26" s="292" t="s">
        <v>22</v>
      </c>
      <c r="F26" s="366">
        <v>117.62078765732844</v>
      </c>
      <c r="G26" s="291">
        <v>-76.720475785896355</v>
      </c>
      <c r="H26" s="289">
        <v>-89.689440993788821</v>
      </c>
      <c r="I26" s="289" t="s">
        <v>22</v>
      </c>
      <c r="J26" s="289">
        <v>-74.665354330708652</v>
      </c>
      <c r="K26" s="289" t="s">
        <v>22</v>
      </c>
      <c r="L26" s="289" t="s">
        <v>22</v>
      </c>
      <c r="M26" s="289" t="s">
        <v>22</v>
      </c>
      <c r="N26" s="365" t="s">
        <v>22</v>
      </c>
      <c r="O26" s="288" t="s">
        <v>22</v>
      </c>
      <c r="P26" s="288">
        <v>-2.5358177767002701</v>
      </c>
      <c r="Q26" s="288" t="s">
        <v>211</v>
      </c>
      <c r="R26" s="288">
        <v>-51.593491252497486</v>
      </c>
      <c r="S26" s="109" t="s">
        <v>51</v>
      </c>
    </row>
    <row r="27" spans="1:19" ht="24.95" customHeight="1">
      <c r="A27" s="109" t="s">
        <v>52</v>
      </c>
      <c r="B27" s="288">
        <v>5.677061926181338</v>
      </c>
      <c r="C27" s="291">
        <v>-0.98147546311342637</v>
      </c>
      <c r="D27" s="292">
        <v>10.408842608398757</v>
      </c>
      <c r="E27" s="292">
        <v>278.14569536423841</v>
      </c>
      <c r="F27" s="366">
        <v>-50.895395110858445</v>
      </c>
      <c r="G27" s="291">
        <v>-1.5148716053944185</v>
      </c>
      <c r="H27" s="289">
        <v>95.833333333333314</v>
      </c>
      <c r="I27" s="289" t="s">
        <v>22</v>
      </c>
      <c r="J27" s="289">
        <v>-14.513127971883392</v>
      </c>
      <c r="K27" s="289" t="s">
        <v>22</v>
      </c>
      <c r="L27" s="289" t="s">
        <v>22</v>
      </c>
      <c r="M27" s="289" t="s">
        <v>22</v>
      </c>
      <c r="N27" s="365" t="s">
        <v>22</v>
      </c>
      <c r="O27" s="288" t="s">
        <v>22</v>
      </c>
      <c r="P27" s="288">
        <v>39.894718567478094</v>
      </c>
      <c r="Q27" s="288">
        <v>-5.7974683544303787</v>
      </c>
      <c r="R27" s="288">
        <v>-16.823788363304132</v>
      </c>
      <c r="S27" s="109" t="s">
        <v>52</v>
      </c>
    </row>
    <row r="28" spans="1:19" ht="24.95" customHeight="1">
      <c r="A28" s="109" t="s">
        <v>53</v>
      </c>
      <c r="B28" s="288">
        <v>5.6151762872353288</v>
      </c>
      <c r="C28" s="291">
        <v>50.779283380643761</v>
      </c>
      <c r="D28" s="292">
        <v>54.330499468650373</v>
      </c>
      <c r="E28" s="292">
        <v>-83.915343915343911</v>
      </c>
      <c r="F28" s="366">
        <v>78.426966292134836</v>
      </c>
      <c r="G28" s="291">
        <v>-35.397190020834444</v>
      </c>
      <c r="H28" s="289">
        <v>260.43256997455472</v>
      </c>
      <c r="I28" s="289" t="s">
        <v>22</v>
      </c>
      <c r="J28" s="289">
        <v>-48.363352478670606</v>
      </c>
      <c r="K28" s="289" t="s">
        <v>22</v>
      </c>
      <c r="L28" s="289" t="s">
        <v>22</v>
      </c>
      <c r="M28" s="289" t="s">
        <v>22</v>
      </c>
      <c r="N28" s="365" t="s">
        <v>22</v>
      </c>
      <c r="O28" s="288" t="s">
        <v>22</v>
      </c>
      <c r="P28" s="288">
        <v>13.510299885728401</v>
      </c>
      <c r="Q28" s="288">
        <v>12.182998579833651</v>
      </c>
      <c r="R28" s="288">
        <v>341.83081998114983</v>
      </c>
      <c r="S28" s="109" t="s">
        <v>53</v>
      </c>
    </row>
    <row r="29" spans="1:19" ht="24.95" customHeight="1">
      <c r="A29" s="109" t="s">
        <v>54</v>
      </c>
      <c r="B29" s="288">
        <v>2.5124944737417536</v>
      </c>
      <c r="C29" s="291">
        <v>-0.21158667003979303</v>
      </c>
      <c r="D29" s="292">
        <v>8.1253723439465233</v>
      </c>
      <c r="E29" s="292">
        <v>-65.406976744186039</v>
      </c>
      <c r="F29" s="366">
        <v>-17.967964095024385</v>
      </c>
      <c r="G29" s="291">
        <v>-33.888187349328433</v>
      </c>
      <c r="H29" s="289">
        <v>-59.68212779759974</v>
      </c>
      <c r="I29" s="289" t="s">
        <v>22</v>
      </c>
      <c r="J29" s="289">
        <v>-19.758351101634688</v>
      </c>
      <c r="K29" s="289" t="s">
        <v>22</v>
      </c>
      <c r="L29" s="289" t="s">
        <v>22</v>
      </c>
      <c r="M29" s="289" t="s">
        <v>22</v>
      </c>
      <c r="N29" s="365" t="s">
        <v>22</v>
      </c>
      <c r="O29" s="288" t="s">
        <v>22</v>
      </c>
      <c r="P29" s="288">
        <v>28.727054805766272</v>
      </c>
      <c r="Q29" s="288">
        <v>-32.748051948051952</v>
      </c>
      <c r="R29" s="288">
        <v>61.161616965721464</v>
      </c>
      <c r="S29" s="109" t="s">
        <v>54</v>
      </c>
    </row>
    <row r="30" spans="1:19" ht="24.95" customHeight="1">
      <c r="A30" s="109" t="s">
        <v>55</v>
      </c>
      <c r="B30" s="288">
        <v>2.6128793623540361</v>
      </c>
      <c r="C30" s="291">
        <v>-18.603231948445057</v>
      </c>
      <c r="D30" s="292">
        <v>-26.972477064220186</v>
      </c>
      <c r="E30" s="292">
        <v>41.053921568627459</v>
      </c>
      <c r="F30" s="366">
        <v>3.5885747538916775</v>
      </c>
      <c r="G30" s="291">
        <v>-77.626294652293382</v>
      </c>
      <c r="H30" s="289">
        <v>-68.51357570179475</v>
      </c>
      <c r="I30" s="289" t="s">
        <v>211</v>
      </c>
      <c r="J30" s="289">
        <v>-82.10588802730679</v>
      </c>
      <c r="K30" s="289" t="s">
        <v>22</v>
      </c>
      <c r="L30" s="289" t="s">
        <v>22</v>
      </c>
      <c r="M30" s="289" t="s">
        <v>22</v>
      </c>
      <c r="N30" s="365" t="s">
        <v>22</v>
      </c>
      <c r="O30" s="288" t="s">
        <v>22</v>
      </c>
      <c r="P30" s="288">
        <v>44.416836926009893</v>
      </c>
      <c r="Q30" s="288">
        <v>-40.456670129099273</v>
      </c>
      <c r="R30" s="288">
        <v>-34.175601034007201</v>
      </c>
      <c r="S30" s="109" t="s">
        <v>55</v>
      </c>
    </row>
    <row r="31" spans="1:19" ht="24.95" customHeight="1">
      <c r="A31" s="109" t="s">
        <v>56</v>
      </c>
      <c r="B31" s="288">
        <v>4.0439953959908337</v>
      </c>
      <c r="C31" s="291">
        <v>64.200172523890075</v>
      </c>
      <c r="D31" s="292">
        <v>53.357294062104984</v>
      </c>
      <c r="E31" s="292">
        <v>53.472803347280319</v>
      </c>
      <c r="F31" s="366">
        <v>96.549877259540267</v>
      </c>
      <c r="G31" s="291">
        <v>25.565659399600605</v>
      </c>
      <c r="H31" s="289">
        <v>-47.215155615696894</v>
      </c>
      <c r="I31" s="289" t="s">
        <v>22</v>
      </c>
      <c r="J31" s="289">
        <v>57.490859015147919</v>
      </c>
      <c r="K31" s="289" t="s">
        <v>22</v>
      </c>
      <c r="L31" s="289" t="s">
        <v>22</v>
      </c>
      <c r="M31" s="289" t="s">
        <v>22</v>
      </c>
      <c r="N31" s="365" t="s">
        <v>22</v>
      </c>
      <c r="O31" s="288">
        <v>-96.446991404011456</v>
      </c>
      <c r="P31" s="288">
        <v>50.073298491719669</v>
      </c>
      <c r="Q31" s="288">
        <v>-33.455775571919162</v>
      </c>
      <c r="R31" s="288">
        <v>254.07315995551289</v>
      </c>
      <c r="S31" s="109" t="s">
        <v>56</v>
      </c>
    </row>
    <row r="32" spans="1:19" ht="24.95" customHeight="1">
      <c r="A32" s="109" t="s">
        <v>57</v>
      </c>
      <c r="B32" s="288">
        <v>2.5046168714274444</v>
      </c>
      <c r="C32" s="291">
        <v>-23.891835772716689</v>
      </c>
      <c r="D32" s="292">
        <v>-26.377056456809029</v>
      </c>
      <c r="E32" s="292">
        <v>-77.287884401630237</v>
      </c>
      <c r="F32" s="366">
        <v>-4.4098984771573555</v>
      </c>
      <c r="G32" s="291">
        <v>8.6149898850348023</v>
      </c>
      <c r="H32" s="289">
        <v>9.2497430626927013</v>
      </c>
      <c r="I32" s="289">
        <v>76.470588235294116</v>
      </c>
      <c r="J32" s="289">
        <v>8.330706675912495</v>
      </c>
      <c r="K32" s="289">
        <v>-61.312910284463896</v>
      </c>
      <c r="L32" s="289">
        <v>7.8048780487804947</v>
      </c>
      <c r="M32" s="289" t="s">
        <v>22</v>
      </c>
      <c r="N32" s="365" t="s">
        <v>22</v>
      </c>
      <c r="O32" s="288">
        <v>133.98558187435631</v>
      </c>
      <c r="P32" s="288">
        <v>29.97505396679253</v>
      </c>
      <c r="Q32" s="288">
        <v>-21.349069831312065</v>
      </c>
      <c r="R32" s="288">
        <v>126.62724395051552</v>
      </c>
      <c r="S32" s="109" t="s">
        <v>57</v>
      </c>
    </row>
    <row r="33" spans="1:19" ht="24.95" customHeight="1">
      <c r="A33" s="109" t="s">
        <v>58</v>
      </c>
      <c r="B33" s="288">
        <v>3.9090884607716703</v>
      </c>
      <c r="C33" s="291">
        <v>38.295111722436303</v>
      </c>
      <c r="D33" s="292">
        <v>37.328712343375088</v>
      </c>
      <c r="E33" s="292">
        <v>82.531274653443035</v>
      </c>
      <c r="F33" s="366">
        <v>35.408414916672911</v>
      </c>
      <c r="G33" s="291">
        <v>-15.302557125630003</v>
      </c>
      <c r="H33" s="289">
        <v>-35.125709753364646</v>
      </c>
      <c r="I33" s="289">
        <v>126.08695652173913</v>
      </c>
      <c r="J33" s="289">
        <v>-6.8986530937294503</v>
      </c>
      <c r="K33" s="289" t="s">
        <v>22</v>
      </c>
      <c r="L33" s="289" t="s">
        <v>22</v>
      </c>
      <c r="M33" s="289" t="s">
        <v>22</v>
      </c>
      <c r="N33" s="365" t="s">
        <v>22</v>
      </c>
      <c r="O33" s="288">
        <v>-38.448637316561843</v>
      </c>
      <c r="P33" s="288">
        <v>8.1562265575708892</v>
      </c>
      <c r="Q33" s="288">
        <v>-52.848183911788546</v>
      </c>
      <c r="R33" s="288">
        <v>-41.921029742883896</v>
      </c>
      <c r="S33" s="109" t="s">
        <v>58</v>
      </c>
    </row>
    <row r="34" spans="1:19" ht="24.95" customHeight="1">
      <c r="A34" s="109" t="s">
        <v>59</v>
      </c>
      <c r="B34" s="288">
        <v>4.8561510183870382</v>
      </c>
      <c r="C34" s="291">
        <v>48.364888123924288</v>
      </c>
      <c r="D34" s="292">
        <v>37.61017628205127</v>
      </c>
      <c r="E34" s="292" t="s">
        <v>22</v>
      </c>
      <c r="F34" s="366">
        <v>73.154511194857008</v>
      </c>
      <c r="G34" s="291">
        <v>147.08133350629134</v>
      </c>
      <c r="H34" s="289">
        <v>-80.450581395348834</v>
      </c>
      <c r="I34" s="289" t="s">
        <v>22</v>
      </c>
      <c r="J34" s="289">
        <v>169.37758154109099</v>
      </c>
      <c r="K34" s="289" t="s">
        <v>22</v>
      </c>
      <c r="L34" s="289" t="s">
        <v>22</v>
      </c>
      <c r="M34" s="289" t="s">
        <v>22</v>
      </c>
      <c r="N34" s="365" t="s">
        <v>22</v>
      </c>
      <c r="O34" s="288">
        <v>-78.464912280701753</v>
      </c>
      <c r="P34" s="288">
        <v>-50.819280191098962</v>
      </c>
      <c r="Q34" s="288">
        <v>-51.896717789138322</v>
      </c>
      <c r="R34" s="288">
        <v>20.094893705230675</v>
      </c>
      <c r="S34" s="109" t="s">
        <v>59</v>
      </c>
    </row>
    <row r="35" spans="1:19" ht="24.95" customHeight="1">
      <c r="A35" s="109" t="s">
        <v>60</v>
      </c>
      <c r="B35" s="288">
        <v>4.1394547784986457</v>
      </c>
      <c r="C35" s="291">
        <v>-13.877903406452432</v>
      </c>
      <c r="D35" s="292">
        <v>-13.695261068227268</v>
      </c>
      <c r="E35" s="292">
        <v>77.374301675977648</v>
      </c>
      <c r="F35" s="366">
        <v>-26.650385407921846</v>
      </c>
      <c r="G35" s="291">
        <v>42.531918166435929</v>
      </c>
      <c r="H35" s="289">
        <v>196.12318840579712</v>
      </c>
      <c r="I35" s="289" t="s">
        <v>22</v>
      </c>
      <c r="J35" s="289">
        <v>1.142355008787348</v>
      </c>
      <c r="K35" s="289" t="s">
        <v>22</v>
      </c>
      <c r="L35" s="289" t="s">
        <v>22</v>
      </c>
      <c r="M35" s="289" t="s">
        <v>22</v>
      </c>
      <c r="N35" s="365" t="s">
        <v>22</v>
      </c>
      <c r="O35" s="288" t="s">
        <v>22</v>
      </c>
      <c r="P35" s="288">
        <v>24.796685951674036</v>
      </c>
      <c r="Q35" s="288">
        <v>-84.119877716710377</v>
      </c>
      <c r="R35" s="288">
        <v>372.98981322951113</v>
      </c>
      <c r="S35" s="109" t="s">
        <v>60</v>
      </c>
    </row>
    <row r="36" spans="1:19" ht="24.95" customHeight="1">
      <c r="A36" s="109" t="s">
        <v>61</v>
      </c>
      <c r="B36" s="288">
        <v>4.4369163695395173</v>
      </c>
      <c r="C36" s="291">
        <v>-43.574057295884415</v>
      </c>
      <c r="D36" s="292">
        <v>-48.074942984439808</v>
      </c>
      <c r="E36" s="292">
        <v>84.159613059250319</v>
      </c>
      <c r="F36" s="366">
        <v>-25.446808510638292</v>
      </c>
      <c r="G36" s="291">
        <v>79.065577708383387</v>
      </c>
      <c r="H36" s="289">
        <v>-21.717264081931233</v>
      </c>
      <c r="I36" s="289">
        <v>-45.215759849906192</v>
      </c>
      <c r="J36" s="289">
        <v>165.5562958027981</v>
      </c>
      <c r="K36" s="289" t="s">
        <v>22</v>
      </c>
      <c r="L36" s="289" t="s">
        <v>22</v>
      </c>
      <c r="M36" s="289" t="s">
        <v>22</v>
      </c>
      <c r="N36" s="365" t="s">
        <v>22</v>
      </c>
      <c r="O36" s="288" t="s">
        <v>22</v>
      </c>
      <c r="P36" s="288">
        <v>13.696008527922785</v>
      </c>
      <c r="Q36" s="288">
        <v>21.663273186828619</v>
      </c>
      <c r="R36" s="288">
        <v>124.36126447980945</v>
      </c>
      <c r="S36" s="109" t="s">
        <v>61</v>
      </c>
    </row>
    <row r="37" spans="1:19" ht="24.95" customHeight="1">
      <c r="A37" s="109" t="s">
        <v>62</v>
      </c>
      <c r="B37" s="288">
        <v>4.3212699232543059</v>
      </c>
      <c r="C37" s="291">
        <v>-28.07849761293123</v>
      </c>
      <c r="D37" s="292">
        <v>-33.749263829132929</v>
      </c>
      <c r="E37" s="292">
        <v>-73.142857142857139</v>
      </c>
      <c r="F37" s="366">
        <v>-3.0619484447542362</v>
      </c>
      <c r="G37" s="291">
        <v>18.283417640751722</v>
      </c>
      <c r="H37" s="289">
        <v>-18.194006837836028</v>
      </c>
      <c r="I37" s="289">
        <v>-92.44730679156909</v>
      </c>
      <c r="J37" s="289">
        <v>35.538630593763031</v>
      </c>
      <c r="K37" s="289" t="s">
        <v>211</v>
      </c>
      <c r="L37" s="289" t="s">
        <v>211</v>
      </c>
      <c r="M37" s="289" t="s">
        <v>22</v>
      </c>
      <c r="N37" s="365" t="s">
        <v>22</v>
      </c>
      <c r="O37" s="288">
        <v>-73.581053491220899</v>
      </c>
      <c r="P37" s="288">
        <v>24.326747408922117</v>
      </c>
      <c r="Q37" s="288">
        <v>-21.223300313976551</v>
      </c>
      <c r="R37" s="288">
        <v>-5.0437827641770809</v>
      </c>
      <c r="S37" s="109" t="s">
        <v>62</v>
      </c>
    </row>
    <row r="38" spans="1:19" ht="24.95" customHeight="1">
      <c r="A38" s="109" t="s">
        <v>63</v>
      </c>
      <c r="B38" s="288">
        <v>3.2803157418503446</v>
      </c>
      <c r="C38" s="291">
        <v>7.0991552853872264</v>
      </c>
      <c r="D38" s="292">
        <v>11.255445102200383</v>
      </c>
      <c r="E38" s="292">
        <v>127.75725593667545</v>
      </c>
      <c r="F38" s="366">
        <v>-6.3410927678386457</v>
      </c>
      <c r="G38" s="291">
        <v>-12.163865344096052</v>
      </c>
      <c r="H38" s="289">
        <v>-60.418772563176901</v>
      </c>
      <c r="I38" s="289">
        <v>-56.902245706737119</v>
      </c>
      <c r="J38" s="289">
        <v>0.94366197183097711</v>
      </c>
      <c r="K38" s="289">
        <v>-2.5291346392263847</v>
      </c>
      <c r="L38" s="289">
        <v>-21.262045383898041</v>
      </c>
      <c r="M38" s="289" t="s">
        <v>22</v>
      </c>
      <c r="N38" s="365">
        <v>71.323529411764696</v>
      </c>
      <c r="O38" s="288" t="s">
        <v>22</v>
      </c>
      <c r="P38" s="288">
        <v>-9.0362269388167675</v>
      </c>
      <c r="Q38" s="288">
        <v>-6.2507492398621025</v>
      </c>
      <c r="R38" s="288">
        <v>-4.4577738073292608</v>
      </c>
      <c r="S38" s="109" t="s">
        <v>63</v>
      </c>
    </row>
    <row r="39" spans="1:19" ht="24.95" customHeight="1">
      <c r="A39" s="109" t="s">
        <v>64</v>
      </c>
      <c r="B39" s="288">
        <v>1.7659874831028191</v>
      </c>
      <c r="C39" s="291">
        <v>-18.231508419289426</v>
      </c>
      <c r="D39" s="292">
        <v>-27.804707798503131</v>
      </c>
      <c r="E39" s="292" t="s">
        <v>211</v>
      </c>
      <c r="F39" s="366">
        <v>6.6526383943023717</v>
      </c>
      <c r="G39" s="291">
        <v>-65.163543982216567</v>
      </c>
      <c r="H39" s="289">
        <v>310.53677932405571</v>
      </c>
      <c r="I39" s="289" t="s">
        <v>22</v>
      </c>
      <c r="J39" s="289">
        <v>-69.064407945653116</v>
      </c>
      <c r="K39" s="289" t="s">
        <v>22</v>
      </c>
      <c r="L39" s="289" t="s">
        <v>22</v>
      </c>
      <c r="M39" s="289" t="s">
        <v>22</v>
      </c>
      <c r="N39" s="365" t="s">
        <v>22</v>
      </c>
      <c r="O39" s="288" t="s">
        <v>22</v>
      </c>
      <c r="P39" s="288">
        <v>-33.925807606510432</v>
      </c>
      <c r="Q39" s="288">
        <v>-57.162415132295827</v>
      </c>
      <c r="R39" s="288">
        <v>33.680973480589927</v>
      </c>
      <c r="S39" s="109" t="s">
        <v>64</v>
      </c>
    </row>
    <row r="40" spans="1:19" ht="24.95" customHeight="1">
      <c r="A40" s="109" t="s">
        <v>65</v>
      </c>
      <c r="B40" s="288">
        <v>3.519588535303015</v>
      </c>
      <c r="C40" s="291">
        <v>-5.1478238252124129</v>
      </c>
      <c r="D40" s="292">
        <v>4.4862841499525103</v>
      </c>
      <c r="E40" s="292">
        <v>246.88644688644689</v>
      </c>
      <c r="F40" s="366">
        <v>-46.24937903626428</v>
      </c>
      <c r="G40" s="291">
        <v>49.146349564870775</v>
      </c>
      <c r="H40" s="289">
        <v>53.565365025466889</v>
      </c>
      <c r="I40" s="289">
        <v>-8.7403598971722403</v>
      </c>
      <c r="J40" s="289">
        <v>49.766397124887675</v>
      </c>
      <c r="K40" s="289" t="s">
        <v>22</v>
      </c>
      <c r="L40" s="289" t="s">
        <v>22</v>
      </c>
      <c r="M40" s="289" t="s">
        <v>22</v>
      </c>
      <c r="N40" s="365" t="s">
        <v>22</v>
      </c>
      <c r="O40" s="288" t="s">
        <v>22</v>
      </c>
      <c r="P40" s="288">
        <v>60.101481028081736</v>
      </c>
      <c r="Q40" s="288">
        <v>-79.162757640369577</v>
      </c>
      <c r="R40" s="288">
        <v>-26.431913728811807</v>
      </c>
      <c r="S40" s="109" t="s">
        <v>65</v>
      </c>
    </row>
    <row r="41" spans="1:19" ht="24.95" customHeight="1">
      <c r="A41" s="109" t="s">
        <v>66</v>
      </c>
      <c r="B41" s="288">
        <v>4.7246714645484076</v>
      </c>
      <c r="C41" s="291">
        <v>44.004323499491363</v>
      </c>
      <c r="D41" s="292">
        <v>21.925334939033576</v>
      </c>
      <c r="E41" s="292">
        <v>13.333333333333329</v>
      </c>
      <c r="F41" s="366">
        <v>166.00331674958539</v>
      </c>
      <c r="G41" s="291">
        <v>57.754806532056961</v>
      </c>
      <c r="H41" s="289">
        <v>88.058659217877107</v>
      </c>
      <c r="I41" s="289" t="s">
        <v>22</v>
      </c>
      <c r="J41" s="289">
        <v>55.902688860435347</v>
      </c>
      <c r="K41" s="289" t="s">
        <v>22</v>
      </c>
      <c r="L41" s="289" t="s">
        <v>22</v>
      </c>
      <c r="M41" s="289" t="s">
        <v>22</v>
      </c>
      <c r="N41" s="365" t="s">
        <v>22</v>
      </c>
      <c r="O41" s="288" t="s">
        <v>22</v>
      </c>
      <c r="P41" s="288">
        <v>-5.8813439236305385</v>
      </c>
      <c r="Q41" s="288">
        <v>164.44331727111336</v>
      </c>
      <c r="R41" s="288">
        <v>-66.521521644648914</v>
      </c>
      <c r="S41" s="109" t="s">
        <v>66</v>
      </c>
    </row>
    <row r="42" spans="1:19" ht="24.95" customHeight="1">
      <c r="A42" s="109" t="s">
        <v>67</v>
      </c>
      <c r="B42" s="288">
        <v>6.088800117747823</v>
      </c>
      <c r="C42" s="291">
        <v>15.771286213685869</v>
      </c>
      <c r="D42" s="292">
        <v>10.223048327137548</v>
      </c>
      <c r="E42" s="292" t="s">
        <v>211</v>
      </c>
      <c r="F42" s="366">
        <v>17.32819233386256</v>
      </c>
      <c r="G42" s="291">
        <v>80.46875</v>
      </c>
      <c r="H42" s="289">
        <v>-66.547580383241311</v>
      </c>
      <c r="I42" s="289" t="s">
        <v>22</v>
      </c>
      <c r="J42" s="289">
        <v>276.88644688644689</v>
      </c>
      <c r="K42" s="289" t="s">
        <v>22</v>
      </c>
      <c r="L42" s="289" t="s">
        <v>22</v>
      </c>
      <c r="M42" s="289" t="s">
        <v>22</v>
      </c>
      <c r="N42" s="365" t="s">
        <v>22</v>
      </c>
      <c r="O42" s="288" t="s">
        <v>22</v>
      </c>
      <c r="P42" s="288">
        <v>-54.209695130226649</v>
      </c>
      <c r="Q42" s="288">
        <v>-56.012750989300898</v>
      </c>
      <c r="R42" s="288">
        <v>45.106320079396909</v>
      </c>
      <c r="S42" s="109" t="s">
        <v>67</v>
      </c>
    </row>
    <row r="43" spans="1:19" ht="24.95" customHeight="1">
      <c r="A43" s="109" t="s">
        <v>68</v>
      </c>
      <c r="B43" s="288">
        <v>4.9312380700163487</v>
      </c>
      <c r="C43" s="291">
        <v>2.8705044758929859</v>
      </c>
      <c r="D43" s="292">
        <v>8.6580372473913627</v>
      </c>
      <c r="E43" s="292" t="s">
        <v>22</v>
      </c>
      <c r="F43" s="366">
        <v>-19.080556727119358</v>
      </c>
      <c r="G43" s="291">
        <v>-2.8026444817005682</v>
      </c>
      <c r="H43" s="289">
        <v>-12.123567126481447</v>
      </c>
      <c r="I43" s="289" t="s">
        <v>22</v>
      </c>
      <c r="J43" s="289">
        <v>-1.8634075708474143</v>
      </c>
      <c r="K43" s="289" t="s">
        <v>22</v>
      </c>
      <c r="L43" s="289" t="s">
        <v>22</v>
      </c>
      <c r="M43" s="289" t="s">
        <v>22</v>
      </c>
      <c r="N43" s="365" t="s">
        <v>22</v>
      </c>
      <c r="O43" s="288">
        <v>-1.538461538461533</v>
      </c>
      <c r="P43" s="288">
        <v>53.740423158983646</v>
      </c>
      <c r="Q43" s="288">
        <v>-60.751028806584358</v>
      </c>
      <c r="R43" s="288">
        <v>-12.047408878097215</v>
      </c>
      <c r="S43" s="109" t="s">
        <v>68</v>
      </c>
    </row>
    <row r="44" spans="1:19" ht="24.95" customHeight="1">
      <c r="A44" s="109" t="s">
        <v>69</v>
      </c>
      <c r="B44" s="288">
        <v>3.2721276028552637</v>
      </c>
      <c r="C44" s="291">
        <v>-37.213716149084142</v>
      </c>
      <c r="D44" s="292">
        <v>-46.622176147898578</v>
      </c>
      <c r="E44" s="292">
        <v>90.414507772020727</v>
      </c>
      <c r="F44" s="366">
        <v>33.758465011286688</v>
      </c>
      <c r="G44" s="291">
        <v>-38.655853840417599</v>
      </c>
      <c r="H44" s="289">
        <v>51.256642251902917</v>
      </c>
      <c r="I44" s="289">
        <v>466.66666666666674</v>
      </c>
      <c r="J44" s="289">
        <v>-52.301954732510289</v>
      </c>
      <c r="K44" s="289">
        <v>32.185273159144913</v>
      </c>
      <c r="L44" s="289" t="s">
        <v>22</v>
      </c>
      <c r="M44" s="289" t="s">
        <v>22</v>
      </c>
      <c r="N44" s="365" t="s">
        <v>22</v>
      </c>
      <c r="O44" s="288">
        <v>-97.830802603036872</v>
      </c>
      <c r="P44" s="288">
        <v>-4.8332036593066334</v>
      </c>
      <c r="Q44" s="288">
        <v>-53.585832927246521</v>
      </c>
      <c r="R44" s="288">
        <v>-32.169562869830642</v>
      </c>
      <c r="S44" s="109" t="s">
        <v>69</v>
      </c>
    </row>
    <row r="45" spans="1:19" ht="24.95" customHeight="1">
      <c r="A45" s="109" t="s">
        <v>70</v>
      </c>
      <c r="B45" s="288">
        <v>3.3931769106154235</v>
      </c>
      <c r="C45" s="291">
        <v>-5.6679784831055002</v>
      </c>
      <c r="D45" s="292">
        <v>-10.78003304224687</v>
      </c>
      <c r="E45" s="292">
        <v>-43.225806451612904</v>
      </c>
      <c r="F45" s="366">
        <v>16.557911908645991</v>
      </c>
      <c r="G45" s="291">
        <v>-66.44818545605078</v>
      </c>
      <c r="H45" s="289">
        <v>-18.834484830279365</v>
      </c>
      <c r="I45" s="289" t="s">
        <v>22</v>
      </c>
      <c r="J45" s="289">
        <v>-72.419209172654803</v>
      </c>
      <c r="K45" s="289" t="s">
        <v>22</v>
      </c>
      <c r="L45" s="289" t="s">
        <v>22</v>
      </c>
      <c r="M45" s="289" t="s">
        <v>22</v>
      </c>
      <c r="N45" s="365" t="s">
        <v>22</v>
      </c>
      <c r="O45" s="288" t="s">
        <v>22</v>
      </c>
      <c r="P45" s="288">
        <v>-19.945099460983258</v>
      </c>
      <c r="Q45" s="288">
        <v>78.562395324195904</v>
      </c>
      <c r="R45" s="288">
        <v>11.812424453940309</v>
      </c>
      <c r="S45" s="109" t="s">
        <v>70</v>
      </c>
    </row>
    <row r="46" spans="1:19" ht="24.95" customHeight="1">
      <c r="A46" s="109" t="s">
        <v>71</v>
      </c>
      <c r="B46" s="288">
        <v>1.7122707597648628</v>
      </c>
      <c r="C46" s="291">
        <v>53.991809877148143</v>
      </c>
      <c r="D46" s="292">
        <v>55.757627995173266</v>
      </c>
      <c r="E46" s="292" t="s">
        <v>22</v>
      </c>
      <c r="F46" s="366">
        <v>46.904806433514125</v>
      </c>
      <c r="G46" s="291">
        <v>122.51376988984086</v>
      </c>
      <c r="H46" s="289">
        <v>0.29142381348876256</v>
      </c>
      <c r="I46" s="289" t="s">
        <v>22</v>
      </c>
      <c r="J46" s="289">
        <v>193.5292694726657</v>
      </c>
      <c r="K46" s="289" t="s">
        <v>22</v>
      </c>
      <c r="L46" s="289" t="s">
        <v>22</v>
      </c>
      <c r="M46" s="289" t="s">
        <v>22</v>
      </c>
      <c r="N46" s="365" t="s">
        <v>22</v>
      </c>
      <c r="O46" s="288" t="s">
        <v>22</v>
      </c>
      <c r="P46" s="288">
        <v>-1.3748366837050554</v>
      </c>
      <c r="Q46" s="288">
        <v>-79.708955223880594</v>
      </c>
      <c r="R46" s="288">
        <v>-63.154205158737781</v>
      </c>
      <c r="S46" s="109" t="s">
        <v>71</v>
      </c>
    </row>
    <row r="47" spans="1:19" ht="24.95" customHeight="1">
      <c r="A47" s="109" t="s">
        <v>72</v>
      </c>
      <c r="B47" s="288">
        <v>2.3532882551735526</v>
      </c>
      <c r="C47" s="291">
        <v>-49.397490136426292</v>
      </c>
      <c r="D47" s="292">
        <v>-58.03598700469275</v>
      </c>
      <c r="E47" s="292" t="s">
        <v>22</v>
      </c>
      <c r="F47" s="366">
        <v>3.1902455319859655</v>
      </c>
      <c r="G47" s="291">
        <v>31.488409496171471</v>
      </c>
      <c r="H47" s="289">
        <v>-40.068457628876672</v>
      </c>
      <c r="I47" s="289" t="s">
        <v>22</v>
      </c>
      <c r="J47" s="289">
        <v>67.874472573839682</v>
      </c>
      <c r="K47" s="289" t="s">
        <v>22</v>
      </c>
      <c r="L47" s="289" t="s">
        <v>22</v>
      </c>
      <c r="M47" s="289" t="s">
        <v>22</v>
      </c>
      <c r="N47" s="365" t="s">
        <v>22</v>
      </c>
      <c r="O47" s="288" t="s">
        <v>22</v>
      </c>
      <c r="P47" s="288">
        <v>30.614944089919277</v>
      </c>
      <c r="Q47" s="288">
        <v>-77.426516185042786</v>
      </c>
      <c r="R47" s="288">
        <v>47.263345580289581</v>
      </c>
      <c r="S47" s="109" t="s">
        <v>72</v>
      </c>
    </row>
    <row r="48" spans="1:19" ht="24.95" customHeight="1">
      <c r="A48" s="109" t="s">
        <v>73</v>
      </c>
      <c r="B48" s="288">
        <v>4.2408582690292462</v>
      </c>
      <c r="C48" s="291">
        <v>-10.217679917837728</v>
      </c>
      <c r="D48" s="292">
        <v>-7.106328240203311</v>
      </c>
      <c r="E48" s="292">
        <v>313.73456790123458</v>
      </c>
      <c r="F48" s="366">
        <v>-51.986486486486491</v>
      </c>
      <c r="G48" s="291">
        <v>56.289735369233284</v>
      </c>
      <c r="H48" s="289">
        <v>-32.508833922261488</v>
      </c>
      <c r="I48" s="289" t="s">
        <v>22</v>
      </c>
      <c r="J48" s="289">
        <v>65.732461141451125</v>
      </c>
      <c r="K48" s="289" t="s">
        <v>22</v>
      </c>
      <c r="L48" s="289" t="s">
        <v>22</v>
      </c>
      <c r="M48" s="289" t="s">
        <v>22</v>
      </c>
      <c r="N48" s="365" t="s">
        <v>22</v>
      </c>
      <c r="O48" s="288" t="s">
        <v>22</v>
      </c>
      <c r="P48" s="288">
        <v>-42.765928619011596</v>
      </c>
      <c r="Q48" s="288">
        <v>-33.825769816721291</v>
      </c>
      <c r="R48" s="288">
        <v>36.666486301246323</v>
      </c>
      <c r="S48" s="109" t="s">
        <v>73</v>
      </c>
    </row>
    <row r="49" spans="1:19" ht="24.95" customHeight="1">
      <c r="A49" s="109" t="s">
        <v>74</v>
      </c>
      <c r="B49" s="288">
        <v>2.038311457880738</v>
      </c>
      <c r="C49" s="291">
        <v>5.0557914486027471</v>
      </c>
      <c r="D49" s="292">
        <v>-33.629071463296071</v>
      </c>
      <c r="E49" s="292">
        <v>140.44943820224719</v>
      </c>
      <c r="F49" s="366">
        <v>174.25414364640886</v>
      </c>
      <c r="G49" s="291">
        <v>25.531720952843955</v>
      </c>
      <c r="H49" s="289">
        <v>-40.387557368689443</v>
      </c>
      <c r="I49" s="289">
        <v>-87.07093821510297</v>
      </c>
      <c r="J49" s="289">
        <v>61.72146484897084</v>
      </c>
      <c r="K49" s="289" t="s">
        <v>22</v>
      </c>
      <c r="L49" s="289" t="s">
        <v>22</v>
      </c>
      <c r="M49" s="289" t="s">
        <v>22</v>
      </c>
      <c r="N49" s="365" t="s">
        <v>22</v>
      </c>
      <c r="O49" s="288" t="s">
        <v>22</v>
      </c>
      <c r="P49" s="288">
        <v>21.541414634468097</v>
      </c>
      <c r="Q49" s="288">
        <v>-62.294401494318471</v>
      </c>
      <c r="R49" s="288">
        <v>22.823298496926697</v>
      </c>
      <c r="S49" s="109" t="s">
        <v>74</v>
      </c>
    </row>
    <row r="50" spans="1:19" ht="24.95" customHeight="1">
      <c r="A50" s="109" t="s">
        <v>75</v>
      </c>
      <c r="B50" s="288">
        <v>5.2004786747341001</v>
      </c>
      <c r="C50" s="291">
        <v>-35.739729627142395</v>
      </c>
      <c r="D50" s="292">
        <v>-38.463855051442472</v>
      </c>
      <c r="E50" s="292">
        <v>28.399699474079625</v>
      </c>
      <c r="F50" s="366">
        <v>-27.1076054707287</v>
      </c>
      <c r="G50" s="291">
        <v>212.51494720773439</v>
      </c>
      <c r="H50" s="289">
        <v>80.407436268507183</v>
      </c>
      <c r="I50" s="289">
        <v>112.08791208791209</v>
      </c>
      <c r="J50" s="289">
        <v>252.49502322495022</v>
      </c>
      <c r="K50" s="289" t="s">
        <v>22</v>
      </c>
      <c r="L50" s="289" t="s">
        <v>22</v>
      </c>
      <c r="M50" s="289" t="s">
        <v>22</v>
      </c>
      <c r="N50" s="365" t="s">
        <v>22</v>
      </c>
      <c r="O50" s="288">
        <v>-122.94463720018102</v>
      </c>
      <c r="P50" s="288">
        <v>-3.0074305003927435</v>
      </c>
      <c r="Q50" s="288">
        <v>-30.238437105686813</v>
      </c>
      <c r="R50" s="288">
        <v>1.958193947091047</v>
      </c>
      <c r="S50" s="109" t="s">
        <v>75</v>
      </c>
    </row>
    <row r="51" spans="1:19" ht="24.95" customHeight="1">
      <c r="A51" s="109" t="s">
        <v>76</v>
      </c>
      <c r="B51" s="288">
        <v>4.5830775477466261</v>
      </c>
      <c r="C51" s="291">
        <v>-14.198298116454737</v>
      </c>
      <c r="D51" s="292">
        <v>-13.780237286714453</v>
      </c>
      <c r="E51" s="292">
        <v>35.424354243542439</v>
      </c>
      <c r="F51" s="366">
        <v>-19.478659409911202</v>
      </c>
      <c r="G51" s="291">
        <v>-23.488671217967749</v>
      </c>
      <c r="H51" s="289">
        <v>-70.645580589254763</v>
      </c>
      <c r="I51" s="289">
        <v>-91.260744985673355</v>
      </c>
      <c r="J51" s="289">
        <v>-1.4997887621461814</v>
      </c>
      <c r="K51" s="289" t="s">
        <v>22</v>
      </c>
      <c r="L51" s="289" t="s">
        <v>22</v>
      </c>
      <c r="M51" s="289" t="s">
        <v>22</v>
      </c>
      <c r="N51" s="365" t="s">
        <v>22</v>
      </c>
      <c r="O51" s="288" t="s">
        <v>22</v>
      </c>
      <c r="P51" s="288">
        <v>-28.548907201719814</v>
      </c>
      <c r="Q51" s="288">
        <v>-23.966396419531165</v>
      </c>
      <c r="R51" s="288">
        <v>-66.627465584716802</v>
      </c>
      <c r="S51" s="109" t="s">
        <v>76</v>
      </c>
    </row>
    <row r="52" spans="1:19" ht="24.95" customHeight="1">
      <c r="A52" s="109" t="s">
        <v>77</v>
      </c>
      <c r="B52" s="288">
        <v>4.3528135031066313</v>
      </c>
      <c r="C52" s="291">
        <v>-15.756230376766084</v>
      </c>
      <c r="D52" s="292">
        <v>-16.124151914528582</v>
      </c>
      <c r="E52" s="292">
        <v>-93.746630727762806</v>
      </c>
      <c r="F52" s="366">
        <v>-4.9466786586149283</v>
      </c>
      <c r="G52" s="291">
        <v>56.896115932260528</v>
      </c>
      <c r="H52" s="289">
        <v>214.17348608837972</v>
      </c>
      <c r="I52" s="289">
        <v>-34.507706826045919</v>
      </c>
      <c r="J52" s="289">
        <v>46.046617915904932</v>
      </c>
      <c r="K52" s="289" t="s">
        <v>22</v>
      </c>
      <c r="L52" s="289" t="s">
        <v>22</v>
      </c>
      <c r="M52" s="289" t="s">
        <v>22</v>
      </c>
      <c r="N52" s="365" t="s">
        <v>22</v>
      </c>
      <c r="O52" s="288">
        <v>-20.450885668276982</v>
      </c>
      <c r="P52" s="288">
        <v>-0.77398559471541262</v>
      </c>
      <c r="Q52" s="288">
        <v>-51.373336460104355</v>
      </c>
      <c r="R52" s="288">
        <v>-9.6767840112783432</v>
      </c>
      <c r="S52" s="109" t="s">
        <v>77</v>
      </c>
    </row>
    <row r="53" spans="1:19" ht="24.95" customHeight="1">
      <c r="A53" s="109" t="s">
        <v>78</v>
      </c>
      <c r="B53" s="288">
        <v>5.0064176183127245</v>
      </c>
      <c r="C53" s="291">
        <v>29.989574234269782</v>
      </c>
      <c r="D53" s="292">
        <v>41.854207906520855</v>
      </c>
      <c r="E53" s="292">
        <v>-59.928443649373882</v>
      </c>
      <c r="F53" s="366">
        <v>-0.85391058414010956</v>
      </c>
      <c r="G53" s="291">
        <v>87.316157825337257</v>
      </c>
      <c r="H53" s="289">
        <v>229.58579881656806</v>
      </c>
      <c r="I53" s="289" t="s">
        <v>22</v>
      </c>
      <c r="J53" s="289">
        <v>48.21532304911895</v>
      </c>
      <c r="K53" s="289" t="s">
        <v>22</v>
      </c>
      <c r="L53" s="289" t="s">
        <v>22</v>
      </c>
      <c r="M53" s="289" t="s">
        <v>22</v>
      </c>
      <c r="N53" s="365" t="s">
        <v>22</v>
      </c>
      <c r="O53" s="288" t="s">
        <v>22</v>
      </c>
      <c r="P53" s="288">
        <v>20.005352638161654</v>
      </c>
      <c r="Q53" s="288">
        <v>135.7032268578879</v>
      </c>
      <c r="R53" s="288">
        <v>90.132009108741244</v>
      </c>
      <c r="S53" s="109" t="s">
        <v>78</v>
      </c>
    </row>
    <row r="54" spans="1:19" ht="24.95" customHeight="1">
      <c r="A54" s="109" t="s">
        <v>79</v>
      </c>
      <c r="B54" s="288">
        <v>3.0833219906482014</v>
      </c>
      <c r="C54" s="291">
        <v>21.661712976849444</v>
      </c>
      <c r="D54" s="292">
        <v>1.0602543224420629</v>
      </c>
      <c r="E54" s="292">
        <v>-63.720930232558139</v>
      </c>
      <c r="F54" s="366">
        <v>112.3064043532859</v>
      </c>
      <c r="G54" s="291">
        <v>315.07389162561577</v>
      </c>
      <c r="H54" s="289">
        <v>-6.1889250814332257</v>
      </c>
      <c r="I54" s="289" t="s">
        <v>22</v>
      </c>
      <c r="J54" s="289">
        <v>454.37853107344631</v>
      </c>
      <c r="K54" s="289" t="s">
        <v>22</v>
      </c>
      <c r="L54" s="289" t="s">
        <v>22</v>
      </c>
      <c r="M54" s="289" t="s">
        <v>22</v>
      </c>
      <c r="N54" s="365" t="s">
        <v>22</v>
      </c>
      <c r="O54" s="288" t="s">
        <v>22</v>
      </c>
      <c r="P54" s="288">
        <v>-0.29865875070139225</v>
      </c>
      <c r="Q54" s="288">
        <v>-22.913221655043486</v>
      </c>
      <c r="R54" s="288">
        <v>161.94776665853061</v>
      </c>
      <c r="S54" s="109" t="s">
        <v>79</v>
      </c>
    </row>
    <row r="55" spans="1:19" ht="24.95" customHeight="1">
      <c r="A55" s="109" t="s">
        <v>80</v>
      </c>
      <c r="B55" s="288">
        <v>3.8037441711488356</v>
      </c>
      <c r="C55" s="291">
        <v>44.564552314909236</v>
      </c>
      <c r="D55" s="292">
        <v>36.756487025948104</v>
      </c>
      <c r="E55" s="292">
        <v>-11.561866125760645</v>
      </c>
      <c r="F55" s="366">
        <v>83.56085526315789</v>
      </c>
      <c r="G55" s="291">
        <v>62.79910310899902</v>
      </c>
      <c r="H55" s="289" t="s">
        <v>211</v>
      </c>
      <c r="I55" s="289" t="s">
        <v>22</v>
      </c>
      <c r="J55" s="289">
        <v>7.9179731142105396</v>
      </c>
      <c r="K55" s="289" t="s">
        <v>22</v>
      </c>
      <c r="L55" s="289" t="s">
        <v>22</v>
      </c>
      <c r="M55" s="289" t="s">
        <v>22</v>
      </c>
      <c r="N55" s="365" t="s">
        <v>22</v>
      </c>
      <c r="O55" s="288" t="s">
        <v>22</v>
      </c>
      <c r="P55" s="288">
        <v>29.924897995081153</v>
      </c>
      <c r="Q55" s="288">
        <v>44.304724697839077</v>
      </c>
      <c r="R55" s="288">
        <v>298.55977733186614</v>
      </c>
      <c r="S55" s="109" t="s">
        <v>80</v>
      </c>
    </row>
    <row r="56" spans="1:19" ht="24.95" customHeight="1">
      <c r="A56" s="109" t="s">
        <v>81</v>
      </c>
      <c r="B56" s="288">
        <v>20.104593310747916</v>
      </c>
      <c r="C56" s="291">
        <v>46.987418173082688</v>
      </c>
      <c r="D56" s="292">
        <v>65.208177763426107</v>
      </c>
      <c r="E56" s="292">
        <v>15.600624024961007</v>
      </c>
      <c r="F56" s="366">
        <v>-6.361110281155689</v>
      </c>
      <c r="G56" s="291">
        <v>204.25682031984945</v>
      </c>
      <c r="H56" s="289">
        <v>189.2148014440433</v>
      </c>
      <c r="I56" s="289" t="s">
        <v>22</v>
      </c>
      <c r="J56" s="289">
        <v>229.07861369399831</v>
      </c>
      <c r="K56" s="289" t="s">
        <v>22</v>
      </c>
      <c r="L56" s="289" t="s">
        <v>22</v>
      </c>
      <c r="M56" s="289" t="s">
        <v>22</v>
      </c>
      <c r="N56" s="365" t="s">
        <v>22</v>
      </c>
      <c r="O56" s="288" t="s">
        <v>22</v>
      </c>
      <c r="P56" s="288">
        <v>1.7557733580748192</v>
      </c>
      <c r="Q56" s="288">
        <v>-51.24715561001225</v>
      </c>
      <c r="R56" s="288">
        <v>184.45095416292736</v>
      </c>
      <c r="S56" s="109" t="s">
        <v>81</v>
      </c>
    </row>
    <row r="57" spans="1:19" ht="24.95" customHeight="1" thickBot="1">
      <c r="A57" s="110" t="s">
        <v>82</v>
      </c>
      <c r="B57" s="284">
        <v>5.5653658604609859</v>
      </c>
      <c r="C57" s="294">
        <v>-21.702658671011136</v>
      </c>
      <c r="D57" s="293">
        <v>-17.887024753977542</v>
      </c>
      <c r="E57" s="293">
        <v>-29.344729344729345</v>
      </c>
      <c r="F57" s="367">
        <v>-37.244652727709685</v>
      </c>
      <c r="G57" s="287">
        <v>-30.742585638746263</v>
      </c>
      <c r="H57" s="286">
        <v>7.5545003237650121E-2</v>
      </c>
      <c r="I57" s="286">
        <v>338.46153846153851</v>
      </c>
      <c r="J57" s="286">
        <v>-43.200364298724956</v>
      </c>
      <c r="K57" s="286" t="s">
        <v>22</v>
      </c>
      <c r="L57" s="286" t="s">
        <v>22</v>
      </c>
      <c r="M57" s="286" t="s">
        <v>22</v>
      </c>
      <c r="N57" s="364" t="s">
        <v>22</v>
      </c>
      <c r="O57" s="284">
        <v>198.67374005305038</v>
      </c>
      <c r="P57" s="284">
        <v>24.668517596038313</v>
      </c>
      <c r="Q57" s="284">
        <v>-75.222563464603667</v>
      </c>
      <c r="R57" s="284">
        <v>20.579312784681363</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4D415-7147-4AF1-926A-46F021DEAE20}">
  <sheetPr>
    <pageSetUpPr fitToPage="1"/>
  </sheetPr>
  <dimension ref="A1:P22"/>
  <sheetViews>
    <sheetView showGridLines="0" zoomScaleNormal="100" zoomScaleSheetLayoutView="100" workbookViewId="0"/>
  </sheetViews>
  <sheetFormatPr defaultRowHeight="13.5"/>
  <cols>
    <col min="1" max="1" width="4.625" style="553" customWidth="1"/>
    <col min="2" max="2" width="4.625" style="551" customWidth="1"/>
    <col min="3" max="3" width="3.125" style="551" customWidth="1"/>
    <col min="4" max="4" width="10.5" style="552" bestFit="1" customWidth="1"/>
    <col min="5" max="5" width="11.625" style="552" customWidth="1"/>
    <col min="6" max="6" width="9.625" style="552" customWidth="1"/>
    <col min="7" max="7" width="11.625" style="552" customWidth="1"/>
    <col min="8" max="8" width="9.625" style="552" customWidth="1"/>
    <col min="9" max="9" width="11.625" style="552" customWidth="1"/>
    <col min="10" max="10" width="9.625" style="552" customWidth="1"/>
    <col min="11" max="11" width="11.625" style="552" customWidth="1"/>
    <col min="12" max="12" width="9.625" style="552" customWidth="1"/>
    <col min="13" max="15" width="10.625" style="552" customWidth="1"/>
    <col min="16" max="16" width="10.625" style="551" customWidth="1"/>
    <col min="17" max="16384" width="9" style="551"/>
  </cols>
  <sheetData>
    <row r="1" spans="1:16" s="554" customFormat="1" ht="41.1" customHeight="1">
      <c r="A1" s="640" t="s">
        <v>332</v>
      </c>
      <c r="B1" s="637"/>
      <c r="C1" s="637"/>
      <c r="D1" s="637"/>
      <c r="E1" s="637"/>
      <c r="F1" s="637"/>
      <c r="G1" s="637"/>
      <c r="H1" s="637"/>
      <c r="I1" s="637"/>
      <c r="J1" s="637"/>
      <c r="K1" s="637"/>
      <c r="L1" s="637"/>
    </row>
    <row r="2" spans="1:16" s="554" customFormat="1" ht="32.25" customHeight="1">
      <c r="A2" s="639" t="s">
        <v>331</v>
      </c>
      <c r="B2" s="637"/>
      <c r="C2" s="637"/>
      <c r="D2" s="637"/>
      <c r="E2" s="637"/>
      <c r="F2" s="637"/>
      <c r="G2" s="637"/>
      <c r="H2" s="637"/>
      <c r="I2" s="637"/>
      <c r="J2" s="637"/>
      <c r="K2" s="637"/>
      <c r="L2" s="637"/>
    </row>
    <row r="3" spans="1:16" s="554" customFormat="1" ht="32.25" customHeight="1">
      <c r="A3" s="638" t="s">
        <v>330</v>
      </c>
      <c r="B3" s="637"/>
      <c r="C3" s="637"/>
      <c r="D3" s="637"/>
      <c r="E3" s="637"/>
      <c r="F3" s="637"/>
      <c r="G3" s="637"/>
      <c r="H3" s="637"/>
      <c r="I3" s="637"/>
      <c r="J3" s="637"/>
      <c r="K3" s="637"/>
      <c r="L3" s="637"/>
    </row>
    <row r="4" spans="1:16" s="554" customFormat="1" ht="32.25" customHeight="1">
      <c r="D4" s="637"/>
    </row>
    <row r="5" spans="1:16" s="554" customFormat="1" ht="32.25" customHeight="1">
      <c r="B5" s="636"/>
      <c r="C5" s="636"/>
      <c r="D5" s="636"/>
      <c r="E5" s="636"/>
      <c r="F5" s="636"/>
      <c r="G5" s="636"/>
      <c r="H5" s="636"/>
      <c r="I5" s="636"/>
    </row>
    <row r="6" spans="1:16" s="633" customFormat="1" ht="18.75" customHeight="1" thickBot="1">
      <c r="A6" s="633" t="s">
        <v>329</v>
      </c>
      <c r="B6" s="635"/>
      <c r="C6" s="635"/>
      <c r="D6" s="635"/>
      <c r="E6" s="635"/>
      <c r="F6" s="635"/>
      <c r="G6" s="635"/>
      <c r="H6" s="635"/>
      <c r="I6" s="635"/>
      <c r="L6" s="634" t="str">
        <f>A2</f>
        <v>令和8年3月審査分</v>
      </c>
    </row>
    <row r="7" spans="1:16" s="554" customFormat="1" ht="23.25" customHeight="1">
      <c r="A7" s="804" t="s">
        <v>328</v>
      </c>
      <c r="B7" s="805"/>
      <c r="C7" s="805"/>
      <c r="D7" s="806"/>
      <c r="E7" s="810" t="s">
        <v>324</v>
      </c>
      <c r="F7" s="783" t="s">
        <v>327</v>
      </c>
      <c r="G7" s="785" t="s">
        <v>322</v>
      </c>
      <c r="H7" s="787" t="s">
        <v>326</v>
      </c>
      <c r="I7" s="789" t="s">
        <v>325</v>
      </c>
      <c r="J7" s="790"/>
      <c r="K7" s="790"/>
      <c r="L7" s="791"/>
    </row>
    <row r="8" spans="1:16" s="554" customFormat="1" ht="36.75" customHeight="1" thickBot="1">
      <c r="A8" s="807"/>
      <c r="B8" s="808"/>
      <c r="C8" s="808"/>
      <c r="D8" s="809"/>
      <c r="E8" s="811"/>
      <c r="F8" s="784"/>
      <c r="G8" s="786"/>
      <c r="H8" s="788"/>
      <c r="I8" s="632" t="s">
        <v>324</v>
      </c>
      <c r="J8" s="631" t="s">
        <v>323</v>
      </c>
      <c r="K8" s="630" t="s">
        <v>322</v>
      </c>
      <c r="L8" s="629" t="s">
        <v>321</v>
      </c>
    </row>
    <row r="9" spans="1:16" s="554" customFormat="1" ht="12" customHeight="1" thickTop="1">
      <c r="A9" s="792" t="s">
        <v>320</v>
      </c>
      <c r="B9" s="628"/>
      <c r="C9" s="628"/>
      <c r="D9" s="628"/>
      <c r="E9" s="626" t="s">
        <v>319</v>
      </c>
      <c r="F9" s="625" t="s">
        <v>318</v>
      </c>
      <c r="G9" s="625" t="s">
        <v>317</v>
      </c>
      <c r="H9" s="627" t="s">
        <v>316</v>
      </c>
      <c r="I9" s="626" t="s">
        <v>315</v>
      </c>
      <c r="J9" s="625" t="s">
        <v>315</v>
      </c>
      <c r="K9" s="625" t="s">
        <v>315</v>
      </c>
      <c r="L9" s="624" t="s">
        <v>315</v>
      </c>
    </row>
    <row r="10" spans="1:16" s="554" customFormat="1" ht="33.75" customHeight="1">
      <c r="A10" s="793"/>
      <c r="B10" s="623" t="s">
        <v>314</v>
      </c>
      <c r="C10" s="622"/>
      <c r="D10" s="621"/>
      <c r="E10" s="620">
        <v>181</v>
      </c>
      <c r="F10" s="619" t="s">
        <v>22</v>
      </c>
      <c r="G10" s="618">
        <v>45188.29</v>
      </c>
      <c r="H10" s="576" t="s">
        <v>22</v>
      </c>
      <c r="I10" s="617">
        <v>9.0361445783132552</v>
      </c>
      <c r="J10" s="616" t="s">
        <v>22</v>
      </c>
      <c r="K10" s="615">
        <v>8.7248353474615357</v>
      </c>
      <c r="L10" s="614" t="s">
        <v>22</v>
      </c>
    </row>
    <row r="11" spans="1:16" s="554" customFormat="1" ht="33.75" customHeight="1" thickBot="1">
      <c r="A11" s="794"/>
      <c r="B11" s="613" t="s">
        <v>313</v>
      </c>
      <c r="C11" s="613"/>
      <c r="D11" s="613"/>
      <c r="E11" s="612">
        <v>53</v>
      </c>
      <c r="F11" s="611">
        <v>2928.1767955801101</v>
      </c>
      <c r="G11" s="610">
        <v>132.16900000000001</v>
      </c>
      <c r="H11" s="609">
        <v>29.248506637449658</v>
      </c>
      <c r="I11" s="608">
        <v>-24.285714285714292</v>
      </c>
      <c r="J11" s="607">
        <v>-30.560378847671672</v>
      </c>
      <c r="K11" s="607">
        <v>-75.441898663852285</v>
      </c>
      <c r="L11" s="606">
        <v>-77.412611150281151</v>
      </c>
      <c r="O11" s="605"/>
      <c r="P11" s="605"/>
    </row>
    <row r="12" spans="1:16" s="554" customFormat="1" ht="33.75" customHeight="1">
      <c r="A12" s="795" t="s">
        <v>312</v>
      </c>
      <c r="B12" s="798" t="s">
        <v>5</v>
      </c>
      <c r="C12" s="604" t="s">
        <v>6</v>
      </c>
      <c r="D12" s="603"/>
      <c r="E12" s="602">
        <v>45</v>
      </c>
      <c r="F12" s="599">
        <v>2486.1878453038676</v>
      </c>
      <c r="G12" s="598" t="s">
        <v>22</v>
      </c>
      <c r="H12" s="601" t="s">
        <v>22</v>
      </c>
      <c r="I12" s="600">
        <v>32.35294117647058</v>
      </c>
      <c r="J12" s="599">
        <v>21.3844653883653</v>
      </c>
      <c r="K12" s="598" t="s">
        <v>22</v>
      </c>
      <c r="L12" s="597" t="s">
        <v>22</v>
      </c>
      <c r="O12" s="596"/>
      <c r="P12" s="595"/>
    </row>
    <row r="13" spans="1:16" s="554" customFormat="1" ht="33.75" customHeight="1">
      <c r="A13" s="796"/>
      <c r="B13" s="799"/>
      <c r="C13" s="594" t="s">
        <v>3</v>
      </c>
      <c r="D13" s="593"/>
      <c r="E13" s="588">
        <v>5</v>
      </c>
      <c r="F13" s="584">
        <v>276.24309392265189</v>
      </c>
      <c r="G13" s="592">
        <v>79.382000000000005</v>
      </c>
      <c r="H13" s="586">
        <v>17.56694046178778</v>
      </c>
      <c r="I13" s="585">
        <v>-61.538461538461533</v>
      </c>
      <c r="J13" s="584">
        <v>-64.725881852953677</v>
      </c>
      <c r="K13" s="591">
        <v>335.73388955977606</v>
      </c>
      <c r="L13" s="583">
        <v>300.76757823294275</v>
      </c>
      <c r="O13" s="590"/>
      <c r="P13" s="590"/>
    </row>
    <row r="14" spans="1:16" s="554" customFormat="1" ht="33.75" customHeight="1">
      <c r="A14" s="796"/>
      <c r="B14" s="799"/>
      <c r="C14" s="589"/>
      <c r="D14" s="581" t="s">
        <v>7</v>
      </c>
      <c r="E14" s="588">
        <v>5</v>
      </c>
      <c r="F14" s="584">
        <v>276.24309392265189</v>
      </c>
      <c r="G14" s="587">
        <v>79.382000000000005</v>
      </c>
      <c r="H14" s="586">
        <v>17.56694046178778</v>
      </c>
      <c r="I14" s="585">
        <v>-54.545454545454547</v>
      </c>
      <c r="J14" s="584">
        <v>-58.31240582621799</v>
      </c>
      <c r="K14" s="584">
        <v>342.85634588563465</v>
      </c>
      <c r="L14" s="583">
        <v>307.31847923278946</v>
      </c>
      <c r="P14" s="582"/>
    </row>
    <row r="15" spans="1:16" s="554" customFormat="1" ht="33.75" customHeight="1">
      <c r="A15" s="796"/>
      <c r="B15" s="799"/>
      <c r="C15" s="579"/>
      <c r="D15" s="581" t="s">
        <v>8</v>
      </c>
      <c r="E15" s="569">
        <v>0</v>
      </c>
      <c r="F15" s="565">
        <v>0</v>
      </c>
      <c r="G15" s="568">
        <v>0</v>
      </c>
      <c r="H15" s="567">
        <v>0</v>
      </c>
      <c r="I15" s="566" t="s">
        <v>311</v>
      </c>
      <c r="J15" s="565" t="s">
        <v>311</v>
      </c>
      <c r="K15" s="565" t="s">
        <v>311</v>
      </c>
      <c r="L15" s="564" t="s">
        <v>311</v>
      </c>
      <c r="O15" s="580"/>
    </row>
    <row r="16" spans="1:16" s="554" customFormat="1" ht="33.75" customHeight="1" thickBot="1">
      <c r="A16" s="796"/>
      <c r="B16" s="800"/>
      <c r="C16" s="563" t="s">
        <v>9</v>
      </c>
      <c r="D16" s="562"/>
      <c r="E16" s="561">
        <v>50</v>
      </c>
      <c r="F16" s="558">
        <v>2762.4309392265195</v>
      </c>
      <c r="G16" s="557" t="s">
        <v>22</v>
      </c>
      <c r="H16" s="560" t="s">
        <v>22</v>
      </c>
      <c r="I16" s="559">
        <v>6.3829787234042499</v>
      </c>
      <c r="J16" s="558">
        <v>-2.4332902315739915</v>
      </c>
      <c r="K16" s="557" t="s">
        <v>22</v>
      </c>
      <c r="L16" s="556" t="s">
        <v>22</v>
      </c>
    </row>
    <row r="17" spans="1:12" s="554" customFormat="1" ht="33.75" customHeight="1">
      <c r="A17" s="796"/>
      <c r="B17" s="801" t="s">
        <v>10</v>
      </c>
      <c r="C17" s="579" t="s">
        <v>6</v>
      </c>
      <c r="D17" s="578"/>
      <c r="E17" s="577">
        <v>2</v>
      </c>
      <c r="F17" s="574">
        <v>110.49723756906077</v>
      </c>
      <c r="G17" s="573" t="s">
        <v>22</v>
      </c>
      <c r="H17" s="576" t="s">
        <v>22</v>
      </c>
      <c r="I17" s="575">
        <v>-77.777777777777771</v>
      </c>
      <c r="J17" s="574">
        <v>-79.619398403928784</v>
      </c>
      <c r="K17" s="573" t="s">
        <v>22</v>
      </c>
      <c r="L17" s="572" t="s">
        <v>22</v>
      </c>
    </row>
    <row r="18" spans="1:12" s="554" customFormat="1" ht="33.75" customHeight="1">
      <c r="A18" s="796"/>
      <c r="B18" s="802"/>
      <c r="C18" s="571" t="s">
        <v>3</v>
      </c>
      <c r="D18" s="570"/>
      <c r="E18" s="569">
        <v>0</v>
      </c>
      <c r="F18" s="565">
        <v>0</v>
      </c>
      <c r="G18" s="568">
        <v>0</v>
      </c>
      <c r="H18" s="567">
        <v>0</v>
      </c>
      <c r="I18" s="566" t="s">
        <v>22</v>
      </c>
      <c r="J18" s="565" t="s">
        <v>22</v>
      </c>
      <c r="K18" s="565" t="s">
        <v>22</v>
      </c>
      <c r="L18" s="564" t="s">
        <v>22</v>
      </c>
    </row>
    <row r="19" spans="1:12" s="554" customFormat="1" ht="33.75" customHeight="1" thickBot="1">
      <c r="A19" s="797"/>
      <c r="B19" s="803"/>
      <c r="C19" s="563" t="s">
        <v>9</v>
      </c>
      <c r="D19" s="562"/>
      <c r="E19" s="561">
        <v>2</v>
      </c>
      <c r="F19" s="558">
        <v>110.49723756906077</v>
      </c>
      <c r="G19" s="557" t="s">
        <v>22</v>
      </c>
      <c r="H19" s="560" t="s">
        <v>22</v>
      </c>
      <c r="I19" s="559">
        <v>-77.777777777777771</v>
      </c>
      <c r="J19" s="558">
        <v>-79.619398403928784</v>
      </c>
      <c r="K19" s="557" t="s">
        <v>22</v>
      </c>
      <c r="L19" s="556" t="s">
        <v>22</v>
      </c>
    </row>
    <row r="20" spans="1:12" s="554" customFormat="1" ht="18.75" customHeight="1">
      <c r="A20" s="555"/>
    </row>
    <row r="21" spans="1:12" s="554" customFormat="1" ht="18.75" customHeight="1">
      <c r="A21" s="554" t="s">
        <v>310</v>
      </c>
    </row>
    <row r="22" spans="1:12" ht="14.25">
      <c r="A22" s="554" t="s">
        <v>309</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14" t="s">
        <v>209</v>
      </c>
      <c r="O5" s="816" t="s">
        <v>208</v>
      </c>
      <c r="P5" s="133"/>
      <c r="Q5" s="133"/>
      <c r="R5" s="134"/>
    </row>
    <row r="6" spans="1:18" ht="14.25" thickBot="1">
      <c r="L6" s="132"/>
      <c r="M6" s="138"/>
      <c r="N6" s="815"/>
      <c r="O6" s="817"/>
      <c r="P6" s="133"/>
      <c r="Q6" s="133"/>
      <c r="R6" s="134"/>
    </row>
    <row r="7" spans="1:18" ht="14.25" thickTop="1">
      <c r="L7" s="132"/>
      <c r="M7" s="139" t="s">
        <v>139</v>
      </c>
      <c r="N7" s="140">
        <v>28373</v>
      </c>
      <c r="O7" s="141">
        <v>28029</v>
      </c>
      <c r="P7" s="133"/>
      <c r="Q7" s="133"/>
      <c r="R7" s="134"/>
    </row>
    <row r="8" spans="1:18">
      <c r="L8" s="132"/>
      <c r="M8" s="139" t="s">
        <v>140</v>
      </c>
      <c r="N8" s="140">
        <v>2276</v>
      </c>
      <c r="O8" s="141">
        <v>685</v>
      </c>
      <c r="P8" s="133"/>
      <c r="Q8" s="133"/>
      <c r="R8" s="134"/>
    </row>
    <row r="9" spans="1:18">
      <c r="L9" s="132"/>
      <c r="M9" s="139" t="s">
        <v>141</v>
      </c>
      <c r="N9" s="140">
        <v>6333</v>
      </c>
      <c r="O9" s="141">
        <v>5856</v>
      </c>
      <c r="P9" s="133"/>
      <c r="Q9" s="133"/>
      <c r="R9" s="134"/>
    </row>
    <row r="10" spans="1:18">
      <c r="L10" s="132"/>
      <c r="M10" s="142" t="s">
        <v>194</v>
      </c>
      <c r="N10" s="140">
        <v>12946</v>
      </c>
      <c r="O10" s="141">
        <v>12833</v>
      </c>
      <c r="P10" s="133"/>
      <c r="Q10" s="133"/>
      <c r="R10" s="134"/>
    </row>
    <row r="11" spans="1:18">
      <c r="L11" s="132"/>
      <c r="M11" s="142" t="s">
        <v>144</v>
      </c>
      <c r="N11" s="140">
        <v>982</v>
      </c>
      <c r="O11" s="141">
        <v>333</v>
      </c>
      <c r="P11" s="133"/>
      <c r="Q11" s="133"/>
      <c r="R11" s="134"/>
    </row>
    <row r="12" spans="1:18">
      <c r="L12" s="132"/>
      <c r="M12" s="142" t="s">
        <v>145</v>
      </c>
      <c r="N12" s="140">
        <v>2774</v>
      </c>
      <c r="O12" s="141">
        <v>2536</v>
      </c>
      <c r="P12" s="133"/>
      <c r="Q12" s="133"/>
      <c r="R12" s="134"/>
    </row>
    <row r="13" spans="1:18">
      <c r="L13" s="132"/>
      <c r="M13" s="142" t="s">
        <v>146</v>
      </c>
      <c r="N13" s="140">
        <v>37</v>
      </c>
      <c r="O13" s="141">
        <v>43</v>
      </c>
      <c r="P13" s="133"/>
      <c r="Q13" s="133"/>
      <c r="R13" s="134"/>
    </row>
    <row r="14" spans="1:18">
      <c r="L14" s="132"/>
      <c r="M14" s="142" t="s">
        <v>147</v>
      </c>
      <c r="N14" s="140">
        <v>2</v>
      </c>
      <c r="O14" s="141">
        <v>1</v>
      </c>
      <c r="P14" s="133"/>
      <c r="Q14" s="133"/>
      <c r="R14" s="134"/>
    </row>
    <row r="15" spans="1:18">
      <c r="L15" s="132"/>
      <c r="M15" s="142" t="s">
        <v>148</v>
      </c>
      <c r="N15" s="140">
        <v>7</v>
      </c>
      <c r="O15" s="141">
        <v>9</v>
      </c>
      <c r="P15" s="133"/>
      <c r="Q15" s="133"/>
      <c r="R15" s="134"/>
    </row>
    <row r="16" spans="1:18">
      <c r="L16" s="132"/>
      <c r="M16" s="142" t="s">
        <v>149</v>
      </c>
      <c r="N16" s="140">
        <v>2996</v>
      </c>
      <c r="O16" s="141">
        <v>2844</v>
      </c>
      <c r="P16" s="133"/>
      <c r="Q16" s="133"/>
      <c r="R16" s="134"/>
    </row>
    <row r="17" spans="2:28">
      <c r="L17" s="132"/>
      <c r="M17" s="142" t="s">
        <v>150</v>
      </c>
      <c r="N17" s="140">
        <v>219</v>
      </c>
      <c r="O17" s="141">
        <v>79</v>
      </c>
      <c r="P17" s="133"/>
      <c r="Q17" s="133"/>
      <c r="R17" s="134"/>
    </row>
    <row r="18" spans="2:28">
      <c r="L18" s="132"/>
      <c r="M18" s="142" t="s">
        <v>151</v>
      </c>
      <c r="N18" s="140">
        <v>685</v>
      </c>
      <c r="O18" s="141">
        <v>611</v>
      </c>
      <c r="P18" s="133"/>
      <c r="Q18" s="133"/>
      <c r="R18" s="134"/>
    </row>
    <row r="19" spans="2:28">
      <c r="L19" s="132"/>
      <c r="M19" s="142" t="s">
        <v>152</v>
      </c>
      <c r="N19" s="140">
        <v>8006</v>
      </c>
      <c r="O19" s="141">
        <v>8062</v>
      </c>
      <c r="P19" s="133"/>
      <c r="Q19" s="133"/>
      <c r="R19" s="134"/>
    </row>
    <row r="20" spans="2:28">
      <c r="L20" s="132"/>
      <c r="M20" s="142" t="s">
        <v>153</v>
      </c>
      <c r="N20" s="140">
        <v>774</v>
      </c>
      <c r="O20" s="141">
        <v>183</v>
      </c>
      <c r="P20" s="133"/>
      <c r="Q20" s="133"/>
      <c r="R20" s="134"/>
    </row>
    <row r="21" spans="2:28">
      <c r="L21" s="132"/>
      <c r="M21" s="142" t="s">
        <v>154</v>
      </c>
      <c r="N21" s="140">
        <v>1806</v>
      </c>
      <c r="O21" s="141">
        <v>1684</v>
      </c>
      <c r="P21" s="133"/>
      <c r="Q21" s="133"/>
      <c r="R21" s="134"/>
    </row>
    <row r="22" spans="2:28">
      <c r="L22" s="132"/>
      <c r="M22" s="368" t="s">
        <v>155</v>
      </c>
      <c r="N22" s="512">
        <v>4388</v>
      </c>
      <c r="O22" s="144">
        <v>4247</v>
      </c>
      <c r="P22" s="133"/>
      <c r="Q22" s="133"/>
      <c r="R22" s="134"/>
    </row>
    <row r="23" spans="2:28">
      <c r="L23" s="132"/>
      <c r="M23" s="368" t="s">
        <v>156</v>
      </c>
      <c r="N23" s="513">
        <v>299</v>
      </c>
      <c r="O23" s="141">
        <v>89</v>
      </c>
      <c r="P23" s="133"/>
      <c r="Q23" s="133"/>
      <c r="R23" s="134"/>
    </row>
    <row r="24" spans="2:28" ht="14.25" thickBot="1">
      <c r="L24" s="132"/>
      <c r="M24" s="145" t="s">
        <v>157</v>
      </c>
      <c r="N24" s="514">
        <v>1061</v>
      </c>
      <c r="O24" s="515">
        <v>1016</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4" t="str">
        <f>N5</f>
        <v>令和7年3月審査分</v>
      </c>
      <c r="O27" s="818" t="str">
        <f>O5</f>
        <v>令和8年3月審査分</v>
      </c>
      <c r="P27" s="812" t="s">
        <v>113</v>
      </c>
      <c r="Q27" s="152"/>
      <c r="R27" s="134"/>
    </row>
    <row r="28" spans="2:28" ht="14.25" thickBot="1">
      <c r="B28" s="167"/>
      <c r="C28" s="167"/>
      <c r="L28" s="132"/>
      <c r="M28" s="138"/>
      <c r="N28" s="815"/>
      <c r="O28" s="819"/>
      <c r="P28" s="813"/>
      <c r="Q28" s="133"/>
      <c r="R28" s="134"/>
      <c r="AB28" s="485"/>
    </row>
    <row r="29" spans="2:28" ht="14.25" thickTop="1">
      <c r="L29" s="132"/>
      <c r="M29" s="139" t="s">
        <v>110</v>
      </c>
      <c r="N29" s="153">
        <v>0</v>
      </c>
      <c r="O29" s="154">
        <v>0</v>
      </c>
      <c r="P29" s="483" t="s">
        <v>18</v>
      </c>
      <c r="Q29" s="152"/>
      <c r="R29" s="134"/>
    </row>
    <row r="30" spans="2:28">
      <c r="L30" s="132"/>
      <c r="M30" s="142" t="s">
        <v>110</v>
      </c>
      <c r="N30" s="155">
        <v>3.6981999999999999</v>
      </c>
      <c r="O30" s="156">
        <v>3.4569999999999999</v>
      </c>
      <c r="P30" s="516">
        <v>-6.5220918284570928</v>
      </c>
      <c r="Q30" s="157"/>
      <c r="R30" s="134"/>
    </row>
    <row r="31" spans="2:28">
      <c r="L31" s="132"/>
      <c r="M31" s="142" t="s">
        <v>142</v>
      </c>
      <c r="N31" s="155">
        <v>1.2946</v>
      </c>
      <c r="O31" s="156">
        <v>1.2833000000000001</v>
      </c>
      <c r="P31" s="516">
        <v>-0.87285648076624511</v>
      </c>
      <c r="Q31" s="157"/>
      <c r="R31" s="134"/>
    </row>
    <row r="32" spans="2:28">
      <c r="L32" s="132"/>
      <c r="M32" s="142" t="s">
        <v>144</v>
      </c>
      <c r="N32" s="155">
        <v>9.8199999999999996E-2</v>
      </c>
      <c r="O32" s="156">
        <v>3.3300000000000003E-2</v>
      </c>
      <c r="P32" s="516">
        <v>-66.089613034623213</v>
      </c>
      <c r="Q32" s="157"/>
      <c r="R32" s="134"/>
    </row>
    <row r="33" spans="12:18" ht="13.5" customHeight="1">
      <c r="L33" s="132"/>
      <c r="M33" s="142" t="s">
        <v>145</v>
      </c>
      <c r="N33" s="155">
        <v>0.27739999999999998</v>
      </c>
      <c r="O33" s="156">
        <v>0.25359999999999999</v>
      </c>
      <c r="P33" s="516">
        <v>-8.57966834895457</v>
      </c>
      <c r="Q33" s="157"/>
      <c r="R33" s="134"/>
    </row>
    <row r="34" spans="12:18">
      <c r="L34" s="132"/>
      <c r="M34" s="142" t="s">
        <v>149</v>
      </c>
      <c r="N34" s="518">
        <v>0.29959999999999998</v>
      </c>
      <c r="O34" s="156">
        <v>0.28439999999999999</v>
      </c>
      <c r="P34" s="516">
        <v>-5.0734312416555412</v>
      </c>
      <c r="Q34" s="157"/>
      <c r="R34" s="134"/>
    </row>
    <row r="35" spans="12:18">
      <c r="L35" s="132"/>
      <c r="M35" s="142" t="s">
        <v>150</v>
      </c>
      <c r="N35" s="518">
        <v>2.1899999999999999E-2</v>
      </c>
      <c r="O35" s="156">
        <v>7.9000000000000008E-3</v>
      </c>
      <c r="P35" s="516">
        <v>-63.926940639269404</v>
      </c>
      <c r="Q35" s="157"/>
      <c r="R35" s="134"/>
    </row>
    <row r="36" spans="12:18">
      <c r="L36" s="132"/>
      <c r="M36" s="142" t="s">
        <v>151</v>
      </c>
      <c r="N36" s="518">
        <v>6.8500000000000005E-2</v>
      </c>
      <c r="O36" s="156">
        <v>6.1100000000000002E-2</v>
      </c>
      <c r="P36" s="516">
        <v>-10.802919708029208</v>
      </c>
      <c r="Q36" s="157"/>
      <c r="R36" s="134"/>
    </row>
    <row r="37" spans="12:18">
      <c r="L37" s="132"/>
      <c r="M37" s="142" t="s">
        <v>152</v>
      </c>
      <c r="N37" s="518">
        <v>0.80059999999999998</v>
      </c>
      <c r="O37" s="156">
        <v>0.80620000000000003</v>
      </c>
      <c r="P37" s="516">
        <v>0.69947539345491805</v>
      </c>
      <c r="Q37" s="157"/>
      <c r="R37" s="134"/>
    </row>
    <row r="38" spans="12:18">
      <c r="L38" s="132"/>
      <c r="M38" s="368" t="s">
        <v>153</v>
      </c>
      <c r="N38" s="518">
        <v>7.7399999999999997E-2</v>
      </c>
      <c r="O38" s="156">
        <v>1.83E-2</v>
      </c>
      <c r="P38" s="516">
        <v>-76.356589147286826</v>
      </c>
      <c r="Q38" s="157"/>
      <c r="R38" s="134"/>
    </row>
    <row r="39" spans="12:18">
      <c r="L39" s="132"/>
      <c r="M39" s="368" t="s">
        <v>154</v>
      </c>
      <c r="N39" s="518">
        <v>0.18060000000000001</v>
      </c>
      <c r="O39" s="156">
        <v>0.16839999999999999</v>
      </c>
      <c r="P39" s="516">
        <v>-6.7552602436323497</v>
      </c>
      <c r="Q39" s="157"/>
      <c r="R39" s="134"/>
    </row>
    <row r="40" spans="12:18">
      <c r="L40" s="132"/>
      <c r="M40" s="368" t="s">
        <v>155</v>
      </c>
      <c r="N40" s="518">
        <v>0.4425</v>
      </c>
      <c r="O40" s="155">
        <v>0.42899999999999999</v>
      </c>
      <c r="P40" s="516">
        <v>-3.0508474576271283</v>
      </c>
      <c r="Q40" s="157"/>
      <c r="R40" s="134"/>
    </row>
    <row r="41" spans="12:18">
      <c r="L41" s="132"/>
      <c r="M41" s="368" t="s">
        <v>156</v>
      </c>
      <c r="N41" s="518">
        <v>3.0099999999999998E-2</v>
      </c>
      <c r="O41" s="155">
        <v>8.9999999999999993E-3</v>
      </c>
      <c r="P41" s="516">
        <v>-70.099667774086384</v>
      </c>
      <c r="Q41" s="157"/>
      <c r="R41" s="134"/>
    </row>
    <row r="42" spans="12:18" ht="14.25" thickBot="1">
      <c r="L42" s="132"/>
      <c r="M42" s="145" t="s">
        <v>157</v>
      </c>
      <c r="N42" s="519">
        <v>0.10680000000000001</v>
      </c>
      <c r="O42" s="158">
        <v>0.10249999999999999</v>
      </c>
      <c r="P42" s="517">
        <v>-4.0262172284644322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39" t="s">
        <v>110</v>
      </c>
      <c r="N46" s="164" t="s">
        <v>212</v>
      </c>
      <c r="O46" s="165"/>
      <c r="P46" s="525" t="s">
        <v>213</v>
      </c>
      <c r="Q46" s="438"/>
      <c r="R46" s="134"/>
    </row>
    <row r="47" spans="12:18">
      <c r="L47" s="132"/>
      <c r="M47" s="142" t="s">
        <v>142</v>
      </c>
      <c r="N47" s="166" t="s">
        <v>214</v>
      </c>
      <c r="O47" s="143"/>
      <c r="P47" s="526" t="s">
        <v>215</v>
      </c>
      <c r="Q47" s="384"/>
      <c r="R47" s="134"/>
    </row>
    <row r="48" spans="12:18">
      <c r="L48" s="132"/>
      <c r="M48" s="142" t="s">
        <v>144</v>
      </c>
      <c r="N48" s="166" t="s">
        <v>216</v>
      </c>
      <c r="O48" s="143"/>
      <c r="P48" s="526" t="s">
        <v>217</v>
      </c>
      <c r="Q48" s="384"/>
      <c r="R48" s="134"/>
    </row>
    <row r="49" spans="1:18">
      <c r="L49" s="132"/>
      <c r="M49" s="142" t="s">
        <v>145</v>
      </c>
      <c r="N49" s="166" t="s">
        <v>218</v>
      </c>
      <c r="O49" s="143"/>
      <c r="P49" s="526" t="s">
        <v>219</v>
      </c>
      <c r="Q49" s="384"/>
      <c r="R49" s="134"/>
    </row>
    <row r="50" spans="1:18">
      <c r="L50" s="132"/>
      <c r="M50" s="142" t="s">
        <v>149</v>
      </c>
      <c r="N50" s="166" t="s">
        <v>220</v>
      </c>
      <c r="O50" s="143"/>
      <c r="P50" s="526" t="s">
        <v>221</v>
      </c>
      <c r="Q50" s="384"/>
      <c r="R50" s="134"/>
    </row>
    <row r="51" spans="1:18">
      <c r="L51" s="132"/>
      <c r="M51" s="142" t="s">
        <v>150</v>
      </c>
      <c r="N51" s="166" t="s">
        <v>222</v>
      </c>
      <c r="O51" s="143"/>
      <c r="P51" s="526" t="s">
        <v>223</v>
      </c>
      <c r="Q51" s="384"/>
      <c r="R51" s="134"/>
    </row>
    <row r="52" spans="1:18">
      <c r="L52" s="132"/>
      <c r="M52" s="142" t="s">
        <v>151</v>
      </c>
      <c r="N52" s="166" t="s">
        <v>224</v>
      </c>
      <c r="O52" s="143"/>
      <c r="P52" s="526" t="s">
        <v>225</v>
      </c>
      <c r="Q52" s="384"/>
      <c r="R52" s="134"/>
    </row>
    <row r="53" spans="1:18">
      <c r="L53" s="132"/>
      <c r="M53" s="142" t="s">
        <v>152</v>
      </c>
      <c r="N53" s="166" t="s">
        <v>226</v>
      </c>
      <c r="O53" s="143"/>
      <c r="P53" s="526" t="s">
        <v>227</v>
      </c>
      <c r="Q53" s="384"/>
      <c r="R53" s="134"/>
    </row>
    <row r="54" spans="1:18">
      <c r="L54" s="132"/>
      <c r="M54" s="368" t="s">
        <v>153</v>
      </c>
      <c r="N54" s="166" t="s">
        <v>228</v>
      </c>
      <c r="O54" s="369"/>
      <c r="P54" s="526" t="s">
        <v>229</v>
      </c>
      <c r="Q54" s="439"/>
      <c r="R54" s="134"/>
    </row>
    <row r="55" spans="1:18">
      <c r="L55" s="132"/>
      <c r="M55" s="368" t="s">
        <v>154</v>
      </c>
      <c r="N55" s="166" t="s">
        <v>230</v>
      </c>
      <c r="O55" s="369"/>
      <c r="P55" s="526" t="s">
        <v>231</v>
      </c>
      <c r="Q55" s="439"/>
      <c r="R55" s="134"/>
    </row>
    <row r="56" spans="1:18">
      <c r="L56" s="132"/>
      <c r="M56" s="368" t="s">
        <v>155</v>
      </c>
      <c r="N56" s="166" t="s">
        <v>232</v>
      </c>
      <c r="O56" s="369"/>
      <c r="P56" s="526" t="s">
        <v>233</v>
      </c>
      <c r="Q56" s="439"/>
      <c r="R56" s="134"/>
    </row>
    <row r="57" spans="1:18">
      <c r="L57" s="132"/>
      <c r="M57" s="368" t="s">
        <v>156</v>
      </c>
      <c r="N57" s="166" t="s">
        <v>234</v>
      </c>
      <c r="O57" s="369"/>
      <c r="P57" s="526" t="s">
        <v>235</v>
      </c>
      <c r="Q57" s="439"/>
      <c r="R57" s="134"/>
    </row>
    <row r="58" spans="1:18" ht="14.25" thickBot="1">
      <c r="L58" s="132"/>
      <c r="M58" s="145" t="s">
        <v>157</v>
      </c>
      <c r="N58" s="168" t="s">
        <v>236</v>
      </c>
      <c r="O58" s="146"/>
      <c r="P58" s="520" t="s">
        <v>237</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14" t="s">
        <v>209</v>
      </c>
      <c r="O5" s="816" t="s">
        <v>208</v>
      </c>
      <c r="P5" s="133"/>
      <c r="Q5" s="133"/>
      <c r="R5" s="134"/>
    </row>
    <row r="6" spans="1:18" ht="14.25" thickBot="1">
      <c r="L6" s="132"/>
      <c r="M6" s="138"/>
      <c r="N6" s="815"/>
      <c r="O6" s="817"/>
      <c r="P6" s="133"/>
      <c r="Q6" s="133"/>
      <c r="R6" s="134"/>
    </row>
    <row r="7" spans="1:18" ht="14.25" thickTop="1">
      <c r="L7" s="132"/>
      <c r="M7" s="139" t="s">
        <v>139</v>
      </c>
      <c r="N7" s="140">
        <v>6320.8549999999996</v>
      </c>
      <c r="O7" s="141">
        <v>5567.3540000000003</v>
      </c>
      <c r="P7" s="133"/>
      <c r="Q7" s="133"/>
      <c r="R7" s="134"/>
    </row>
    <row r="8" spans="1:18">
      <c r="L8" s="132"/>
      <c r="M8" s="139" t="s">
        <v>140</v>
      </c>
      <c r="N8" s="140">
        <v>64.382000000000005</v>
      </c>
      <c r="O8" s="141">
        <v>77.867000000000004</v>
      </c>
      <c r="P8" s="133"/>
      <c r="Q8" s="133"/>
      <c r="R8" s="134"/>
    </row>
    <row r="9" spans="1:18">
      <c r="L9" s="132"/>
      <c r="M9" s="139" t="s">
        <v>141</v>
      </c>
      <c r="N9" s="140">
        <v>1063.664</v>
      </c>
      <c r="O9" s="141">
        <v>1098.731</v>
      </c>
      <c r="P9" s="133"/>
      <c r="Q9" s="133"/>
      <c r="R9" s="134"/>
    </row>
    <row r="10" spans="1:18">
      <c r="L10" s="132"/>
      <c r="M10" s="142" t="s">
        <v>142</v>
      </c>
      <c r="N10" s="140">
        <v>3588.6860000000001</v>
      </c>
      <c r="O10" s="141">
        <v>2710.962</v>
      </c>
      <c r="P10" s="133"/>
      <c r="Q10" s="133"/>
      <c r="R10" s="134"/>
    </row>
    <row r="11" spans="1:18">
      <c r="L11" s="132"/>
      <c r="M11" s="142" t="s">
        <v>144</v>
      </c>
      <c r="N11" s="140">
        <v>27.07</v>
      </c>
      <c r="O11" s="141">
        <v>38.064</v>
      </c>
      <c r="P11" s="133"/>
      <c r="Q11" s="133"/>
      <c r="R11" s="134"/>
    </row>
    <row r="12" spans="1:18">
      <c r="L12" s="132"/>
      <c r="M12" s="142" t="s">
        <v>145</v>
      </c>
      <c r="N12" s="140">
        <v>475.94200000000001</v>
      </c>
      <c r="O12" s="141">
        <v>465.17700000000002</v>
      </c>
      <c r="P12" s="133"/>
      <c r="Q12" s="133"/>
      <c r="R12" s="134"/>
    </row>
    <row r="13" spans="1:18">
      <c r="L13" s="132"/>
      <c r="M13" s="142" t="s">
        <v>146</v>
      </c>
      <c r="N13" s="140">
        <v>4.3890000000000002</v>
      </c>
      <c r="O13" s="141">
        <v>8.4390000000000001</v>
      </c>
      <c r="P13" s="133"/>
      <c r="Q13" s="133"/>
      <c r="R13" s="134"/>
    </row>
    <row r="14" spans="1:18">
      <c r="L14" s="132"/>
      <c r="M14" s="142" t="s">
        <v>147</v>
      </c>
      <c r="N14" s="140">
        <v>4.0000000000000001E-3</v>
      </c>
      <c r="O14" s="141">
        <v>1.4E-2</v>
      </c>
      <c r="P14" s="133"/>
      <c r="Q14" s="133"/>
      <c r="R14" s="134"/>
    </row>
    <row r="15" spans="1:18">
      <c r="L15" s="132"/>
      <c r="M15" s="142" t="s">
        <v>148</v>
      </c>
      <c r="N15" s="140">
        <v>1.482</v>
      </c>
      <c r="O15" s="141">
        <v>2.7290000000000001</v>
      </c>
      <c r="P15" s="133"/>
      <c r="Q15" s="133"/>
      <c r="R15" s="134"/>
    </row>
    <row r="16" spans="1:18">
      <c r="L16" s="132"/>
      <c r="M16" s="142" t="s">
        <v>149</v>
      </c>
      <c r="N16" s="140">
        <v>463.70299999999997</v>
      </c>
      <c r="O16" s="141">
        <v>408.66699999999997</v>
      </c>
      <c r="P16" s="133"/>
      <c r="Q16" s="133"/>
      <c r="R16" s="134"/>
    </row>
    <row r="17" spans="2:28">
      <c r="L17" s="132"/>
      <c r="M17" s="142" t="s">
        <v>150</v>
      </c>
      <c r="N17" s="140">
        <v>5.73</v>
      </c>
      <c r="O17" s="141">
        <v>5.835</v>
      </c>
      <c r="P17" s="133"/>
      <c r="Q17" s="133"/>
      <c r="R17" s="134"/>
    </row>
    <row r="18" spans="2:28">
      <c r="L18" s="132"/>
      <c r="M18" s="142" t="s">
        <v>151</v>
      </c>
      <c r="N18" s="140">
        <v>123.47799999999999</v>
      </c>
      <c r="O18" s="141">
        <v>122.054</v>
      </c>
      <c r="P18" s="133"/>
      <c r="Q18" s="133"/>
      <c r="R18" s="134"/>
    </row>
    <row r="19" spans="2:28">
      <c r="L19" s="132"/>
      <c r="M19" s="142" t="s">
        <v>152</v>
      </c>
      <c r="N19" s="140">
        <v>1448.1179999999999</v>
      </c>
      <c r="O19" s="141">
        <v>1383.7829999999999</v>
      </c>
      <c r="P19" s="133"/>
      <c r="Q19" s="133"/>
      <c r="R19" s="134"/>
    </row>
    <row r="20" spans="2:28">
      <c r="L20" s="132"/>
      <c r="M20" s="368" t="s">
        <v>153</v>
      </c>
      <c r="N20" s="140">
        <v>24.238</v>
      </c>
      <c r="O20" s="141">
        <v>20.516999999999999</v>
      </c>
      <c r="P20" s="133"/>
      <c r="Q20" s="133"/>
      <c r="R20" s="134"/>
    </row>
    <row r="21" spans="2:28">
      <c r="L21" s="132"/>
      <c r="M21" s="368" t="s">
        <v>154</v>
      </c>
      <c r="N21" s="140">
        <v>283.38099999999997</v>
      </c>
      <c r="O21" s="141">
        <v>315.322</v>
      </c>
      <c r="P21" s="133"/>
      <c r="Q21" s="133"/>
      <c r="R21" s="134"/>
    </row>
    <row r="22" spans="2:28">
      <c r="L22" s="132"/>
      <c r="M22" s="368" t="s">
        <v>155</v>
      </c>
      <c r="N22" s="512">
        <v>815.95899999999995</v>
      </c>
      <c r="O22" s="144">
        <v>1055.5030000000002</v>
      </c>
      <c r="P22" s="133"/>
      <c r="Q22" s="133"/>
      <c r="R22" s="134"/>
    </row>
    <row r="23" spans="2:28">
      <c r="L23" s="132"/>
      <c r="M23" s="368" t="s">
        <v>156</v>
      </c>
      <c r="N23" s="513">
        <v>7.34</v>
      </c>
      <c r="O23" s="141">
        <v>13.437000000000001</v>
      </c>
      <c r="P23" s="133"/>
      <c r="Q23" s="133"/>
      <c r="R23" s="134"/>
    </row>
    <row r="24" spans="2:28" ht="14.25" thickBot="1">
      <c r="L24" s="132"/>
      <c r="M24" s="145" t="s">
        <v>157</v>
      </c>
      <c r="N24" s="514">
        <v>179.381</v>
      </c>
      <c r="O24" s="515">
        <v>193.44899999999998</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4" t="str">
        <f>N5</f>
        <v>令和7年3月審査分</v>
      </c>
      <c r="O27" s="818" t="str">
        <f>O5</f>
        <v>令和8年3月審査分</v>
      </c>
      <c r="P27" s="812" t="s">
        <v>113</v>
      </c>
      <c r="Q27" s="152"/>
      <c r="R27" s="134"/>
    </row>
    <row r="28" spans="2:28" ht="14.25" thickBot="1">
      <c r="B28" s="167"/>
      <c r="C28" s="167"/>
      <c r="L28" s="132"/>
      <c r="M28" s="138"/>
      <c r="N28" s="815"/>
      <c r="O28" s="819"/>
      <c r="P28" s="813"/>
      <c r="Q28" s="133"/>
      <c r="R28" s="134"/>
      <c r="AB28" s="485"/>
    </row>
    <row r="29" spans="2:28" ht="14.25" thickTop="1">
      <c r="L29" s="132"/>
      <c r="M29" s="139" t="s">
        <v>110</v>
      </c>
      <c r="N29" s="153">
        <v>0</v>
      </c>
      <c r="O29" s="154">
        <v>0</v>
      </c>
      <c r="P29" s="483" t="s">
        <v>18</v>
      </c>
      <c r="Q29" s="152"/>
      <c r="R29" s="134"/>
    </row>
    <row r="30" spans="2:28">
      <c r="L30" s="132"/>
      <c r="M30" s="142" t="s">
        <v>110</v>
      </c>
      <c r="N30" s="521">
        <v>7.4489009999999993</v>
      </c>
      <c r="O30" s="156">
        <v>6.7439520000000002</v>
      </c>
      <c r="P30" s="516">
        <v>-9.4637987536684847</v>
      </c>
      <c r="Q30" s="157"/>
      <c r="R30" s="134"/>
    </row>
    <row r="31" spans="2:28">
      <c r="L31" s="132"/>
      <c r="M31" s="142" t="s">
        <v>142</v>
      </c>
      <c r="N31" s="521">
        <v>3.588686</v>
      </c>
      <c r="O31" s="156">
        <v>2.7109619999999999</v>
      </c>
      <c r="P31" s="516">
        <v>-24.458088559433733</v>
      </c>
      <c r="Q31" s="157"/>
      <c r="R31" s="134"/>
    </row>
    <row r="32" spans="2:28">
      <c r="L32" s="132"/>
      <c r="M32" s="142" t="s">
        <v>144</v>
      </c>
      <c r="N32" s="521">
        <v>2.707E-2</v>
      </c>
      <c r="O32" s="156">
        <v>3.8064000000000001E-2</v>
      </c>
      <c r="P32" s="516">
        <v>40.613224972294063</v>
      </c>
      <c r="Q32" s="157"/>
      <c r="R32" s="134"/>
    </row>
    <row r="33" spans="12:18" ht="13.5" customHeight="1">
      <c r="L33" s="132"/>
      <c r="M33" s="142" t="s">
        <v>145</v>
      </c>
      <c r="N33" s="521">
        <v>0.47594200000000003</v>
      </c>
      <c r="O33" s="156">
        <v>0.46517700000000001</v>
      </c>
      <c r="P33" s="516">
        <v>-2.2618302230103779</v>
      </c>
      <c r="Q33" s="157"/>
      <c r="R33" s="134"/>
    </row>
    <row r="34" spans="12:18">
      <c r="L34" s="132"/>
      <c r="M34" s="142" t="s">
        <v>149</v>
      </c>
      <c r="N34" s="522">
        <v>0.46370299999999998</v>
      </c>
      <c r="O34" s="156">
        <v>0.40866699999999995</v>
      </c>
      <c r="P34" s="516">
        <v>-11.868803954255213</v>
      </c>
      <c r="Q34" s="157"/>
      <c r="R34" s="134"/>
    </row>
    <row r="35" spans="12:18">
      <c r="L35" s="132"/>
      <c r="M35" s="142" t="s">
        <v>150</v>
      </c>
      <c r="N35" s="522">
        <v>5.7300000000000007E-3</v>
      </c>
      <c r="O35" s="156">
        <v>5.8349999999999999E-3</v>
      </c>
      <c r="P35" s="516">
        <v>1.8324607329842877</v>
      </c>
      <c r="Q35" s="157"/>
      <c r="R35" s="134"/>
    </row>
    <row r="36" spans="12:18">
      <c r="L36" s="132"/>
      <c r="M36" s="142" t="s">
        <v>151</v>
      </c>
      <c r="N36" s="522">
        <v>0.12347799999999999</v>
      </c>
      <c r="O36" s="156">
        <v>0.122054</v>
      </c>
      <c r="P36" s="516">
        <v>-1.1532418730462126</v>
      </c>
      <c r="Q36" s="157"/>
      <c r="R36" s="134"/>
    </row>
    <row r="37" spans="12:18">
      <c r="L37" s="132"/>
      <c r="M37" s="142" t="s">
        <v>152</v>
      </c>
      <c r="N37" s="522">
        <v>1.448118</v>
      </c>
      <c r="O37" s="156">
        <v>1.383783</v>
      </c>
      <c r="P37" s="516">
        <v>-4.4426628216761372</v>
      </c>
      <c r="Q37" s="157"/>
      <c r="R37" s="134"/>
    </row>
    <row r="38" spans="12:18">
      <c r="L38" s="132"/>
      <c r="M38" s="368" t="s">
        <v>153</v>
      </c>
      <c r="N38" s="522">
        <v>2.4237999999999999E-2</v>
      </c>
      <c r="O38" s="156">
        <v>2.0517000000000001E-2</v>
      </c>
      <c r="P38" s="516">
        <v>-15.35192672662761</v>
      </c>
      <c r="Q38" s="157"/>
      <c r="R38" s="134"/>
    </row>
    <row r="39" spans="12:18">
      <c r="L39" s="132"/>
      <c r="M39" s="368" t="s">
        <v>154</v>
      </c>
      <c r="N39" s="522">
        <v>0.28338099999999999</v>
      </c>
      <c r="O39" s="156">
        <v>0.31532199999999999</v>
      </c>
      <c r="P39" s="516">
        <v>11.271397870711169</v>
      </c>
      <c r="Q39" s="157"/>
      <c r="R39" s="134"/>
    </row>
    <row r="40" spans="12:18">
      <c r="L40" s="132"/>
      <c r="M40" s="368" t="s">
        <v>155</v>
      </c>
      <c r="N40" s="518">
        <v>0.82034799999999997</v>
      </c>
      <c r="O40" s="156">
        <v>1.0639420000000002</v>
      </c>
      <c r="P40" s="516">
        <v>29.693983528941402</v>
      </c>
      <c r="Q40" s="157"/>
      <c r="R40" s="134"/>
    </row>
    <row r="41" spans="12:18">
      <c r="L41" s="132"/>
      <c r="M41" s="368" t="s">
        <v>156</v>
      </c>
      <c r="N41" s="518">
        <v>7.3439999999999998E-3</v>
      </c>
      <c r="O41" s="156">
        <v>1.3451000000000001E-2</v>
      </c>
      <c r="P41" s="516">
        <v>83.156318082788687</v>
      </c>
      <c r="Q41" s="157"/>
      <c r="R41" s="134"/>
    </row>
    <row r="42" spans="12:18" ht="14.25" thickBot="1">
      <c r="L42" s="132"/>
      <c r="M42" s="145" t="s">
        <v>157</v>
      </c>
      <c r="N42" s="519">
        <v>0.180863</v>
      </c>
      <c r="O42" s="159">
        <v>0.19617799999999999</v>
      </c>
      <c r="P42" s="517">
        <v>8.4677352471207428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79" t="s">
        <v>110</v>
      </c>
      <c r="N46" s="524" t="s">
        <v>238</v>
      </c>
      <c r="O46" s="165"/>
      <c r="P46" s="525" t="s">
        <v>239</v>
      </c>
      <c r="Q46" s="438"/>
      <c r="R46" s="134"/>
    </row>
    <row r="47" spans="12:18">
      <c r="L47" s="132"/>
      <c r="M47" s="142" t="s">
        <v>142</v>
      </c>
      <c r="N47" s="166" t="s">
        <v>240</v>
      </c>
      <c r="O47" s="143"/>
      <c r="P47" s="526" t="s">
        <v>241</v>
      </c>
      <c r="Q47" s="384"/>
      <c r="R47" s="134"/>
    </row>
    <row r="48" spans="12:18">
      <c r="L48" s="132"/>
      <c r="M48" s="142" t="s">
        <v>144</v>
      </c>
      <c r="N48" s="166" t="s">
        <v>242</v>
      </c>
      <c r="O48" s="143"/>
      <c r="P48" s="526" t="s">
        <v>243</v>
      </c>
      <c r="Q48" s="384"/>
      <c r="R48" s="134"/>
    </row>
    <row r="49" spans="1:18">
      <c r="L49" s="132"/>
      <c r="M49" s="142" t="s">
        <v>145</v>
      </c>
      <c r="N49" s="166" t="s">
        <v>244</v>
      </c>
      <c r="O49" s="143"/>
      <c r="P49" s="526" t="s">
        <v>245</v>
      </c>
      <c r="Q49" s="384"/>
      <c r="R49" s="134"/>
    </row>
    <row r="50" spans="1:18">
      <c r="L50" s="132"/>
      <c r="M50" s="142" t="s">
        <v>149</v>
      </c>
      <c r="N50" s="166" t="s">
        <v>246</v>
      </c>
      <c r="O50" s="143"/>
      <c r="P50" s="526" t="s">
        <v>247</v>
      </c>
      <c r="Q50" s="384"/>
      <c r="R50" s="134"/>
    </row>
    <row r="51" spans="1:18">
      <c r="L51" s="132"/>
      <c r="M51" s="142" t="s">
        <v>150</v>
      </c>
      <c r="N51" s="166" t="s">
        <v>248</v>
      </c>
      <c r="O51" s="143"/>
      <c r="P51" s="526" t="s">
        <v>249</v>
      </c>
      <c r="Q51" s="384"/>
      <c r="R51" s="134"/>
    </row>
    <row r="52" spans="1:18">
      <c r="L52" s="132"/>
      <c r="M52" s="142" t="s">
        <v>151</v>
      </c>
      <c r="N52" s="166" t="s">
        <v>250</v>
      </c>
      <c r="O52" s="143"/>
      <c r="P52" s="526" t="s">
        <v>251</v>
      </c>
      <c r="Q52" s="384"/>
      <c r="R52" s="134"/>
    </row>
    <row r="53" spans="1:18">
      <c r="L53" s="132"/>
      <c r="M53" s="142" t="s">
        <v>152</v>
      </c>
      <c r="N53" s="166" t="s">
        <v>252</v>
      </c>
      <c r="O53" s="143"/>
      <c r="P53" s="526" t="s">
        <v>253</v>
      </c>
      <c r="Q53" s="384"/>
      <c r="R53" s="134"/>
    </row>
    <row r="54" spans="1:18">
      <c r="L54" s="132"/>
      <c r="M54" s="368" t="s">
        <v>153</v>
      </c>
      <c r="N54" s="166" t="s">
        <v>254</v>
      </c>
      <c r="O54" s="369"/>
      <c r="P54" s="526" t="s">
        <v>255</v>
      </c>
      <c r="Q54" s="439"/>
      <c r="R54" s="134"/>
    </row>
    <row r="55" spans="1:18">
      <c r="L55" s="132"/>
      <c r="M55" s="368" t="s">
        <v>154</v>
      </c>
      <c r="N55" s="166" t="s">
        <v>256</v>
      </c>
      <c r="O55" s="369"/>
      <c r="P55" s="526" t="s">
        <v>257</v>
      </c>
      <c r="Q55" s="439"/>
      <c r="R55" s="134"/>
    </row>
    <row r="56" spans="1:18">
      <c r="L56" s="132"/>
      <c r="M56" s="368" t="s">
        <v>155</v>
      </c>
      <c r="N56" s="166" t="s">
        <v>258</v>
      </c>
      <c r="O56" s="369"/>
      <c r="P56" s="526" t="s">
        <v>259</v>
      </c>
      <c r="Q56" s="439"/>
      <c r="R56" s="134"/>
    </row>
    <row r="57" spans="1:18">
      <c r="L57" s="132"/>
      <c r="M57" s="368" t="s">
        <v>156</v>
      </c>
      <c r="N57" s="166" t="s">
        <v>260</v>
      </c>
      <c r="O57" s="369"/>
      <c r="P57" s="526" t="s">
        <v>261</v>
      </c>
      <c r="Q57" s="439"/>
      <c r="R57" s="134"/>
    </row>
    <row r="58" spans="1:18" ht="14.25" thickBot="1">
      <c r="L58" s="132"/>
      <c r="M58" s="145" t="s">
        <v>157</v>
      </c>
      <c r="N58" s="168" t="s">
        <v>262</v>
      </c>
      <c r="O58" s="146"/>
      <c r="P58" s="520" t="s">
        <v>263</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14" t="s">
        <v>209</v>
      </c>
      <c r="O5" s="816" t="s">
        <v>208</v>
      </c>
      <c r="P5" s="133"/>
      <c r="Q5" s="133"/>
      <c r="R5" s="134"/>
    </row>
    <row r="6" spans="1:18" ht="14.25" thickBot="1">
      <c r="L6" s="132"/>
      <c r="M6" s="138"/>
      <c r="N6" s="815"/>
      <c r="O6" s="817"/>
      <c r="P6" s="133"/>
      <c r="Q6" s="133"/>
      <c r="R6" s="134"/>
    </row>
    <row r="7" spans="1:18" ht="14.25" thickTop="1">
      <c r="L7" s="132"/>
      <c r="M7" s="139" t="s">
        <v>139</v>
      </c>
      <c r="N7" s="528">
        <v>3914</v>
      </c>
      <c r="O7" s="527">
        <v>2913</v>
      </c>
      <c r="P7" s="133"/>
      <c r="Q7" s="133"/>
      <c r="R7" s="134"/>
    </row>
    <row r="8" spans="1:18">
      <c r="L8" s="132"/>
      <c r="M8" s="139" t="s">
        <v>140</v>
      </c>
      <c r="N8" s="512">
        <v>160</v>
      </c>
      <c r="O8" s="144">
        <v>174</v>
      </c>
      <c r="P8" s="133"/>
      <c r="Q8" s="133"/>
      <c r="R8" s="134"/>
    </row>
    <row r="9" spans="1:18">
      <c r="L9" s="132"/>
      <c r="M9" s="139" t="s">
        <v>141</v>
      </c>
      <c r="N9" s="512">
        <v>5848</v>
      </c>
      <c r="O9" s="144">
        <v>4958</v>
      </c>
      <c r="P9" s="133"/>
      <c r="Q9" s="133"/>
      <c r="R9" s="134"/>
    </row>
    <row r="10" spans="1:18">
      <c r="L10" s="132"/>
      <c r="M10" s="142" t="s">
        <v>143</v>
      </c>
      <c r="N10" s="512">
        <v>2593</v>
      </c>
      <c r="O10" s="144">
        <v>1598</v>
      </c>
      <c r="P10" s="133"/>
      <c r="Q10" s="133"/>
      <c r="R10" s="134"/>
    </row>
    <row r="11" spans="1:18">
      <c r="L11" s="132"/>
      <c r="M11" s="142" t="s">
        <v>144</v>
      </c>
      <c r="N11" s="512">
        <v>135</v>
      </c>
      <c r="O11" s="144">
        <v>134</v>
      </c>
      <c r="P11" s="133"/>
      <c r="Q11" s="133"/>
      <c r="R11" s="134"/>
    </row>
    <row r="12" spans="1:18">
      <c r="L12" s="132"/>
      <c r="M12" s="142" t="s">
        <v>145</v>
      </c>
      <c r="N12" s="512">
        <v>3531</v>
      </c>
      <c r="O12" s="144">
        <v>2529</v>
      </c>
      <c r="P12" s="133"/>
      <c r="Q12" s="133"/>
      <c r="R12" s="134"/>
    </row>
    <row r="13" spans="1:18">
      <c r="L13" s="132"/>
      <c r="M13" s="142" t="s">
        <v>146</v>
      </c>
      <c r="N13" s="512">
        <v>13</v>
      </c>
      <c r="O13" s="144">
        <v>5</v>
      </c>
      <c r="P13" s="133"/>
      <c r="Q13" s="133"/>
      <c r="R13" s="134"/>
    </row>
    <row r="14" spans="1:18">
      <c r="L14" s="132"/>
      <c r="M14" s="142" t="s">
        <v>147</v>
      </c>
      <c r="N14" s="512">
        <v>0</v>
      </c>
      <c r="O14" s="144">
        <v>0</v>
      </c>
      <c r="P14" s="133"/>
      <c r="Q14" s="133"/>
      <c r="R14" s="134"/>
    </row>
    <row r="15" spans="1:18">
      <c r="L15" s="132"/>
      <c r="M15" s="142" t="s">
        <v>148</v>
      </c>
      <c r="N15" s="512">
        <v>16</v>
      </c>
      <c r="O15" s="144">
        <v>18</v>
      </c>
      <c r="P15" s="133"/>
      <c r="Q15" s="133"/>
      <c r="R15" s="134"/>
    </row>
    <row r="16" spans="1:18">
      <c r="L16" s="132"/>
      <c r="M16" s="142" t="s">
        <v>149</v>
      </c>
      <c r="N16" s="512">
        <v>161</v>
      </c>
      <c r="O16" s="144">
        <v>154</v>
      </c>
      <c r="P16" s="133"/>
      <c r="Q16" s="133"/>
      <c r="R16" s="134"/>
    </row>
    <row r="17" spans="2:28">
      <c r="L17" s="132"/>
      <c r="M17" s="142" t="s">
        <v>150</v>
      </c>
      <c r="N17" s="512">
        <v>5</v>
      </c>
      <c r="O17" s="144">
        <v>11</v>
      </c>
      <c r="P17" s="133"/>
      <c r="Q17" s="133"/>
      <c r="R17" s="134"/>
    </row>
    <row r="18" spans="2:28">
      <c r="L18" s="132"/>
      <c r="M18" s="142" t="s">
        <v>151</v>
      </c>
      <c r="N18" s="512">
        <v>260</v>
      </c>
      <c r="O18" s="144">
        <v>296</v>
      </c>
      <c r="P18" s="133"/>
      <c r="Q18" s="133"/>
      <c r="R18" s="134"/>
    </row>
    <row r="19" spans="2:28">
      <c r="L19" s="132"/>
      <c r="M19" s="142" t="s">
        <v>152</v>
      </c>
      <c r="N19" s="512">
        <v>1000</v>
      </c>
      <c r="O19" s="144">
        <v>1019</v>
      </c>
      <c r="P19" s="133"/>
      <c r="Q19" s="133"/>
      <c r="R19" s="134"/>
    </row>
    <row r="20" spans="2:28">
      <c r="L20" s="132"/>
      <c r="M20" s="142" t="s">
        <v>153</v>
      </c>
      <c r="N20" s="512">
        <v>13</v>
      </c>
      <c r="O20" s="144">
        <v>27</v>
      </c>
      <c r="P20" s="133"/>
      <c r="Q20" s="133"/>
      <c r="R20" s="134"/>
    </row>
    <row r="21" spans="2:28">
      <c r="L21" s="132"/>
      <c r="M21" s="142" t="s">
        <v>154</v>
      </c>
      <c r="N21" s="512">
        <v>1871</v>
      </c>
      <c r="O21" s="144">
        <v>1956</v>
      </c>
      <c r="P21" s="133"/>
      <c r="Q21" s="133"/>
      <c r="R21" s="134"/>
    </row>
    <row r="22" spans="2:28">
      <c r="L22" s="132"/>
      <c r="M22" s="368" t="s">
        <v>155</v>
      </c>
      <c r="N22" s="512">
        <v>147</v>
      </c>
      <c r="O22" s="144">
        <v>137</v>
      </c>
      <c r="P22" s="133"/>
      <c r="Q22" s="133"/>
      <c r="R22" s="134"/>
    </row>
    <row r="23" spans="2:28">
      <c r="L23" s="132"/>
      <c r="M23" s="368" t="s">
        <v>156</v>
      </c>
      <c r="N23" s="512">
        <v>7</v>
      </c>
      <c r="O23" s="144">
        <v>2</v>
      </c>
      <c r="P23" s="133"/>
      <c r="Q23" s="133"/>
      <c r="R23" s="134"/>
    </row>
    <row r="24" spans="2:28" ht="14.25" thickBot="1">
      <c r="L24" s="132"/>
      <c r="M24" s="145" t="s">
        <v>157</v>
      </c>
      <c r="N24" s="529">
        <v>170</v>
      </c>
      <c r="O24" s="147">
        <v>159</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14" t="str">
        <f>N5</f>
        <v>令和7年3月審査分</v>
      </c>
      <c r="O27" s="818" t="str">
        <f>O5</f>
        <v>令和8年3月審査分</v>
      </c>
      <c r="P27" s="812" t="s">
        <v>113</v>
      </c>
      <c r="Q27" s="152"/>
      <c r="R27" s="134"/>
    </row>
    <row r="28" spans="2:28" ht="14.25" thickBot="1">
      <c r="B28" s="167"/>
      <c r="C28" s="167"/>
      <c r="L28" s="132"/>
      <c r="M28" s="138"/>
      <c r="N28" s="815"/>
      <c r="O28" s="819"/>
      <c r="P28" s="813"/>
      <c r="Q28" s="133"/>
      <c r="R28" s="134"/>
      <c r="AB28" s="485"/>
    </row>
    <row r="29" spans="2:28" ht="14.25" thickTop="1">
      <c r="L29" s="132"/>
      <c r="M29" s="139" t="s">
        <v>110</v>
      </c>
      <c r="N29" s="153">
        <v>0</v>
      </c>
      <c r="O29" s="154">
        <v>0</v>
      </c>
      <c r="P29" s="483" t="s">
        <v>195</v>
      </c>
      <c r="Q29" s="152"/>
      <c r="R29" s="134"/>
    </row>
    <row r="30" spans="2:28">
      <c r="L30" s="132"/>
      <c r="M30" s="142" t="s">
        <v>110</v>
      </c>
      <c r="N30" s="521">
        <v>0.99219999999999997</v>
      </c>
      <c r="O30" s="156">
        <v>0.80449999999999999</v>
      </c>
      <c r="P30" s="482">
        <v>-18.917556944164488</v>
      </c>
      <c r="Q30" s="157"/>
      <c r="R30" s="134"/>
    </row>
    <row r="31" spans="2:28">
      <c r="L31" s="132"/>
      <c r="M31" s="142" t="s">
        <v>142</v>
      </c>
      <c r="N31" s="521">
        <v>0.25929999999999997</v>
      </c>
      <c r="O31" s="156">
        <v>0.1598</v>
      </c>
      <c r="P31" s="482">
        <v>-38.372541457770915</v>
      </c>
      <c r="Q31" s="157"/>
      <c r="R31" s="134"/>
    </row>
    <row r="32" spans="2:28">
      <c r="L32" s="132"/>
      <c r="M32" s="142" t="s">
        <v>144</v>
      </c>
      <c r="N32" s="521">
        <v>1.35E-2</v>
      </c>
      <c r="O32" s="156">
        <v>1.34E-2</v>
      </c>
      <c r="P32" s="482">
        <v>-0.74074074074074758</v>
      </c>
      <c r="Q32" s="157"/>
      <c r="R32" s="134"/>
    </row>
    <row r="33" spans="12:18" ht="13.5" customHeight="1">
      <c r="L33" s="132"/>
      <c r="M33" s="142" t="s">
        <v>145</v>
      </c>
      <c r="N33" s="521">
        <v>0.35310000000000002</v>
      </c>
      <c r="O33" s="156">
        <v>0.25290000000000001</v>
      </c>
      <c r="P33" s="482">
        <v>-28.377230246389132</v>
      </c>
      <c r="Q33" s="157"/>
      <c r="R33" s="134"/>
    </row>
    <row r="34" spans="12:18">
      <c r="L34" s="132"/>
      <c r="M34" s="142" t="s">
        <v>149</v>
      </c>
      <c r="N34" s="521">
        <v>1.61E-2</v>
      </c>
      <c r="O34" s="156">
        <v>1.54E-2</v>
      </c>
      <c r="P34" s="482">
        <v>-4.3478260869565162</v>
      </c>
      <c r="Q34" s="157"/>
      <c r="R34" s="134"/>
    </row>
    <row r="35" spans="12:18">
      <c r="L35" s="132"/>
      <c r="M35" s="142" t="s">
        <v>150</v>
      </c>
      <c r="N35" s="521">
        <v>5.0000000000000001E-4</v>
      </c>
      <c r="O35" s="156">
        <v>1.1000000000000001E-3</v>
      </c>
      <c r="P35" s="482">
        <v>120.00000000000003</v>
      </c>
      <c r="Q35" s="157"/>
      <c r="R35" s="134"/>
    </row>
    <row r="36" spans="12:18">
      <c r="L36" s="132"/>
      <c r="M36" s="142" t="s">
        <v>151</v>
      </c>
      <c r="N36" s="521">
        <v>2.5999999999999999E-2</v>
      </c>
      <c r="O36" s="156">
        <v>2.9600000000000001E-2</v>
      </c>
      <c r="P36" s="482">
        <v>13.846153846153868</v>
      </c>
      <c r="Q36" s="157"/>
      <c r="R36" s="134"/>
    </row>
    <row r="37" spans="12:18">
      <c r="L37" s="132"/>
      <c r="M37" s="142" t="s">
        <v>152</v>
      </c>
      <c r="N37" s="521">
        <v>0.1</v>
      </c>
      <c r="O37" s="156">
        <v>0.1019</v>
      </c>
      <c r="P37" s="482">
        <v>1.8999999999999915</v>
      </c>
      <c r="Q37" s="157"/>
      <c r="R37" s="134"/>
    </row>
    <row r="38" spans="12:18">
      <c r="L38" s="132"/>
      <c r="M38" s="368" t="s">
        <v>153</v>
      </c>
      <c r="N38" s="521">
        <v>1.2999999999999999E-3</v>
      </c>
      <c r="O38" s="156">
        <v>2.7000000000000001E-3</v>
      </c>
      <c r="P38" s="482">
        <v>107.69230769230771</v>
      </c>
      <c r="Q38" s="157"/>
      <c r="R38" s="134"/>
    </row>
    <row r="39" spans="12:18">
      <c r="L39" s="132"/>
      <c r="M39" s="368" t="s">
        <v>154</v>
      </c>
      <c r="N39" s="521">
        <v>0.18709999999999999</v>
      </c>
      <c r="O39" s="156">
        <v>0.1956</v>
      </c>
      <c r="P39" s="482">
        <v>4.5430251202565444</v>
      </c>
      <c r="Q39" s="157"/>
      <c r="R39" s="134"/>
    </row>
    <row r="40" spans="12:18">
      <c r="L40" s="132"/>
      <c r="M40" s="368" t="s">
        <v>155</v>
      </c>
      <c r="N40" s="530">
        <v>1.6E-2</v>
      </c>
      <c r="O40" s="370">
        <v>1.4200000000000001E-2</v>
      </c>
      <c r="P40" s="482">
        <v>-11.25</v>
      </c>
      <c r="Q40" s="157"/>
      <c r="R40" s="134"/>
    </row>
    <row r="41" spans="12:18">
      <c r="L41" s="132"/>
      <c r="M41" s="368" t="s">
        <v>156</v>
      </c>
      <c r="N41" s="530">
        <v>6.9999999999999999E-4</v>
      </c>
      <c r="O41" s="370">
        <v>2.0000000000000001E-4</v>
      </c>
      <c r="P41" s="482">
        <v>-71.428571428571416</v>
      </c>
      <c r="Q41" s="157"/>
      <c r="R41" s="134"/>
    </row>
    <row r="42" spans="12:18" ht="14.25" thickBot="1">
      <c r="L42" s="132"/>
      <c r="M42" s="145" t="s">
        <v>157</v>
      </c>
      <c r="N42" s="523">
        <v>1.8599999999999998E-2</v>
      </c>
      <c r="O42" s="159">
        <v>1.77E-2</v>
      </c>
      <c r="P42" s="517">
        <v>-4.8387096774193452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39" t="s">
        <v>110</v>
      </c>
      <c r="N46" s="164" t="s">
        <v>264</v>
      </c>
      <c r="O46" s="165"/>
      <c r="P46" s="525" t="s">
        <v>265</v>
      </c>
      <c r="Q46" s="438"/>
      <c r="R46" s="134"/>
    </row>
    <row r="47" spans="12:18">
      <c r="L47" s="132"/>
      <c r="M47" s="142" t="s">
        <v>142</v>
      </c>
      <c r="N47" s="166" t="s">
        <v>266</v>
      </c>
      <c r="O47" s="143"/>
      <c r="P47" s="526" t="s">
        <v>267</v>
      </c>
      <c r="Q47" s="384"/>
      <c r="R47" s="134"/>
    </row>
    <row r="48" spans="12:18">
      <c r="L48" s="132"/>
      <c r="M48" s="142" t="s">
        <v>144</v>
      </c>
      <c r="N48" s="166" t="s">
        <v>268</v>
      </c>
      <c r="O48" s="143"/>
      <c r="P48" s="526" t="s">
        <v>269</v>
      </c>
      <c r="Q48" s="384"/>
      <c r="R48" s="134"/>
    </row>
    <row r="49" spans="1:18">
      <c r="L49" s="132"/>
      <c r="M49" s="142" t="s">
        <v>145</v>
      </c>
      <c r="N49" s="166" t="s">
        <v>270</v>
      </c>
      <c r="O49" s="143"/>
      <c r="P49" s="526" t="s">
        <v>271</v>
      </c>
      <c r="Q49" s="384"/>
      <c r="R49" s="134"/>
    </row>
    <row r="50" spans="1:18">
      <c r="L50" s="132"/>
      <c r="M50" s="142" t="s">
        <v>149</v>
      </c>
      <c r="N50" s="166" t="s">
        <v>272</v>
      </c>
      <c r="O50" s="143"/>
      <c r="P50" s="526" t="s">
        <v>273</v>
      </c>
      <c r="Q50" s="384"/>
      <c r="R50" s="134"/>
    </row>
    <row r="51" spans="1:18">
      <c r="L51" s="132"/>
      <c r="M51" s="142" t="s">
        <v>150</v>
      </c>
      <c r="N51" s="166" t="s">
        <v>222</v>
      </c>
      <c r="O51" s="143"/>
      <c r="P51" s="526" t="s">
        <v>274</v>
      </c>
      <c r="Q51" s="384"/>
      <c r="R51" s="134"/>
    </row>
    <row r="52" spans="1:18">
      <c r="L52" s="132"/>
      <c r="M52" s="142" t="s">
        <v>151</v>
      </c>
      <c r="N52" s="166" t="s">
        <v>275</v>
      </c>
      <c r="O52" s="143"/>
      <c r="P52" s="526" t="s">
        <v>276</v>
      </c>
      <c r="Q52" s="384"/>
      <c r="R52" s="134"/>
    </row>
    <row r="53" spans="1:18">
      <c r="L53" s="132"/>
      <c r="M53" s="142" t="s">
        <v>152</v>
      </c>
      <c r="N53" s="166" t="s">
        <v>277</v>
      </c>
      <c r="O53" s="143"/>
      <c r="P53" s="526" t="s">
        <v>278</v>
      </c>
      <c r="Q53" s="384"/>
      <c r="R53" s="134"/>
    </row>
    <row r="54" spans="1:18">
      <c r="L54" s="132"/>
      <c r="M54" s="368" t="s">
        <v>153</v>
      </c>
      <c r="N54" s="166" t="s">
        <v>279</v>
      </c>
      <c r="O54" s="369"/>
      <c r="P54" s="526" t="s">
        <v>280</v>
      </c>
      <c r="Q54" s="439"/>
      <c r="R54" s="134"/>
    </row>
    <row r="55" spans="1:18">
      <c r="L55" s="132"/>
      <c r="M55" s="368" t="s">
        <v>154</v>
      </c>
      <c r="N55" s="166" t="s">
        <v>230</v>
      </c>
      <c r="O55" s="369"/>
      <c r="P55" s="526" t="s">
        <v>281</v>
      </c>
      <c r="Q55" s="439"/>
      <c r="R55" s="134"/>
    </row>
    <row r="56" spans="1:18">
      <c r="L56" s="132"/>
      <c r="M56" s="368" t="s">
        <v>155</v>
      </c>
      <c r="N56" s="166" t="s">
        <v>282</v>
      </c>
      <c r="O56" s="369"/>
      <c r="P56" s="526" t="s">
        <v>283</v>
      </c>
      <c r="Q56" s="439"/>
      <c r="R56" s="134"/>
    </row>
    <row r="57" spans="1:18">
      <c r="L57" s="132"/>
      <c r="M57" s="368" t="s">
        <v>156</v>
      </c>
      <c r="N57" s="166" t="s">
        <v>234</v>
      </c>
      <c r="O57" s="369"/>
      <c r="P57" s="526" t="s">
        <v>284</v>
      </c>
      <c r="Q57" s="439"/>
      <c r="R57" s="134"/>
    </row>
    <row r="58" spans="1:18" ht="14.25" thickBot="1">
      <c r="L58" s="132"/>
      <c r="M58" s="145" t="s">
        <v>157</v>
      </c>
      <c r="N58" s="168" t="s">
        <v>285</v>
      </c>
      <c r="O58" s="146"/>
      <c r="P58" s="520" t="s">
        <v>286</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14" t="s">
        <v>209</v>
      </c>
      <c r="O5" s="816" t="s">
        <v>208</v>
      </c>
      <c r="P5" s="133"/>
      <c r="Q5" s="133"/>
      <c r="R5" s="134"/>
    </row>
    <row r="6" spans="1:18" ht="14.25" thickBot="1">
      <c r="L6" s="132"/>
      <c r="M6" s="138"/>
      <c r="N6" s="815"/>
      <c r="O6" s="817"/>
      <c r="P6" s="133"/>
      <c r="Q6" s="133"/>
      <c r="R6" s="134"/>
    </row>
    <row r="7" spans="1:18" ht="14.25" thickTop="1">
      <c r="L7" s="132"/>
      <c r="M7" s="139" t="s">
        <v>139</v>
      </c>
      <c r="N7" s="528">
        <v>654.14800000000002</v>
      </c>
      <c r="O7" s="527">
        <v>543.36900000000003</v>
      </c>
      <c r="P7" s="133"/>
      <c r="Q7" s="133"/>
      <c r="R7" s="134"/>
    </row>
    <row r="8" spans="1:18">
      <c r="L8" s="132"/>
      <c r="M8" s="139" t="s">
        <v>140</v>
      </c>
      <c r="N8" s="512">
        <v>27.863</v>
      </c>
      <c r="O8" s="144">
        <v>33.39</v>
      </c>
      <c r="P8" s="133"/>
      <c r="Q8" s="133"/>
      <c r="R8" s="134"/>
    </row>
    <row r="9" spans="1:18">
      <c r="L9" s="132"/>
      <c r="M9" s="139" t="s">
        <v>141</v>
      </c>
      <c r="N9" s="512">
        <v>2249.152</v>
      </c>
      <c r="O9" s="144">
        <v>2411.6210000000001</v>
      </c>
      <c r="P9" s="133"/>
      <c r="Q9" s="133"/>
      <c r="R9" s="134"/>
    </row>
    <row r="10" spans="1:18">
      <c r="L10" s="132"/>
      <c r="M10" s="142" t="s">
        <v>142</v>
      </c>
      <c r="N10" s="512">
        <v>452.315</v>
      </c>
      <c r="O10" s="144">
        <v>348.81700000000001</v>
      </c>
      <c r="P10" s="133"/>
      <c r="Q10" s="133"/>
      <c r="R10" s="134"/>
    </row>
    <row r="11" spans="1:18">
      <c r="L11" s="132"/>
      <c r="M11" s="142" t="s">
        <v>144</v>
      </c>
      <c r="N11" s="512">
        <v>24.834</v>
      </c>
      <c r="O11" s="144">
        <v>29.628</v>
      </c>
      <c r="P11" s="133"/>
      <c r="Q11" s="133"/>
      <c r="R11" s="134"/>
    </row>
    <row r="12" spans="1:18">
      <c r="L12" s="132"/>
      <c r="M12" s="142" t="s">
        <v>145</v>
      </c>
      <c r="N12" s="512">
        <v>1660.848</v>
      </c>
      <c r="O12" s="144">
        <v>1837.49</v>
      </c>
      <c r="P12" s="133"/>
      <c r="Q12" s="133"/>
      <c r="R12" s="134"/>
    </row>
    <row r="13" spans="1:18">
      <c r="L13" s="132"/>
      <c r="M13" s="142" t="s">
        <v>146</v>
      </c>
      <c r="N13" s="512">
        <v>0.84199999999999997</v>
      </c>
      <c r="O13" s="144">
        <v>1.1479999999999999</v>
      </c>
      <c r="P13" s="133"/>
      <c r="Q13" s="133"/>
      <c r="R13" s="134"/>
    </row>
    <row r="14" spans="1:18">
      <c r="L14" s="132"/>
      <c r="M14" s="142" t="s">
        <v>147</v>
      </c>
      <c r="N14" s="512">
        <v>0</v>
      </c>
      <c r="O14" s="144">
        <v>0</v>
      </c>
      <c r="P14" s="133"/>
      <c r="Q14" s="133"/>
      <c r="R14" s="134"/>
    </row>
    <row r="15" spans="1:18">
      <c r="L15" s="132"/>
      <c r="M15" s="142" t="s">
        <v>148</v>
      </c>
      <c r="N15" s="512">
        <v>7.6040000000000001</v>
      </c>
      <c r="O15" s="144">
        <v>10.308999999999999</v>
      </c>
      <c r="P15" s="133"/>
      <c r="Q15" s="133"/>
      <c r="R15" s="134"/>
    </row>
    <row r="16" spans="1:18">
      <c r="L16" s="132"/>
      <c r="M16" s="142" t="s">
        <v>149</v>
      </c>
      <c r="N16" s="512">
        <v>15.38</v>
      </c>
      <c r="O16" s="144">
        <v>15.31</v>
      </c>
      <c r="P16" s="133"/>
      <c r="Q16" s="133"/>
      <c r="R16" s="134"/>
    </row>
    <row r="17" spans="2:28">
      <c r="L17" s="132"/>
      <c r="M17" s="142" t="s">
        <v>150</v>
      </c>
      <c r="N17" s="512">
        <v>0.32900000000000001</v>
      </c>
      <c r="O17" s="144">
        <v>1.1970000000000001</v>
      </c>
      <c r="P17" s="133"/>
      <c r="Q17" s="133"/>
      <c r="R17" s="134"/>
    </row>
    <row r="18" spans="2:28">
      <c r="L18" s="132"/>
      <c r="M18" s="142" t="s">
        <v>151</v>
      </c>
      <c r="N18" s="512">
        <v>40.470999999999997</v>
      </c>
      <c r="O18" s="144">
        <v>38.948999999999998</v>
      </c>
      <c r="P18" s="133"/>
      <c r="Q18" s="133"/>
      <c r="R18" s="134"/>
    </row>
    <row r="19" spans="2:28">
      <c r="L19" s="132"/>
      <c r="M19" s="142" t="s">
        <v>152</v>
      </c>
      <c r="N19" s="512">
        <v>170.05</v>
      </c>
      <c r="O19" s="144">
        <v>161.46600000000001</v>
      </c>
      <c r="P19" s="133"/>
      <c r="Q19" s="133"/>
      <c r="R19" s="134"/>
    </row>
    <row r="20" spans="2:28">
      <c r="L20" s="132"/>
      <c r="M20" s="368" t="s">
        <v>153</v>
      </c>
      <c r="N20" s="512">
        <v>1.796</v>
      </c>
      <c r="O20" s="144">
        <v>2.492</v>
      </c>
      <c r="P20" s="133"/>
      <c r="Q20" s="133"/>
      <c r="R20" s="134"/>
    </row>
    <row r="21" spans="2:28">
      <c r="L21" s="132"/>
      <c r="M21" s="368" t="s">
        <v>154</v>
      </c>
      <c r="N21" s="512">
        <v>499.18700000000001</v>
      </c>
      <c r="O21" s="144">
        <v>490.923</v>
      </c>
      <c r="P21" s="133"/>
      <c r="Q21" s="133"/>
      <c r="R21" s="134"/>
    </row>
    <row r="22" spans="2:28">
      <c r="L22" s="132"/>
      <c r="M22" s="368" t="s">
        <v>155</v>
      </c>
      <c r="N22" s="512">
        <v>15.561</v>
      </c>
      <c r="O22" s="144">
        <v>16.628</v>
      </c>
      <c r="P22" s="133"/>
      <c r="Q22" s="133"/>
      <c r="R22" s="134"/>
    </row>
    <row r="23" spans="2:28">
      <c r="L23" s="132"/>
      <c r="M23" s="368" t="s">
        <v>156</v>
      </c>
      <c r="N23" s="512">
        <v>0.90400000000000003</v>
      </c>
      <c r="O23" s="144">
        <v>7.2999999999999995E-2</v>
      </c>
      <c r="P23" s="133"/>
      <c r="Q23" s="133"/>
      <c r="R23" s="134"/>
    </row>
    <row r="24" spans="2:28" ht="14.25" thickBot="1">
      <c r="L24" s="132"/>
      <c r="M24" s="145" t="s">
        <v>157</v>
      </c>
      <c r="N24" s="529">
        <v>41.042000000000002</v>
      </c>
      <c r="O24" s="147">
        <v>33.950000000000003</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14" t="str">
        <f>N5</f>
        <v>令和7年3月審査分</v>
      </c>
      <c r="O27" s="818" t="str">
        <f>O5</f>
        <v>令和8年3月審査分</v>
      </c>
      <c r="P27" s="812" t="s">
        <v>113</v>
      </c>
      <c r="Q27" s="152"/>
      <c r="R27" s="134"/>
    </row>
    <row r="28" spans="2:28" ht="14.25" thickBot="1">
      <c r="B28" s="167"/>
      <c r="C28" s="167"/>
      <c r="L28" s="132"/>
      <c r="M28" s="138"/>
      <c r="N28" s="815"/>
      <c r="O28" s="819"/>
      <c r="P28" s="813"/>
      <c r="Q28" s="133"/>
      <c r="R28" s="134"/>
      <c r="AB28" s="485"/>
    </row>
    <row r="29" spans="2:28" ht="14.25" thickTop="1">
      <c r="L29" s="132"/>
      <c r="M29" s="139" t="s">
        <v>110</v>
      </c>
      <c r="N29" s="153">
        <v>0</v>
      </c>
      <c r="O29" s="154">
        <v>0</v>
      </c>
      <c r="P29" s="483" t="s">
        <v>18</v>
      </c>
      <c r="Q29" s="152"/>
      <c r="R29" s="134"/>
    </row>
    <row r="30" spans="2:28">
      <c r="L30" s="132"/>
      <c r="M30" s="142" t="s">
        <v>110</v>
      </c>
      <c r="N30" s="521">
        <v>2.9311630000000002</v>
      </c>
      <c r="O30" s="156">
        <v>2.9883800000000003</v>
      </c>
      <c r="P30" s="516">
        <v>1.9520238212613776</v>
      </c>
      <c r="Q30" s="157"/>
      <c r="R30" s="134"/>
    </row>
    <row r="31" spans="2:28">
      <c r="L31" s="132"/>
      <c r="M31" s="142" t="s">
        <v>142</v>
      </c>
      <c r="N31" s="521">
        <v>0.45231500000000002</v>
      </c>
      <c r="O31" s="156">
        <v>0.34881699999999999</v>
      </c>
      <c r="P31" s="516">
        <v>-22.88184119474262</v>
      </c>
      <c r="Q31" s="157"/>
      <c r="R31" s="134"/>
    </row>
    <row r="32" spans="2:28">
      <c r="L32" s="132"/>
      <c r="M32" s="142" t="s">
        <v>144</v>
      </c>
      <c r="N32" s="521">
        <v>2.4833999999999998E-2</v>
      </c>
      <c r="O32" s="156">
        <v>2.9628000000000002E-2</v>
      </c>
      <c r="P32" s="516">
        <v>19.304179753563659</v>
      </c>
      <c r="Q32" s="157"/>
      <c r="R32" s="134"/>
    </row>
    <row r="33" spans="12:18" ht="13.5" customHeight="1">
      <c r="L33" s="132"/>
      <c r="M33" s="142" t="s">
        <v>145</v>
      </c>
      <c r="N33" s="521">
        <v>1.6608479999999999</v>
      </c>
      <c r="O33" s="156">
        <v>1.8374900000000001</v>
      </c>
      <c r="P33" s="516">
        <v>10.635651185418538</v>
      </c>
      <c r="Q33" s="157"/>
      <c r="R33" s="134"/>
    </row>
    <row r="34" spans="12:18">
      <c r="L34" s="132"/>
      <c r="M34" s="142" t="s">
        <v>149</v>
      </c>
      <c r="N34" s="522">
        <v>1.5380000000000001E-2</v>
      </c>
      <c r="O34" s="156">
        <v>1.5310000000000001E-2</v>
      </c>
      <c r="P34" s="516">
        <v>-0.45513654096230027</v>
      </c>
      <c r="Q34" s="157"/>
      <c r="R34" s="134"/>
    </row>
    <row r="35" spans="12:18">
      <c r="L35" s="132"/>
      <c r="M35" s="142" t="s">
        <v>150</v>
      </c>
      <c r="N35" s="522">
        <v>3.2900000000000003E-4</v>
      </c>
      <c r="O35" s="156">
        <v>1.1970000000000001E-3</v>
      </c>
      <c r="P35" s="516">
        <v>263.82978723404256</v>
      </c>
      <c r="Q35" s="157"/>
      <c r="R35" s="134"/>
    </row>
    <row r="36" spans="12:18">
      <c r="L36" s="132"/>
      <c r="M36" s="142" t="s">
        <v>151</v>
      </c>
      <c r="N36" s="522">
        <v>4.0470999999999993E-2</v>
      </c>
      <c r="O36" s="156">
        <v>3.8948999999999998E-2</v>
      </c>
      <c r="P36" s="516">
        <v>-3.7607175508388622</v>
      </c>
      <c r="Q36" s="157"/>
      <c r="R36" s="134"/>
    </row>
    <row r="37" spans="12:18">
      <c r="L37" s="132"/>
      <c r="M37" s="142" t="s">
        <v>152</v>
      </c>
      <c r="N37" s="522">
        <v>0.17005000000000001</v>
      </c>
      <c r="O37" s="156">
        <v>0.161466</v>
      </c>
      <c r="P37" s="516">
        <v>-5.0479270802705116</v>
      </c>
      <c r="Q37" s="157"/>
      <c r="R37" s="134"/>
    </row>
    <row r="38" spans="12:18">
      <c r="L38" s="132"/>
      <c r="M38" s="368" t="s">
        <v>153</v>
      </c>
      <c r="N38" s="522">
        <v>1.7960000000000001E-3</v>
      </c>
      <c r="O38" s="156">
        <v>2.4919999999999999E-3</v>
      </c>
      <c r="P38" s="516">
        <v>38.752783964365221</v>
      </c>
      <c r="Q38" s="157"/>
      <c r="R38" s="134"/>
    </row>
    <row r="39" spans="12:18">
      <c r="L39" s="132"/>
      <c r="M39" s="368" t="s">
        <v>154</v>
      </c>
      <c r="N39" s="522">
        <v>0.49918699999999999</v>
      </c>
      <c r="O39" s="156">
        <v>0.490923</v>
      </c>
      <c r="P39" s="516">
        <v>-1.6554918297151175</v>
      </c>
      <c r="Q39" s="157"/>
      <c r="R39" s="134"/>
    </row>
    <row r="40" spans="12:18">
      <c r="L40" s="132"/>
      <c r="M40" s="368" t="s">
        <v>155</v>
      </c>
      <c r="N40" s="518">
        <v>1.6402999999999997E-2</v>
      </c>
      <c r="O40" s="156">
        <v>1.7776E-2</v>
      </c>
      <c r="P40" s="516">
        <v>8.3704200451137183</v>
      </c>
      <c r="Q40" s="157"/>
      <c r="R40" s="134"/>
    </row>
    <row r="41" spans="12:18">
      <c r="L41" s="132"/>
      <c r="M41" s="368" t="s">
        <v>156</v>
      </c>
      <c r="N41" s="518">
        <v>9.0400000000000007E-4</v>
      </c>
      <c r="O41" s="156">
        <v>7.2999999999999999E-5</v>
      </c>
      <c r="P41" s="516">
        <v>-91.924778761061944</v>
      </c>
      <c r="Q41" s="157"/>
      <c r="R41" s="134"/>
    </row>
    <row r="42" spans="12:18" ht="14.25" thickBot="1">
      <c r="L42" s="132"/>
      <c r="M42" s="145" t="s">
        <v>157</v>
      </c>
      <c r="N42" s="519">
        <v>4.8646000000000002E-2</v>
      </c>
      <c r="O42" s="159">
        <v>4.4259E-2</v>
      </c>
      <c r="P42" s="517">
        <v>-9.0182132138305349</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79" t="s">
        <v>110</v>
      </c>
      <c r="N46" s="524" t="s">
        <v>287</v>
      </c>
      <c r="O46" s="165"/>
      <c r="P46" s="525" t="s">
        <v>288</v>
      </c>
      <c r="Q46" s="438"/>
      <c r="R46" s="134"/>
    </row>
    <row r="47" spans="12:18">
      <c r="L47" s="132"/>
      <c r="M47" s="142" t="s">
        <v>142</v>
      </c>
      <c r="N47" s="166" t="s">
        <v>289</v>
      </c>
      <c r="O47" s="143"/>
      <c r="P47" s="526" t="s">
        <v>290</v>
      </c>
      <c r="Q47" s="384"/>
      <c r="R47" s="134"/>
    </row>
    <row r="48" spans="12:18">
      <c r="L48" s="132"/>
      <c r="M48" s="142" t="s">
        <v>144</v>
      </c>
      <c r="N48" s="166" t="s">
        <v>242</v>
      </c>
      <c r="O48" s="143"/>
      <c r="P48" s="526" t="s">
        <v>291</v>
      </c>
      <c r="Q48" s="384"/>
      <c r="R48" s="134"/>
    </row>
    <row r="49" spans="1:18">
      <c r="L49" s="132"/>
      <c r="M49" s="142" t="s">
        <v>145</v>
      </c>
      <c r="N49" s="166" t="s">
        <v>292</v>
      </c>
      <c r="O49" s="143"/>
      <c r="P49" s="526" t="s">
        <v>293</v>
      </c>
      <c r="Q49" s="384"/>
      <c r="R49" s="134"/>
    </row>
    <row r="50" spans="1:18">
      <c r="L50" s="132"/>
      <c r="M50" s="142" t="s">
        <v>149</v>
      </c>
      <c r="N50" s="166" t="s">
        <v>294</v>
      </c>
      <c r="O50" s="143"/>
      <c r="P50" s="526" t="s">
        <v>295</v>
      </c>
      <c r="Q50" s="384"/>
      <c r="R50" s="134"/>
    </row>
    <row r="51" spans="1:18">
      <c r="L51" s="132"/>
      <c r="M51" s="142" t="s">
        <v>150</v>
      </c>
      <c r="N51" s="166" t="s">
        <v>248</v>
      </c>
      <c r="O51" s="143"/>
      <c r="P51" s="526" t="s">
        <v>296</v>
      </c>
      <c r="Q51" s="384"/>
      <c r="R51" s="134"/>
    </row>
    <row r="52" spans="1:18">
      <c r="L52" s="132"/>
      <c r="M52" s="142" t="s">
        <v>151</v>
      </c>
      <c r="N52" s="166" t="s">
        <v>297</v>
      </c>
      <c r="O52" s="143"/>
      <c r="P52" s="526" t="s">
        <v>298</v>
      </c>
      <c r="Q52" s="384"/>
      <c r="R52" s="134"/>
    </row>
    <row r="53" spans="1:18">
      <c r="L53" s="132"/>
      <c r="M53" s="142" t="s">
        <v>152</v>
      </c>
      <c r="N53" s="166" t="s">
        <v>299</v>
      </c>
      <c r="O53" s="143"/>
      <c r="P53" s="526" t="s">
        <v>300</v>
      </c>
      <c r="Q53" s="384"/>
      <c r="R53" s="134"/>
    </row>
    <row r="54" spans="1:18">
      <c r="L54" s="132"/>
      <c r="M54" s="368" t="s">
        <v>153</v>
      </c>
      <c r="N54" s="166" t="s">
        <v>254</v>
      </c>
      <c r="O54" s="369"/>
      <c r="P54" s="526" t="s">
        <v>301</v>
      </c>
      <c r="Q54" s="439"/>
      <c r="R54" s="134"/>
    </row>
    <row r="55" spans="1:18">
      <c r="L55" s="132"/>
      <c r="M55" s="368" t="s">
        <v>154</v>
      </c>
      <c r="N55" s="166" t="s">
        <v>302</v>
      </c>
      <c r="O55" s="369"/>
      <c r="P55" s="526" t="s">
        <v>303</v>
      </c>
      <c r="Q55" s="439"/>
      <c r="R55" s="134"/>
    </row>
    <row r="56" spans="1:18">
      <c r="L56" s="132"/>
      <c r="M56" s="368" t="s">
        <v>155</v>
      </c>
      <c r="N56" s="166" t="s">
        <v>304</v>
      </c>
      <c r="O56" s="369"/>
      <c r="P56" s="526" t="s">
        <v>305</v>
      </c>
      <c r="Q56" s="439"/>
      <c r="R56" s="134"/>
    </row>
    <row r="57" spans="1:18">
      <c r="L57" s="132"/>
      <c r="M57" s="368" t="s">
        <v>156</v>
      </c>
      <c r="N57" s="166" t="s">
        <v>260</v>
      </c>
      <c r="O57" s="369"/>
      <c r="P57" s="526" t="s">
        <v>306</v>
      </c>
      <c r="Q57" s="439"/>
      <c r="R57" s="134"/>
    </row>
    <row r="58" spans="1:18" ht="14.25" thickBot="1">
      <c r="L58" s="132"/>
      <c r="M58" s="145" t="s">
        <v>157</v>
      </c>
      <c r="N58" s="168" t="s">
        <v>307</v>
      </c>
      <c r="O58" s="146"/>
      <c r="P58" s="520" t="s">
        <v>308</v>
      </c>
      <c r="Q58" s="440"/>
      <c r="R58" s="134"/>
    </row>
    <row r="59" spans="1:18">
      <c r="L59" s="132"/>
      <c r="M59" s="133"/>
      <c r="N59" s="133"/>
      <c r="O59" s="133"/>
      <c r="P59" s="133"/>
      <c r="Q59" s="133"/>
      <c r="R59" s="134"/>
    </row>
    <row r="60" spans="1:18" ht="14.25" thickBot="1">
      <c r="A60" s="176" t="s">
        <v>116</v>
      </c>
      <c r="B60" s="177" t="s">
        <v>210</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9017C407-40FF-4F92-951F-6F49957C1083}"/>
</file>

<file path=customXml/itemProps2.xml><?xml version="1.0" encoding="utf-8"?>
<ds:datastoreItem xmlns:ds="http://schemas.openxmlformats.org/officeDocument/2006/customXml" ds:itemID="{434B8015-451E-4AA5-BA5F-BE0FAE751D50}"/>
</file>

<file path=customXml/itemProps3.xml><?xml version="1.0" encoding="utf-8"?>
<ds:datastoreItem xmlns:ds="http://schemas.openxmlformats.org/officeDocument/2006/customXml" ds:itemID="{5B2C5D3E-1AC5-4EC3-BC67-2F91675C37C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2020-04-07T01:15:24Z</cp:lastPrinted>
  <dcterms:created xsi:type="dcterms:W3CDTF">2005-07-22T00:33:45Z</dcterms:created>
  <dcterms:modified xsi:type="dcterms:W3CDTF">2026-05-11T10:25:37Z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