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4月審査分）\"/>
    </mc:Choice>
  </mc:AlternateContent>
  <xr:revisionPtr revIDLastSave="0" documentId="13_ncr:1_{6C5A294F-13B8-4966-B687-60DDF8A7712D}"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1"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1"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<sst xmlns="http://schemas.openxmlformats.org/spreadsheetml/2006/main" count="1585" uniqueCount="335">
  <si>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</si>
  <si>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</si>
  <si>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</si>
  <si>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</si>
  <si>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</si>
  <si>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</si>
  <si>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</si>
  <si>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</si>
  <si>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</si>
  <si>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</si>
  <si>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</si>
  <si>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</si>
  <si>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</si>
  <si>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</si>
  <si>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</si>
  <si>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</si>
  <si>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</si>
  <si>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</si>
  <si>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</si>
  <si>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</si>
  <si>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</si>
  <si>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</si>
  <si>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</si>
  <si>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</si>
  <si>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</si>
  <si>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</si>
  <si>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</si>
  <si>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</si>
  <si>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</si>
  <si>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</si>
  <si>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</si>
  <si>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</si>
  <si>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</si>
  <si>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</si>
  <si>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</si>
  <si>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</si>
  <si>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</si>
  <si>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</si>
  <si>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</si>
  <si>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</si>
  <si>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</si>
  <si>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</si>
  <si>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</si>
  <si>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</si>
  <si>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</si>
  <si>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</si>
  <si>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</si>
  <si>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</si>
  <si>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</si>
  <si>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</si>
  <si>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</si>
  <si>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</si>
  <si>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</si>
  <si>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</si>
  <si>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</si>
  <si>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</si>
  <si>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</si>
  <si>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</si>
  <si>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</si>
  <si>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</si>
  <si>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</si>
  <si>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</si>
  <si>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</si>
  <si>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</si>
  <si>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</si>
  <si>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</si>
  <si>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</si>
  <si>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</si>
  <si>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</si>
  <si>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</si>
  <si>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</si>
  <si>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</si>
  <si>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</si>
  <si>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</si>
  <si>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</si>
  <si>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</si>
  <si>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</si>
  <si>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</si>
  <si>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</si>
  <si>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</si>
  <si>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</si>
  <si>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</si>
  <si>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</si>
  <si>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</si>
  <si>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</si>
  <si>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</si>
  <si>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</si>
  <si>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</si>
  <si>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</si>
  <si>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</si>
  <si>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</si>
  <si>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</si>
  <si>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</si>
  <si>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</si>
  <si>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</si>
  <si>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</si>
  <si>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</si>
  <si>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</si>
  <si>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</si>
  <si>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</si>
  <si>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</si>
  <si>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</si>
  <si>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</si>
  <si>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</si>
  <si>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</si>
  <si>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</si>
  <si>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</si>
  <si>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</si>
  <si>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</si>
  <si>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</si>
  <si>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</si>
  <si>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</si>
  <si>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</si>
  <si>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</si>
  <si>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</si>
  <si>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</si>
  <si>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</si>
  <si>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</si>
  <si>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</si>
  <si>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</si>
  <si>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</si>
  <si>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</si>
  <si>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</si>
  <si>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</si>
  <si>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</si>
  <si>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</si>
  <si>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</si>
  <si>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</si>
  <si>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</si>
  <si>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</si>
  <si>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</si>
  <si>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</si>
  <si>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</si>
  <si>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</si>
  <si>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</si>
  <si>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</si>
  <si>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</si>
  <si>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</si>
  <si>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</si>
  <si>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</si>
  <si>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</si>
  <si>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</si>
  <si>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</si>
  <si>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</si>
  <si>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</si>
  <si>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</si>
  <si>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</si>
  <si>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</si>
  <si>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</si>
  <si>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</si>
  <si>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</si>
  <si>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</si>
  <si>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</si>
  <si>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</si>
  <si>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</si>
  <si>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</si>
  <si>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</si>
  <si>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</si>
  <si>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</si>
  <si>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</si>
  <si>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</si>
  <si>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</si>
  <si>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</si>
  <si>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</si>
  <si>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</si>
  <si>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</si>
  <si>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</si>
  <si>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</si>
  <si>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</si>
  <si>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</si>
  <si>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</si>
  <si>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</si>
  <si>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</si>
  <si>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</si>
  <si>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</si>
  <si>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</si>
  <si>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</si>
  <si>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</si>
  <si>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</si>
  <si>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</si>
  <si>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</si>
  <si>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</si>
  <si>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</si>
  <si>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</si>
  <si>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</si>
  <si>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</si>
  <si>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</si>
  <si>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</si>
  <si>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</si>
  <si>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</si>
  <si>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</si>
  <si>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</si>
  <si>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</si>
  <si>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</si>
  <si>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</si>
  <si>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</si>
  <si>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</si>
  <si>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点 数　対前年増減率（医科歯科計，全請求者分）</t>
  </si>
  <si>
    <t>点 数　（医科歯科計，全請求者分）</t>
  </si>
  <si>
    <t>件 数　対前年増減率 （医科歯科計，全請求者分）</t>
  </si>
  <si>
    <t>件 数　（医科歯科計，全請求者分）</t>
  </si>
  <si>
    <t>（医科歯科計，全請求者分）</t>
  </si>
  <si>
    <t>－医科歯科計－</t>
  </si>
  <si>
    <t>-</t>
    <phoneticPr fontId="2"/>
  </si>
  <si>
    <t>（医科歯科計，全請求者分）</t>
    <phoneticPr fontId="2"/>
  </si>
  <si>
    <t>都道府県</t>
    <phoneticPr fontId="19"/>
  </si>
  <si>
    <t>令和8年4月審査分</t>
    <phoneticPr fontId="2"/>
  </si>
  <si>
    <t>令和7年4月審査分</t>
    <phoneticPr fontId="2"/>
  </si>
  <si>
    <t>：令和8年4月審査分の（　）内の数値は、令和7年4月審査分に対する増減率である。</t>
    <phoneticPr fontId="2"/>
  </si>
  <si>
    <t>…</t>
  </si>
  <si>
    <t>全管掌
100.7万件</t>
  </si>
  <si>
    <t>101.8万件
（+1.1％）</t>
  </si>
  <si>
    <t>協会けんぽ（単月）
25.1万件</t>
  </si>
  <si>
    <t>25.7万件
（+2.2％）</t>
  </si>
  <si>
    <t>協会けんぽ（突合）
7.9万件</t>
  </si>
  <si>
    <t>8.1万件
（+1.6％）</t>
  </si>
  <si>
    <t>協会けんぽ（縦覧）
6.4万件</t>
  </si>
  <si>
    <t>6.9万件
（+7.6％）</t>
  </si>
  <si>
    <t>共済組合（単月）
5.9万件</t>
  </si>
  <si>
    <t>5.9万件
（▲0.4％）</t>
  </si>
  <si>
    <t>共済組合（突合）
1.9万件</t>
  </si>
  <si>
    <t>1.8万件
（▲3.4％）</t>
  </si>
  <si>
    <t>共済組合（縦覧）
1.5万件</t>
  </si>
  <si>
    <t>1.6万件
（+5.4％）</t>
  </si>
  <si>
    <t>健保組合（単月）
16.7万件</t>
  </si>
  <si>
    <t>16.6万件
（▲0.5％）</t>
  </si>
  <si>
    <t>健保組合（突合）
5.2万件</t>
  </si>
  <si>
    <t>5.0万件
（▲3.2％）</t>
  </si>
  <si>
    <t>健保組合（縦覧）
4.5万件</t>
  </si>
  <si>
    <t>4.8万件
（+6.7％）</t>
  </si>
  <si>
    <t>その他（単月）
15.6万件</t>
  </si>
  <si>
    <t>15.3万件
（▲2.0％）</t>
  </si>
  <si>
    <t>その他（突合）
5.7万件</t>
  </si>
  <si>
    <t>5.7万件
（▲0.3％）</t>
  </si>
  <si>
    <t>その他（縦覧）
4.3万件</t>
  </si>
  <si>
    <t>4.5万件
（+4.7％）</t>
  </si>
  <si>
    <t>全管掌
490.4百万点</t>
  </si>
  <si>
    <t>539.0百万点
（+9.9％）</t>
  </si>
  <si>
    <t>協会けんぽ（単月）
160.4百万点</t>
  </si>
  <si>
    <t>180.1百万点
（+12.3％）</t>
  </si>
  <si>
    <t>協会けんぽ（突合）
18.9百万点</t>
  </si>
  <si>
    <t>20.0百万点
（+5.9％）</t>
  </si>
  <si>
    <t>協会けんぽ（縦覧）
15.5百万点</t>
  </si>
  <si>
    <t>17.7百万点
（+14.0％）</t>
  </si>
  <si>
    <t>共済組合（単月）
33.7百万点</t>
  </si>
  <si>
    <t>37.8百万点
（+12.3％）</t>
  </si>
  <si>
    <t>共済組合（突合）
4.1百万点</t>
  </si>
  <si>
    <t>4.1百万点
（▲0.6％）</t>
  </si>
  <si>
    <t>共済組合（縦覧）
3.5百万点</t>
  </si>
  <si>
    <t>4.0百万点
（+13.9％）</t>
  </si>
  <si>
    <t>健保組合（単月）
97.2百万点</t>
  </si>
  <si>
    <t>107.5百万点
（+10.7％）</t>
  </si>
  <si>
    <t>健保組合（突合）
11.1百万点</t>
  </si>
  <si>
    <t>11.8百万点
（+6.3％）</t>
  </si>
  <si>
    <t>健保組合（縦覧）
11.0百万点</t>
  </si>
  <si>
    <t>11.6百万点
（+5.2％）</t>
  </si>
  <si>
    <t>その他（単月）
107.3百万点</t>
  </si>
  <si>
    <t>115.3百万点
（+7.4％）</t>
  </si>
  <si>
    <t>その他（突合）
16.9百万点</t>
  </si>
  <si>
    <t>17.1百万点
（+1.1％）</t>
  </si>
  <si>
    <t>その他（縦覧）
10.8百万点</t>
  </si>
  <si>
    <t>12.0百万点
（+10.7％）</t>
  </si>
  <si>
    <t>全管掌
19.6万件</t>
  </si>
  <si>
    <t>19.3万件
（▲1.5％）</t>
  </si>
  <si>
    <t>協会けんぽ（単月）
3.0万件</t>
  </si>
  <si>
    <t>3.2万件
（+5.8％）</t>
  </si>
  <si>
    <t>協会けんぽ（突合）
1.8万件</t>
  </si>
  <si>
    <t>1.9万件
（+4.1％）</t>
  </si>
  <si>
    <t>協会けんぽ（縦覧）
2.2万件</t>
  </si>
  <si>
    <t>2.1万件
（▲1.3％）</t>
  </si>
  <si>
    <t>共済組合（単月）
1.0万件</t>
  </si>
  <si>
    <t>1.0万件
（+5.5％）</t>
  </si>
  <si>
    <t>共済組合（突合）
0.4万件</t>
  </si>
  <si>
    <t>0.4万件
（▲10.1％）</t>
  </si>
  <si>
    <t>共済組合（縦覧）
0.8万件</t>
  </si>
  <si>
    <t>0.5万件
（▲33.6％）</t>
  </si>
  <si>
    <t>健保組合（単月）
3.9万件</t>
  </si>
  <si>
    <t>4.1万件
（+6.0％）</t>
  </si>
  <si>
    <t>健保組合（突合）
1.3万件</t>
  </si>
  <si>
    <t>1.2万件
（▲1.4％）</t>
  </si>
  <si>
    <t>健保組合（縦覧）
2.9万件</t>
  </si>
  <si>
    <t>2.4万件
（▲15.2％）</t>
  </si>
  <si>
    <t>その他（単月）
1.0万件</t>
  </si>
  <si>
    <t>1.0万件
（+2.2％）</t>
  </si>
  <si>
    <t>その他（突合）
0.6万件</t>
  </si>
  <si>
    <t>0.6万件
（▲6.9％）</t>
  </si>
  <si>
    <t>その他（縦覧）
0.8万件</t>
  </si>
  <si>
    <t>0.7万件
（▲3.3％）</t>
  </si>
  <si>
    <t>全管掌
102.5百万点</t>
  </si>
  <si>
    <t>108.6百万点
（+6.0％）</t>
  </si>
  <si>
    <t>協会けんぽ（単月）
28.4百万点</t>
  </si>
  <si>
    <t>29.9百万点
（+5.0％）</t>
  </si>
  <si>
    <t>協会けんぽ（突合）
13.7百万点</t>
  </si>
  <si>
    <t>15.8百万点
（+15.3％）</t>
  </si>
  <si>
    <t>協会けんぽ（縦覧）
26.0百万点</t>
  </si>
  <si>
    <t>28.0百万点
（+7.5％）</t>
  </si>
  <si>
    <t>共済組合（単月）
2.8百万点</t>
  </si>
  <si>
    <t>2.9百万点
（+2.8％）</t>
  </si>
  <si>
    <t>共済組合（突合）
1.0百万点</t>
  </si>
  <si>
    <t>0.9百万点
（▲7.6％）</t>
  </si>
  <si>
    <t>共済組合（縦覧）
1.3百万点</t>
  </si>
  <si>
    <t>1.3百万点
（+5.6％）</t>
  </si>
  <si>
    <t>健保組合（単月）
12.5百万点</t>
  </si>
  <si>
    <t>12.9百万点
（+2.9％）</t>
  </si>
  <si>
    <t>健保組合（突合）
2.8百万点</t>
  </si>
  <si>
    <t>3.1百万点
（+12.2％）</t>
  </si>
  <si>
    <t>健保組合（縦覧）
6.1百万点</t>
  </si>
  <si>
    <t>6.3百万点
（+3.7％）</t>
  </si>
  <si>
    <t>その他（単月）
3.7百万点</t>
  </si>
  <si>
    <t>3.7百万点
（▲1.2％）</t>
  </si>
  <si>
    <t>その他（突合）
1.7百万点</t>
  </si>
  <si>
    <t>1.5百万点
（▲11.9％）</t>
  </si>
  <si>
    <t>その他（縦覧）
2.3百万点</t>
  </si>
  <si>
    <t>2.2百万点
（▲3.0％）</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</si>
  <si>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</si>
  <si>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</si>
  <si>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</si>
  <si>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</si>
  <si>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</si>
  <si>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</si>
  <si>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</si>
  <si>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</si>
  <si>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</si>
  <si>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</si>
  <si>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</si>
  <si>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</si>
  <si>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</si>
  <si>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</si>
  <si>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</si>
  <si>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</si>
  <si>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</si>
  <si>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</si>
  <si>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特別審査委員会分再掲</t>
    <phoneticPr fontId="45"/>
  </si>
  <si>
    <t>令和8年4月審査分</t>
    <rPh sb="0" eb="2">
      <t>レイワ</t>
    </rPh>
    <rPh sb="3" eb="4">
      <t>ネン</t>
    </rPh>
    <rPh sb="5" eb="6">
      <t>ガツ</t>
    </rPh>
    <rPh sb="6" eb="8">
      <t>シンサ</t>
    </rPh>
    <rPh sb="8" eb="9">
      <t>ブン</t>
    </rPh>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</si>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</sst>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6"/>
      <name val="ＭＳ Ｐゴシック"/>
      <family val="2"/>
      <charset val="128"/>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09">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0" fontId="1" fillId="0" borderId="0" xfId="0" applyFont="1" applyAlignment="1">
      <alignment horizontal="lef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0" fontId="15" fillId="0" borderId="0" xfId="0" applyNumberFormat="1" applyFont="1" applyAlignment="1">
      <alignment horizontal="centerContinuous"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49" fontId="4" fillId="0" borderId="72" xfId="0" applyNumberFormat="1" applyFont="1" applyFill="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8"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center"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142" xfId="9" applyNumberFormat="1" applyFont="1" applyBorder="1" applyAlignment="1">
      <alignment horizontal="right" vertical="center"/>
    </xf>
    <xf numFmtId="0" fontId="1" fillId="0" borderId="66" xfId="9" applyNumberFormat="1" applyFont="1" applyBorder="1" applyAlignment="1">
      <alignment horizontal="center"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188" fontId="4" fillId="0" borderId="27"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80DA574D-1158-4DF3-9E38-EC446DD3488D}"/>
    <cellStyle name="標準_特審newレイアウト（歯科）" xfId="12" xr:uid="{F501044A-35AA-4DEF-BB87-7C3C0E9781A7}"/>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2.9689985485970255E-3"/>
                </c:manualLayout>
              </c:layout>
              <c:tx>
                <c:strRef>
                  <c:f>⑦査定件!$N$58</c:f>
                  <c:strCache>
                    <c:ptCount val="1"/>
                    <c:pt idx="0">
                      <c:v>その他（縦覧）
4.3万件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{B4EBB680-0508-4212-8F27-5780006E3896}</c15:txfldGUID>
                      <c15:f>⑦査定件!$N$58</c15:f>
                      <c15:dlblFieldTableCache>
                        <c:ptCount val="1"/>
                        <c:pt idx="0">
                          <c:v>その他（縦覧）
4.3万件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5.5631876489326652E-3"/>
                </c:manualLayout>
              </c:layout>
              <c:tx>
                <c:strRef>
                  <c:f>⑦査定件!$P$58</c:f>
                  <c:strCache>
                    <c:ptCount val="1"/>
                    <c:pt idx="0">
                      <c:v>4.5万件
（+4.7％）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{CB7C0811-2283-451C-B22E-DA8A3B4DCDCD}</c15:txfldGUID>
                      <c15:f>⑦査定件!$P$58</c15:f>
                      <c15:dlblFieldTableCache>
                        <c:ptCount val="1"/>
                        <c:pt idx="0">
                          <c:v>4.5万件
（+4.7％）</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⑦査定件!$N$42:$O$42</c:f>
              <c:numCache>
                <c:formatCode>#,##0.0;[Red]\-#,##0.0</c:formatCode>
                <c:ptCount val="2"/>
                <c:pt idx="0">
                  <c:v>4.3162000000000003</c:v>
                </c:pt>
                <c:pt idx="1">
                  <c:v>4.5171000000000001</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{91B73638-AC82-459C-9E74-3017E443B273}</c15:txfldGUID>
                      <c15:f>⑦査定件!$N$57</c15:f>
                      <c15:dlblFieldTableCache>
                        <c:ptCount val="1"/>
                        <c:pt idx="0">
                          <c:v>その他（突合）
5.7万件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5.7万件
（▲0.3％）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{9AB511F5-9AE8-4FB8-82B8-9B985C2EF3F1}</c15:txfldGUID>
                      <c15:f>⑦査定件!$P$57</c15:f>
                      <c15:dlblFieldTableCache>
                        <c:ptCount val="1"/>
                        <c:pt idx="0">
                          <c:v>5.7万件
（▲0.3％）</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5.7146999999999997</c:v>
                </c:pt>
                <c:pt idx="1">
                  <c:v>5.7000999999999999</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15.6万件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{FD6722A3-19B5-41CD-95A8-F87BD9434554}</c15:txfldGUID>
                      <c15:f>⑦査定件!$N$56</c15:f>
                      <c15:dlblFieldTableCache>
                        <c:ptCount val="1"/>
                        <c:pt idx="0">
                          <c:v>その他（単月）
15.6万件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15.3万件
（▲2.0％）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{7AA66D1D-F2F4-4B9E-A21F-C7849244D904}</c15:txfldGUID>
                      <c15:f>⑦査定件!$P$56</c15:f>
                      <c15:dlblFieldTableCache>
                        <c:ptCount val="1"/>
                        <c:pt idx="0">
                          <c:v>15.3万件
（▲2.0％）</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⑦査定件!$N$40:$O$40</c:f>
              <c:numCache>
                <c:formatCode>#,##0.0;[Red]\-#,##0.0</c:formatCode>
                <c:ptCount val="2"/>
                <c:pt idx="0">
                  <c:v>15.6007</c:v>
                </c:pt>
                <c:pt idx="1">
                  <c:v>15.2814</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{4EB5BF8A-B18C-4A71-9618-0D31EB8145F3}</c15:txfldGUID>
                      <c15:f>⑦査定件!$N$55</c15:f>
                      <c15:dlblFieldTableCache>
                        <c:ptCount val="1"/>
                        <c:pt idx="0">
                          <c:v>健保組合（縦覧）
4.5万件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4.8万件
（+6.7％）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{739B85A5-341B-4178-BD84-633F3E18845A}</c15:txfldGUID>
                      <c15:f>⑦査定件!$P$55</c15:f>
                      <c15:dlblFieldTableCache>
                        <c:ptCount val="1"/>
                        <c:pt idx="0">
                          <c:v>4.8万件
（+6.7％）</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4.4733000000000001</c:v>
                </c:pt>
                <c:pt idx="1">
                  <c:v>4.7713000000000001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5.2万件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{686FE0BC-4AEE-43F4-BDB1-80ADDD4EE324}</c15:txfldGUID>
                      <c15:f>⑦査定件!$N$54</c15:f>
                      <c15:dlblFieldTableCache>
                        <c:ptCount val="1"/>
                        <c:pt idx="0">
                          <c:v>健保組合（突合）
5.2万件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5.0万件
（▲3.2％）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{6F45AC28-9B18-4845-98FC-8F8154A09516}</c15:txfldGUID>
                      <c15:f>⑦査定件!$P$54</c15:f>
                      <c15:dlblFieldTableCache>
                        <c:ptCount val="1"/>
                        <c:pt idx="0">
                          <c:v>5.0万件
（▲3.2％）</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5.1524999999999999</c:v>
                </c:pt>
                <c:pt idx="1">
                  <c:v>4.9869000000000003</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16.7万件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{68D4A529-643F-417C-B3A6-820E5DDE230B}</c15:txfldGUID>
                      <c15:f>⑦査定件!$N$53</c15:f>
                      <c15:dlblFieldTableCache>
                        <c:ptCount val="1"/>
                        <c:pt idx="0">
                          <c:v>健保組合（単月）
16.7万件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16.6万件
（▲0.5％）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{0432DC90-710B-4004-AA1D-938D446D048B}</c15:txfldGUID>
                      <c15:f>⑦査定件!$P$53</c15:f>
                      <c15:dlblFieldTableCache>
                        <c:ptCount val="1"/>
                        <c:pt idx="0">
                          <c:v>16.6万件
（▲0.5％）</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⑦査定件!$N$37:$O$37</c:f>
              <c:numCache>
                <c:formatCode>#,##0.0;[Red]\-#,##0.0</c:formatCode>
                <c:ptCount val="2"/>
                <c:pt idx="0">
                  <c:v>16.686199999999999</c:v>
                </c:pt>
                <c:pt idx="1">
                  <c:v>16.597200000000001</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{16F0F7CF-4F93-4A77-9CCE-2710F0B7A7E9}</c15:txfldGUID>
                      <c15:f>⑦査定件!$N$52</c15:f>
                      <c15:dlblFieldTableCache>
                        <c:ptCount val="1"/>
                        <c:pt idx="0">
                          <c:v>共済組合（縦覧）
1.5万件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2.1901438857071406E-2"/>
                </c:manualLayout>
              </c:layout>
              <c:tx>
                <c:strRef>
                  <c:f>⑦査定件!$P$52</c:f>
                  <c:strCache>
                    <c:ptCount val="1"/>
                    <c:pt idx="0">
                      <c:v>1.6万件
（+5.4％）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{75BBE394-12FC-40A8-9FC8-27BFC6EC98CD}</c15:txfldGUID>
                      <c15:f>⑦査定件!$P$52</c15:f>
                      <c15:dlblFieldTableCache>
                        <c:ptCount val="1"/>
                        <c:pt idx="0">
                          <c:v>1.6万件
（+5.4％）</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1.5499000000000001</c:v>
                </c:pt>
                <c:pt idx="1">
                  <c:v>1.6329</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{464A41B8-A657-4EF3-92E6-139438CEC76D}</c15:txfldGUID>
                      <c15:f>⑦査定件!$N$51</c15:f>
                      <c15:dlblFieldTableCache>
                        <c:ptCount val="1"/>
                        <c:pt idx="0">
                          <c:v>共済組合（突合）
1.9万件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1.8万件
（▲3.4％）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{7DE624E7-18DF-42C3-BAB8-89E51448EAB4}</c15:txfldGUID>
                      <c15:f>⑦査定件!$P$51</c15:f>
                      <c15:dlblFieldTableCache>
                        <c:ptCount val="1"/>
                        <c:pt idx="0">
                          <c:v>1.8万件
（▲3.4％）</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1.8599000000000001</c:v>
                </c:pt>
                <c:pt idx="1">
                  <c:v>1.7975000000000001</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{6CAE2C88-1DA0-4C40-B3E2-22539EAB89C5}</c15:txfldGUID>
                      <c15:f>⑦査定件!$N$50</c15:f>
                      <c15:dlblFieldTableCache>
                        <c:ptCount val="1"/>
                        <c:pt idx="0">
                          <c:v>共済組合（単月）
5.9万件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5.9万件
（▲0.4％）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{CAFC23F6-1FF5-47E0-B1B5-D30CC957DE27}</c15:txfldGUID>
                      <c15:f>⑦査定件!$P$50</c15:f>
                      <c15:dlblFieldTableCache>
                        <c:ptCount val="1"/>
                        <c:pt idx="0">
                          <c:v>5.9万件
（▲0.4％）</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⑦査定件!$N$34:$O$34</c:f>
              <c:numCache>
                <c:formatCode>#,##0.0;[Red]\-#,##0.0</c:formatCode>
                <c:ptCount val="2"/>
                <c:pt idx="0">
                  <c:v>5.8771000000000004</c:v>
                </c:pt>
                <c:pt idx="1">
                  <c:v>5.8521999999999998</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{0A31F28B-E639-46D3-81AF-4DBAE4B01F2D}</c15:txfldGUID>
                      <c15:f>⑦査定件!$N$49</c15:f>
                      <c15:dlblFieldTableCache>
                        <c:ptCount val="1"/>
                        <c:pt idx="0">
                          <c:v>協会けんぽ（縦覧）
6.4万件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6.9万件
（+7.6％）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{9CC3F2A1-0550-4931-A31F-657A8776392F}</c15:txfldGUID>
                      <c15:f>⑦査定件!$P$49</c15:f>
                      <c15:dlblFieldTableCache>
                        <c:ptCount val="1"/>
                        <c:pt idx="0">
                          <c:v>6.9万件
（+7.6％）</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6.3921000000000001</c:v>
                </c:pt>
                <c:pt idx="1">
                  <c:v>6.8765000000000001</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7.9万件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{38137937-B27F-43BF-AB16-47B975F19F64}</c15:txfldGUID>
                      <c15:f>⑦査定件!$N$48</c15:f>
                      <c15:dlblFieldTableCache>
                        <c:ptCount val="1"/>
                        <c:pt idx="0">
                          <c:v>協会けんぽ（突合）
7.9万件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8.1万件
（+1.6％）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{51FE7FD6-68A9-4977-AFF8-4F0D2FBD1BCE}</c15:txfldGUID>
                      <c15:f>⑦査定件!$P$48</c15:f>
                      <c15:dlblFieldTableCache>
                        <c:ptCount val="1"/>
                        <c:pt idx="0">
                          <c:v>8.1万件
（+1.6％）</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7.9358000000000004</c:v>
                </c:pt>
                <c:pt idx="1">
                  <c:v>8.0602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25.1万件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{B9A2D985-4FB4-4523-B515-F7112A9E73A2}</c15:txfldGUID>
                      <c15:f>⑦査定件!$N$47</c15:f>
                      <c15:dlblFieldTableCache>
                        <c:ptCount val="1"/>
                        <c:pt idx="0">
                          <c:v>協会けんぽ（単月）
25.1万件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25.7万件
（+2.2％）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{F44BB89A-4FA2-4CDD-9C8C-7B2A5C615BFA}</c15:txfldGUID>
                      <c15:f>⑦査定件!$P$47</c15:f>
                      <c15:dlblFieldTableCache>
                        <c:ptCount val="1"/>
                        <c:pt idx="0">
                          <c:v>25.7万件
（+2.2％）</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⑦査定件!$N$31:$O$31</c:f>
              <c:numCache>
                <c:formatCode>#,##0.0;[Red]\-#,##0.0</c:formatCode>
                <c:ptCount val="2"/>
                <c:pt idx="0">
                  <c:v>25.144300000000001</c:v>
                </c:pt>
                <c:pt idx="1">
                  <c:v>25.696999999999999</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100.7万件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{1DAEFB53-10DF-4D55-948C-FCDEF57A9A1E}</c15:txfldGUID>
                      <c15:f>⑦査定件!$N$46</c15:f>
                      <c15:dlblFieldTableCache>
                        <c:ptCount val="1"/>
                        <c:pt idx="0">
                          <c:v>全管掌
100.7万件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101.8万件
（+1.1％）</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{85591A28-54E3-43B9-939E-68A1332F40CA}</c15:txfldGUID>
                      <c15:f>⑦査定件!$P$46</c15:f>
                      <c15:dlblFieldTableCache>
                        <c:ptCount val="1"/>
                        <c:pt idx="0">
                          <c:v>101.8万件
（+1.1％）</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100.70269999999999</c:v>
                </c:pt>
                <c:pt idx="1">
                  <c:v>101.77030000000001</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988442743001"/>
                  <c:y val="-6.9203237707174715E-3"/>
                </c:manualLayout>
              </c:layout>
              <c:tx>
                <c:strRef>
                  <c:f>⑧査定点!$N$58</c:f>
                  <c:strCache>
                    <c:ptCount val="1"/>
                    <c:pt idx="0">
                      <c:v>その他（縦覧）
10.8百万点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{61DFF579-A70D-4C81-A5F5-8FB0B3BF1208}</c15:txfldGUID>
                      <c15:f>⑧査定点!$N$58</c15:f>
                      <c15:dlblFieldTableCache>
                        <c:ptCount val="1"/>
                        <c:pt idx="0">
                          <c:v>その他（縦覧）
10.8百万点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8.2759235515141027E-3"/>
                </c:manualLayout>
              </c:layout>
              <c:tx>
                <c:strRef>
                  <c:f>⑧査定点!$P$58</c:f>
                  <c:strCache>
                    <c:ptCount val="1"/>
                    <c:pt idx="0">
                      <c:v>12.0百万点
（+10.7％）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{AD0BBC1D-BD3F-457C-B5E4-41F41D199BE4}</c15:txfldGUID>
                      <c15:f>⑧査定点!$P$58</c15:f>
                      <c15:dlblFieldTableCache>
                        <c:ptCount val="1"/>
                        <c:pt idx="0">
                          <c:v>12.0百万点
（+10.7％）</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10.828032</c:v>
                </c:pt>
                <c:pt idx="1">
                  <c:v>11.985173999999999</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⑧査定点!$N$57</c:f>
                  <c:strCache>
                    <c:ptCount val="1"/>
                    <c:pt idx="0">
                      <c:v>その他（突合）
16.9百万点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{37CC90EF-F419-420C-BADF-52CCD8BC168E}</c15:txfldGUID>
                      <c15:f>⑧査定点!$N$57</c15:f>
                      <c15:dlblFieldTableCache>
                        <c:ptCount val="1"/>
                        <c:pt idx="0">
                          <c:v>その他（突合）
16.9百万点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tx>
                <c:strRef>
                  <c:f>⑧査定点!$P$57</c:f>
                  <c:strCache>
                    <c:ptCount val="1"/>
                    <c:pt idx="0">
                      <c:v>17.1百万点
（+1.1％）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{14EA9C4E-5BE1-47D9-ADA5-7F975EC69EF2}</c15:txfldGUID>
                      <c15:f>⑧査定点!$P$57</c15:f>
                      <c15:dlblFieldTableCache>
                        <c:ptCount val="1"/>
                        <c:pt idx="0">
                          <c:v>17.1百万点
（+1.1％）</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16.911009</c:v>
                </c:pt>
                <c:pt idx="1">
                  <c:v>17.098631000000001</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107.3百万点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{E0B13C98-D9DA-49CB-AD8A-96395FDB9662}</c15:txfldGUID>
                      <c15:f>⑧査定点!$N$56</c15:f>
                      <c15:dlblFieldTableCache>
                        <c:ptCount val="1"/>
                        <c:pt idx="0">
                          <c:v>その他（単月）
107.3百万点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115.3百万点
（+7.4％）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{DBFBE531-309B-4537-A075-0BABEF35F8D5}</c15:txfldGUID>
                      <c15:f>⑧査定点!$P$56</c15:f>
                      <c15:dlblFieldTableCache>
                        <c:ptCount val="1"/>
                        <c:pt idx="0">
                          <c:v>115.3百万点
（+7.4％）</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⑧査定点!$N$40:$O$40</c:f>
              <c:numCache>
                <c:formatCode>#,##0.0;[Red]\-#,##0.0</c:formatCode>
                <c:ptCount val="2"/>
                <c:pt idx="0">
                  <c:v>107.30146299999998</c:v>
                </c:pt>
                <c:pt idx="1">
                  <c:v>115.25735400000001</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11.0百万点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{31848478-9A32-4662-B19C-C8AD82A40830}</c15:txfldGUID>
                      <c15:f>⑧査定点!$N$55</c15:f>
                      <c15:dlblFieldTableCache>
                        <c:ptCount val="1"/>
                        <c:pt idx="0">
                          <c:v>健保組合（縦覧）
11.0百万点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11.6百万点
（+5.2％）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{25169A8F-42CE-4EFC-9471-63B83C34460F}</c15:txfldGUID>
                      <c15:f>⑧査定点!$P$55</c15:f>
                      <c15:dlblFieldTableCache>
                        <c:ptCount val="1"/>
                        <c:pt idx="0">
                          <c:v>11.6百万点
（+5.2％）</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11.018058000000002</c:v>
                </c:pt>
                <c:pt idx="1">
                  <c:v>11.596305000000001</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11.1百万点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{8077D31D-59A1-4DB4-B786-B2A441E8FC0F}</c15:txfldGUID>
                      <c15:f>⑧査定点!$N$54</c15:f>
                      <c15:dlblFieldTableCache>
                        <c:ptCount val="1"/>
                        <c:pt idx="0">
                          <c:v>健保組合（突合）
11.1百万点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11.8百万点
（+6.3％）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{8147FD54-D63C-4AE1-9595-401999B15A42}</c15:txfldGUID>
                      <c15:f>⑧査定点!$P$54</c15:f>
                      <c15:dlblFieldTableCache>
                        <c:ptCount val="1"/>
                        <c:pt idx="0">
                          <c:v>11.8百万点
（+6.3％）</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11.109185</c:v>
                </c:pt>
                <c:pt idx="1">
                  <c:v>11.813807000000001</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97.2百万点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{FC95115B-31AA-4A46-AA78-8E06419C72CB}</c15:txfldGUID>
                      <c15:f>⑧査定点!$N$53</c15:f>
                      <c15:dlblFieldTableCache>
                        <c:ptCount val="1"/>
                        <c:pt idx="0">
                          <c:v>健保組合（単月）
97.2百万点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107.5百万点
（+10.7％）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{1286C1BE-B4A6-4995-84C0-2ED328EB7D9D}</c15:txfldGUID>
                      <c15:f>⑧査定点!$P$53</c15:f>
                      <c15:dlblFieldTableCache>
                        <c:ptCount val="1"/>
                        <c:pt idx="0">
                          <c:v>107.5百万点
（+10.7％）</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⑧査定点!$N$37:$O$37</c:f>
              <c:numCache>
                <c:formatCode>#,##0.0;[Red]\-#,##0.0</c:formatCode>
                <c:ptCount val="2"/>
                <c:pt idx="0">
                  <c:v>97.172212000000002</c:v>
                </c:pt>
                <c:pt idx="1">
                  <c:v>107.538951</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3.5百万点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{35893075-37F5-448B-8BA1-F3397EC6B005}</c15:txfldGUID>
                      <c15:f>⑧査定点!$N$52</c15:f>
                      <c15:dlblFieldTableCache>
                        <c:ptCount val="1"/>
                        <c:pt idx="0">
                          <c:v>共済組合（縦覧）
3.5百万点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21523652945"/>
                  <c:y val="1.3556619756136692E-2"/>
                </c:manualLayout>
              </c:layout>
              <c:tx>
                <c:strRef>
                  <c:f>⑧査定点!$P$52</c:f>
                  <c:strCache>
                    <c:ptCount val="1"/>
                    <c:pt idx="0">
                      <c:v>4.0百万点
（+13.9％）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{86D2BAFD-8D7A-45AC-9E01-239088D6DDEB}</c15:txfldGUID>
                      <c15:f>⑧査定点!$P$52</c15:f>
                      <c15:dlblFieldTableCache>
                        <c:ptCount val="1"/>
                        <c:pt idx="0">
                          <c:v>4.0百万点
（+13.9％）</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3.5072410000000001</c:v>
                </c:pt>
                <c:pt idx="1">
                  <c:v>3.996267</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4.1百万点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{B01D054C-F127-46CB-8755-7C51CBD6F521}</c15:txfldGUID>
                      <c15:f>⑧査定点!$N$51</c15:f>
                      <c15:dlblFieldTableCache>
                        <c:ptCount val="1"/>
                        <c:pt idx="0">
                          <c:v>共済組合（突合）
4.1百万点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4.1百万点
（▲0.6％）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{CDDFEC59-0F72-471F-B592-4544CC6AE505}</c15:txfldGUID>
                      <c15:f>⑧査定点!$P$51</c15:f>
                      <c15:dlblFieldTableCache>
                        <c:ptCount val="1"/>
                        <c:pt idx="0">
                          <c:v>4.1百万点
（▲0.6％）</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4.1084350000000001</c:v>
                </c:pt>
                <c:pt idx="1">
                  <c:v>4.0852560000000002</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33.7百万点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{0245AB2C-4E8F-4DA6-B380-B47C94773145}</c15:txfldGUID>
                      <c15:f>⑧査定点!$N$50</c15:f>
                      <c15:dlblFieldTableCache>
                        <c:ptCount val="1"/>
                        <c:pt idx="0">
                          <c:v>共済組合（単月）
33.7百万点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37.8百万点
（+12.3％）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{AF9FC467-B940-4B0E-A427-745E2B3DC4AA}</c15:txfldGUID>
                      <c15:f>⑧査定点!$P$50</c15:f>
                      <c15:dlblFieldTableCache>
                        <c:ptCount val="1"/>
                        <c:pt idx="0">
                          <c:v>37.8百万点
（+12.3％）</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⑧査定点!$N$34:$O$34</c:f>
              <c:numCache>
                <c:formatCode>#,##0.0;[Red]\-#,##0.0</c:formatCode>
                <c:ptCount val="2"/>
                <c:pt idx="0">
                  <c:v>33.672550000000001</c:v>
                </c:pt>
                <c:pt idx="1">
                  <c:v>37.819368000000004</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333362335232957"/>
                  <c:y val="-1.4030064423765699E-3"/>
                </c:manualLayout>
              </c:layout>
              <c:tx>
                <c:strRef>
                  <c:f>⑧査定点!$N$49</c:f>
                  <c:strCache>
                    <c:ptCount val="1"/>
                    <c:pt idx="0">
                      <c:v>協会けんぽ（縦覧）
15.5百万点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{8297DA13-DC5E-43D5-9367-3BAA8A88A259}</c15:txfldGUID>
                      <c15:f>⑧査定点!$N$49</c15:f>
                      <c15:dlblFieldTableCache>
                        <c:ptCount val="1"/>
                        <c:pt idx="0">
                          <c:v>協会けんぽ（縦覧）
15.5百万点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layout>
                <c:manualLayout>
                  <c:x val="0.15688621104682343"/>
                  <c:y val="-1.0656010656010753E-2"/>
                </c:manualLayout>
              </c:layout>
              <c:tx>
                <c:strRef>
                  <c:f>⑧査定点!$P$49</c:f>
                  <c:strCache>
                    <c:ptCount val="1"/>
                    <c:pt idx="0">
                      <c:v>17.7百万点
（+14.0％）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{6608A6A0-03DD-436C-B1F3-EB1D78A550DD}</c15:txfldGUID>
                      <c15:f>⑧査定点!$P$49</c15:f>
                      <c15:dlblFieldTableCache>
                        <c:ptCount val="1"/>
                        <c:pt idx="0">
                          <c:v>17.7百万点
（+14.0％）</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15.537387000000001</c:v>
                </c:pt>
                <c:pt idx="1">
                  <c:v>17.708266999999999</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⑧査定点!$N$48</c:f>
                  <c:strCache>
                    <c:ptCount val="1"/>
                    <c:pt idx="0">
                      <c:v>協会けんぽ（突合）
18.9百万点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{0168DE32-3A62-4BD8-9AF4-EB1B9AC26F9B}</c15:txfldGUID>
                      <c15:f>⑧査定点!$N$48</c15:f>
                      <c15:dlblFieldTableCache>
                        <c:ptCount val="1"/>
                        <c:pt idx="0">
                          <c:v>協会けんぽ（突合）
18.9百万点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tx>
                <c:strRef>
                  <c:f>⑧査定点!$P$48</c:f>
                  <c:strCache>
                    <c:ptCount val="1"/>
                    <c:pt idx="0">
                      <c:v>20.0百万点
（+5.9％）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{2D14DBEE-F74B-41B8-B4EF-A917CAF8EA37}</c15:txfldGUID>
                      <c15:f>⑧査定点!$P$48</c15:f>
                      <c15:dlblFieldTableCache>
                        <c:ptCount val="1"/>
                        <c:pt idx="0">
                          <c:v>20.0百万点
（+5.9％）</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18.865122</c:v>
                </c:pt>
                <c:pt idx="1">
                  <c:v>19.980076</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160.4百万点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{A2CB7F7E-6034-4D01-A3BA-EFE4454ACD33}</c15:txfldGUID>
                      <c15:f>⑧査定点!$N$47</c15:f>
                      <c15:dlblFieldTableCache>
                        <c:ptCount val="1"/>
                        <c:pt idx="0">
                          <c:v>協会けんぽ（単月）
160.4百万点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180.1百万点
（+12.3％）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{75DB9CD8-9B80-42C5-83E7-63403CB813F2}</c15:txfldGUID>
                      <c15:f>⑧査定点!$P$47</c15:f>
                      <c15:dlblFieldTableCache>
                        <c:ptCount val="1"/>
                        <c:pt idx="0">
                          <c:v>180.1百万点
（+12.3％）</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⑧査定点!$N$31:$O$31</c:f>
              <c:numCache>
                <c:formatCode>#,##0.0;[Red]\-#,##0.0</c:formatCode>
                <c:ptCount val="2"/>
                <c:pt idx="0">
                  <c:v>160.371521</c:v>
                </c:pt>
                <c:pt idx="1">
                  <c:v>180.144318</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490.4百万点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{11615952-291A-4D4F-A28B-846D16A48F5F}</c15:txfldGUID>
                      <c15:f>⑧査定点!$N$46</c15:f>
                      <c15:dlblFieldTableCache>
                        <c:ptCount val="1"/>
                        <c:pt idx="0">
                          <c:v>全管掌
490.4百万点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539.0百万点
（+9.9％）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{3B19F675-6F4F-4F63-9982-47FC2CDE7BD8}</c15:txfldGUID>
                      <c15:f>⑧査定点!$P$46</c15:f>
                      <c15:dlblFieldTableCache>
                        <c:ptCount val="1"/>
                        <c:pt idx="0">
                          <c:v>539.0百万点
（+9.9％）</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490.40221499999996</c:v>
                </c:pt>
                <c:pt idx="1">
                  <c:v>539.023774</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09930250432"/>
                  <c:y val="-5.493613997551005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{F4DAAC27-92C5-4CDF-998F-9C12504011B4}</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5.6356242183013836E-3"/>
                </c:manualLayout>
              </c:layout>
              <c:tx>
                <c:strRef>
                  <c:f>⑨再審件!$P$58</c:f>
                  <c:strCache>
                    <c:ptCount val="1"/>
                    <c:pt idx="0">
                      <c:v>0.7万件
（▲3.3％）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{F16D108E-D860-4135-B953-0A9C671EDEB3}</c15:txfldGUID>
                      <c15:f>⑨再審件!$P$58</c15:f>
                      <c15:dlblFieldTableCache>
                        <c:ptCount val="1"/>
                        <c:pt idx="0">
                          <c:v>0.7万件
（▲3.3％）</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0.77539999999999998</c:v>
                </c:pt>
                <c:pt idx="1">
                  <c:v>0.74970000000000003</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2368875161323"/>
                  <c:y val="-1.9073944428275331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{236923A7-780C-46D7-8424-2DD5F193D41C}</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427792520410087"/>
                  <c:y val="-2.3188255314239663E-2"/>
                </c:manualLayout>
              </c:layout>
              <c:tx>
                <c:strRef>
                  <c:f>⑨再審件!$P$57</c:f>
                  <c:strCache>
                    <c:ptCount val="1"/>
                    <c:pt idx="0">
                      <c:v>0.6万件
（▲6.9％）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{A91317A7-1870-48D8-92E5-4EAC50ABCB1B}</c15:txfldGUID>
                      <c15:f>⑨再審件!$P$57</c15:f>
                      <c15:dlblFieldTableCache>
                        <c:ptCount val="1"/>
                        <c:pt idx="0">
                          <c:v>0.6万件
（▲6.9％）</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0.60899999999999999</c:v>
                </c:pt>
                <c:pt idx="1">
                  <c:v>0.56679999999999997</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{06E4B6E5-43A0-4F2B-9931-4CC95FD4DA30}</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1.0万件
（+2.2％）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{4D8892EF-D6BA-415F-80D6-70074F664D72}</c15:txfldGUID>
                      <c15:f>⑨再審件!$P$56</c15:f>
                      <c15:dlblFieldTableCache>
                        <c:ptCount val="1"/>
                        <c:pt idx="0">
                          <c:v>1.0万件
（+2.2％）</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令和7年4月審査分</c:v>
                </c:pt>
                <c:pt idx="1">
                  <c:v>令和8年4月審査分</c:v>
                </c:pt>
              </c:strCache>
            </c:strRef>
          </c:cat>
          <c:val>
            <c:numRef>
              <c:f>⑨再審件!$N$40:$O$40</c:f>
              <c:numCache>
                <c:formatCode>#,##0.0;[Red]\-#,##0.0</c:formatCode>
                <c:ptCount val="2"/>
                <c:pt idx="0">
                  <c:v>1.0173000000000001</c:v>
                </c:pt>
                <c:pt idx="1">
                  <c:v>1.0395000000000001</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{EB416EB1-BC20-4A40-AB44-5874809C08A9}</c15:txfldGUID>
                      <c15:f>⑨再審件!$N$55</c15:f>
                      <c15:dlblFieldTableCache>
                        <c:ptCount val="1"/>
                        <c:pt idx="0">
                          <c:v>健保組合（縦覧）
2.9万件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2.4万件
（▲15.2％）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{530DB65F-9B57-481C-95B0-62E50E9CE37F}</c15:txfldGUID>
                      <c15:f>⑨再審件!$P$55</c15:f>
                      <c15:dlblFieldTableCache>
                        <c:ptCount val="1"/>
                        <c:pt idx="0">
                          <c:v>2.4万件
（▲15.2％）</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2.8776999999999999</c:v>
                </c:pt>
                <c:pt idx="1">
                  <c:v>2.4392</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{0B6AAE27-73C9-424C-AD5F-6CC343A21472}</c15:txfldGUID>
                      <c15:f>⑨再審件!$N$54</c15:f>
                      <c15:dlblFieldTableCache>
                        <c:ptCount val="1"/>
                        <c:pt idx="0">
                          <c:v>健保組合（突合）
1.3万件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1.2万件
（▲1.4％）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{A381A86E-B981-4712-8E05-527BEEBC740E}</c15:txfldGUID>
                      <c15:f>⑨再審件!$P$54</c15:f>
                      <c15:dlblFieldTableCache>
                        <c:ptCount val="1"/>
                        <c:pt idx="0">
                          <c:v>1.2万件
（▲1.4％）</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1.2512000000000001</c:v>
                </c:pt>
                <c:pt idx="1">
                  <c:v>1.2332000000000001</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{419A1F8F-708E-4454-994D-89403A811EEA}</c15:txfldGUID>
                      <c15:f>⑨再審件!$N$53</c15:f>
                      <c15:dlblFieldTableCache>
                        <c:ptCount val="1"/>
                        <c:pt idx="0">
                          <c:v>健保組合（単月）
3.9万件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4.1万件
（+6.0％）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{9880660D-8036-41A4-A127-14AD99CC8227}</c15:txfldGUID>
                      <c15:f>⑨再審件!$P$53</c15:f>
                      <c15:dlblFieldTableCache>
                        <c:ptCount val="1"/>
                        <c:pt idx="0">
                          <c:v>4.1万件
（+6.0％）</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令和7年4月審査分</c:v>
                </c:pt>
                <c:pt idx="1">
                  <c:v>令和8年4月審査分</c:v>
                </c:pt>
              </c:strCache>
            </c:strRef>
          </c:cat>
          <c:val>
            <c:numRef>
              <c:f>⑨再審件!$N$37:$O$37</c:f>
              <c:numCache>
                <c:formatCode>#,##0.0;[Red]\-#,##0.0</c:formatCode>
                <c:ptCount val="2"/>
                <c:pt idx="0">
                  <c:v>3.9110999999999998</c:v>
                </c:pt>
                <c:pt idx="1">
                  <c:v>4.1473000000000004</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{B8DA785B-55DD-44AE-AE75-917397404349}</c15:txfldGUID>
                      <c15:f>⑨再審件!$N$52</c15:f>
                      <c15:dlblFieldTableCache>
                        <c:ptCount val="1"/>
                        <c:pt idx="0">
                          <c:v>共済組合（縦覧）
0.8万件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2.4472849984661007E-2"/>
                </c:manualLayout>
              </c:layout>
              <c:tx>
                <c:strRef>
                  <c:f>⑨再審件!$P$52</c:f>
                  <c:strCache>
                    <c:ptCount val="1"/>
                    <c:pt idx="0">
                      <c:v>0.5万件
（▲33.6％）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{848353BE-4E32-441E-87DF-4520CEF1EFFC}</c15:txfldGUID>
                      <c15:f>⑨再審件!$P$52</c15:f>
                      <c15:dlblFieldTableCache>
                        <c:ptCount val="1"/>
                        <c:pt idx="0">
                          <c:v>0.5万件
（▲33.6％）</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0.79879999999999995</c:v>
                </c:pt>
                <c:pt idx="1">
                  <c:v>0.5302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{3BD7D057-77B9-4E77-B10B-04526E2E6EF1}</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{57B6200C-8DB4-4CD7-BFFF-9EFEC7B98107}</c15:txfldGUID>
                      <c15:f>⑨再審件!$P$51</c15:f>
                      <c15:dlblFieldTableCache>
                        <c:ptCount val="1"/>
                        <c:pt idx="0">
                          <c:v>0.4万件
（▲10.1％）</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0.41560000000000002</c:v>
                </c:pt>
                <c:pt idx="1">
                  <c:v>0.37380000000000002</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{D89F0B8C-E1F0-4848-9AE0-4833638D03B4}</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（+5.5％）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{D399BA80-36EE-4320-9267-269B4D876B6A}</c15:txfldGUID>
                      <c15:f>⑨再審件!$P$50</c15:f>
                      <c15:dlblFieldTableCache>
                        <c:ptCount val="1"/>
                        <c:pt idx="0">
                          <c:v>1.0万件
（+5.5％）</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令和7年4月審査分</c:v>
                </c:pt>
                <c:pt idx="1">
                  <c:v>令和8年4月審査分</c:v>
                </c:pt>
              </c:strCache>
            </c:strRef>
          </c:cat>
          <c:val>
            <c:numRef>
              <c:f>⑨再審件!$N$34:$O$34</c:f>
              <c:numCache>
                <c:formatCode>#,##0.0;[Red]\-#,##0.0</c:formatCode>
                <c:ptCount val="2"/>
                <c:pt idx="0">
                  <c:v>0.98109999999999997</c:v>
                </c:pt>
                <c:pt idx="1">
                  <c:v>1.0349999999999999</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{23E0015E-41D7-4276-8CCB-CE681D3FE59A}</c15:txfldGUID>
                      <c15:f>⑨再審件!$N$49</c15:f>
                      <c15:dlblFieldTableCache>
                        <c:ptCount val="1"/>
                        <c:pt idx="0">
                          <c:v>協会けんぽ（縦覧）
2.2万件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2.1万件
（▲1.3％）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{FAC36DB7-3A03-4FC4-BCBE-42EE8CB2ADEA}</c15:txfldGUID>
                      <c15:f>⑨再審件!$P$49</c15:f>
                      <c15:dlblFieldTableCache>
                        <c:ptCount val="1"/>
                        <c:pt idx="0">
                          <c:v>2.1万件
（▲1.3％）</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2.1598999999999999</c:v>
                </c:pt>
                <c:pt idx="1">
                  <c:v>2.1313</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{8AE91B23-D870-4DE2-8076-A8C706C7CF7B}</c15:txfldGUID>
                      <c15:f>⑨再審件!$N$48</c15:f>
                      <c15:dlblFieldTableCache>
                        <c:ptCount val="1"/>
                        <c:pt idx="0">
                          <c:v>協会けんぽ（突合）
1.8万件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1.9万件
（+4.1％）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{72717726-A45D-42FA-80E9-1BE854D52F4F}</c15:txfldGUID>
                      <c15:f>⑨再審件!$P$48</c15:f>
                      <c15:dlblFieldTableCache>
                        <c:ptCount val="1"/>
                        <c:pt idx="0">
                          <c:v>1.9万件
（+4.1％）</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1.7835000000000001</c:v>
                </c:pt>
                <c:pt idx="1">
                  <c:v>1.8569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{2753BBED-EDF5-41D3-8F71-772C206C51A4}</c15:txfldGUID>
                      <c15:f>⑨再審件!$N$47</c15:f>
                      <c15:dlblFieldTableCache>
                        <c:ptCount val="1"/>
                        <c:pt idx="0">
                          <c:v>協会けんぽ（単月）
3.0万件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3.2万件
（+5.8％）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{236D155F-05EE-4BEE-906A-7CD98FB1F17A}</c15:txfldGUID>
                      <c15:f>⑨再審件!$P$47</c15:f>
                      <c15:dlblFieldTableCache>
                        <c:ptCount val="1"/>
                        <c:pt idx="0">
                          <c:v>3.2万件
（+5.8％）</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令和7年4月審査分</c:v>
                </c:pt>
                <c:pt idx="1">
                  <c:v>令和8年4月審査分</c:v>
                </c:pt>
              </c:strCache>
            </c:strRef>
          </c:cat>
          <c:val>
            <c:numRef>
              <c:f>⑨再審件!$N$31:$O$31</c:f>
              <c:numCache>
                <c:formatCode>#,##0.0;[Red]\-#,##0.0</c:formatCode>
                <c:ptCount val="2"/>
                <c:pt idx="0">
                  <c:v>3.0272999999999999</c:v>
                </c:pt>
                <c:pt idx="1">
                  <c:v>3.2018</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19.6万件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{FA0B168E-725C-4B92-A717-ADFD8C54EA6F}</c15:txfldGUID>
                      <c15:f>⑨再審件!$N$46</c15:f>
                      <c15:dlblFieldTableCache>
                        <c:ptCount val="1"/>
                        <c:pt idx="0">
                          <c:v>全管掌
19.6万件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19.3万件
（▲1.5％）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{5A454AEF-4614-41D3-9E49-2A9C54347612}</c15:txfldGUID>
                      <c15:f>⑨再審件!$P$46</c15:f>
                      <c15:dlblFieldTableCache>
                        <c:ptCount val="1"/>
                        <c:pt idx="0">
                          <c:v>19.3万件
（▲1.5％）</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19.607900000000001</c:v>
                </c:pt>
                <c:pt idx="1">
                  <c:v>19.3047</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4471512884093"/>
                  <c:y val="-9.5843264347201355E-3"/>
                </c:manualLayout>
              </c:layout>
              <c:tx>
                <c:strRef>
                  <c:f>⑩再審点!$N$58</c:f>
                  <c:strCache>
                    <c:ptCount val="1"/>
                    <c:pt idx="0">
                      <c:v>その他（縦覧）
2.3百万点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{8F511341-7B78-4A04-BD89-420154F52E2E}</c15:txfldGUID>
                      <c15:f>⑩再審点!$N$58</c15:f>
                      <c15:dlblFieldTableCache>
                        <c:ptCount val="1"/>
                        <c:pt idx="0">
                          <c:v>その他（縦覧）
2.3百万点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612795638114283"/>
                  <c:y val="-8.2759235515141027E-3"/>
                </c:manualLayout>
              </c:layout>
              <c:tx>
                <c:strRef>
                  <c:f>⑩再審点!$P$58</c:f>
                  <c:strCache>
                    <c:ptCount val="1"/>
                    <c:pt idx="0">
                      <c:v>2.2百万点
（▲3.0％）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{362518A4-7E39-4409-A539-EC0FB84F8B26}</c15:txfldGUID>
                      <c15:f>⑩再審点!$P$58</c15:f>
                      <c15:dlblFieldTableCache>
                        <c:ptCount val="1"/>
                        <c:pt idx="0">
                          <c:v>2.2百万点
（▲3.0％）</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2.3140149999999999</c:v>
                </c:pt>
                <c:pt idx="1">
                  <c:v>2.2443870000000001</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612795638114297"/>
                  <c:y val="-2.8610864201415384E-2"/>
                </c:manualLayout>
              </c:layout>
              <c:tx>
                <c:strRef>
                  <c:f>⑩再審点!$N$57</c:f>
                  <c:strCache>
                    <c:ptCount val="1"/>
                    <c:pt idx="0">
                      <c:v>その他（突合）
1.7百万点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{44950791-D701-4AF0-A171-261DB2425E3F}</c15:txfldGUID>
                      <c15:f>⑩再審点!$N$57</c15:f>
                      <c15:dlblFieldTableCache>
                        <c:ptCount val="1"/>
                        <c:pt idx="0">
                          <c:v>その他（突合）
1.7百万点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3.2606868197419474E-2"/>
                </c:manualLayout>
              </c:layout>
              <c:tx>
                <c:strRef>
                  <c:f>⑩再審点!$P$57</c:f>
                  <c:strCache>
                    <c:ptCount val="1"/>
                    <c:pt idx="0">
                      <c:v>1.5百万点
（▲11.9％）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{37BD6C7D-672E-42FC-99E8-033CC98966FD}</c15:txfldGUID>
                      <c15:f>⑩再審点!$P$57</c15:f>
                      <c15:dlblFieldTableCache>
                        <c:ptCount val="1"/>
                        <c:pt idx="0">
                          <c:v>1.5百万点
（▲11.9％）</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1.6908069999999999</c:v>
                </c:pt>
                <c:pt idx="1">
                  <c:v>1.4887790000000001</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⑩再審点!$N$56</c:f>
                  <c:strCache>
                    <c:ptCount val="1"/>
                    <c:pt idx="0">
                      <c:v>その他（単月）
3.7百万点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{05685004-4E3F-485F-806A-CC9D97A39F83}</c15:txfldGUID>
                      <c15:f>⑩再審点!$N$56</c15:f>
                      <c15:dlblFieldTableCache>
                        <c:ptCount val="1"/>
                        <c:pt idx="0">
                          <c:v>その他（単月）
3.7百万点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tx>
                <c:strRef>
                  <c:f>⑩再審点!$P$56</c:f>
                  <c:strCache>
                    <c:ptCount val="1"/>
                    <c:pt idx="0">
                      <c:v>3.7百万点
（▲1.2％）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{D2E0F66E-54CE-49D4-BAB5-0AFA80254FD1}</c15:txfldGUID>
                      <c15:f>⑩再審点!$P$56</c15:f>
                      <c15:dlblFieldTableCache>
                        <c:ptCount val="1"/>
                        <c:pt idx="0">
                          <c:v>3.7百万点
（▲1.2％）</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令和7年4月審査分</c:v>
                </c:pt>
                <c:pt idx="1">
                  <c:v>令和8年4月審査分</c:v>
                </c:pt>
              </c:strCache>
            </c:strRef>
          </c:cat>
          <c:val>
            <c:numRef>
              <c:f>⑩再審点!$N$40:$O$40</c:f>
              <c:numCache>
                <c:formatCode>#,##0.0;[Red]\-#,##0.0</c:formatCode>
                <c:ptCount val="2"/>
                <c:pt idx="0">
                  <c:v>3.7282180000000005</c:v>
                </c:pt>
                <c:pt idx="1">
                  <c:v>3.6818780000000002</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6.1百万点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{A682D13D-025C-4C97-9F62-968573DC4456}</c15:txfldGUID>
                      <c15:f>⑩再審点!$N$55</c15:f>
                      <c15:dlblFieldTableCache>
                        <c:ptCount val="1"/>
                        <c:pt idx="0">
                          <c:v>健保組合（縦覧）
6.1百万点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6.3百万点
（+3.7％）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{5AAB6EB6-246C-49B4-A3B1-CA35D65D009F}</c15:txfldGUID>
                      <c15:f>⑩再審点!$P$55</c15:f>
                      <c15:dlblFieldTableCache>
                        <c:ptCount val="1"/>
                        <c:pt idx="0">
                          <c:v>6.3百万点
（+3.7％）</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6.0974740000000001</c:v>
                </c:pt>
                <c:pt idx="1">
                  <c:v>6.3202030000000002</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2.8百万点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{68F5F03E-51B3-40C5-9F43-1EEBC9867201}</c15:txfldGUID>
                      <c15:f>⑩再審点!$N$54</c15:f>
                      <c15:dlblFieldTableCache>
                        <c:ptCount val="1"/>
                        <c:pt idx="0">
                          <c:v>健保組合（突合）
2.8百万点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3.1百万点
（+12.2％）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{51C207B5-F307-4E96-9CBE-F1CC362B239B}</c15:txfldGUID>
                      <c15:f>⑩再審点!$P$54</c15:f>
                      <c15:dlblFieldTableCache>
                        <c:ptCount val="1"/>
                        <c:pt idx="0">
                          <c:v>3.1百万点
（+12.2％）</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2.7932540000000001</c:v>
                </c:pt>
                <c:pt idx="1">
                  <c:v>3.1331069999999999</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12.5百万点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{6EB134F0-15E3-46BD-B568-A2389B70A763}</c15:txfldGUID>
                      <c15:f>⑩再審点!$N$53</c15:f>
                      <c15:dlblFieldTableCache>
                        <c:ptCount val="1"/>
                        <c:pt idx="0">
                          <c:v>健保組合（単月）
12.5百万点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12.9百万点
（+2.9％）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{EC6DB938-1E1D-441C-93A8-12131F9F620F}</c15:txfldGUID>
                      <c15:f>⑩再審点!$P$53</c15:f>
                      <c15:dlblFieldTableCache>
                        <c:ptCount val="1"/>
                        <c:pt idx="0">
                          <c:v>12.9百万点
（+2.9％）</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令和7年4月審査分</c:v>
                </c:pt>
                <c:pt idx="1">
                  <c:v>令和8年4月審査分</c:v>
                </c:pt>
              </c:strCache>
            </c:strRef>
          </c:cat>
          <c:val>
            <c:numRef>
              <c:f>⑩再審点!$N$37:$O$37</c:f>
              <c:numCache>
                <c:formatCode>#,##0.0;[Red]\-#,##0.0</c:formatCode>
                <c:ptCount val="2"/>
                <c:pt idx="0">
                  <c:v>12.543852999999999</c:v>
                </c:pt>
                <c:pt idx="1">
                  <c:v>12.913611000000001</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1.3百万点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{C69359F7-4BD1-4B56-989F-418AD34F03EB}</c15:txfldGUID>
                      <c15:f>⑩再審点!$N$52</c15:f>
                      <c15:dlblFieldTableCache>
                        <c:ptCount val="1"/>
                        <c:pt idx="0">
                          <c:v>共済組合（縦覧）
1.3百万点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（+5.6％）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{A3B532C3-634F-4F38-B84F-54421AFA00DB}</c15:txfldGUID>
                      <c15:f>⑩再審点!$P$52</c15:f>
                      <c15:dlblFieldTableCache>
                        <c:ptCount val="1"/>
                        <c:pt idx="0">
                          <c:v>1.3百万点
（+5.6％）</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1.2529269999999999</c:v>
                </c:pt>
                <c:pt idx="1">
                  <c:v>1.322973</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8.133971853682016E-3"/>
                </c:manualLayout>
              </c:layout>
              <c:tx>
                <c:strRef>
                  <c:f>⑩再審点!$N$51</c:f>
                  <c:strCache>
                    <c:ptCount val="1"/>
                    <c:pt idx="0">
                      <c:v>共済組合（突合）
1.0百万点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{6C8F9C7F-D9B9-4451-9514-E3181337B11D}</c15:txfldGUID>
                      <c15:f>⑩再審点!$N$51</c15:f>
                      <c15:dlblFieldTableCache>
                        <c:ptCount val="1"/>
                        <c:pt idx="0">
                          <c:v>共済組合（突合）
1.0百万点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0.9百万点
（▲7.6％）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{22A11EEC-C258-4520-BF0B-9386A0B272B1}</c15:txfldGUID>
                      <c15:f>⑩再審点!$P$51</c15:f>
                      <c15:dlblFieldTableCache>
                        <c:ptCount val="1"/>
                        <c:pt idx="0">
                          <c:v>0.9百万点
（▲7.6％）</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1.0244500000000001</c:v>
                </c:pt>
                <c:pt idx="1">
                  <c:v>0.94614799999999999</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2.8百万点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{8DB86F6D-3C70-4359-AA36-7483E542CADB}</c15:txfldGUID>
                      <c15:f>⑩再審点!$N$50</c15:f>
                      <c15:dlblFieldTableCache>
                        <c:ptCount val="1"/>
                        <c:pt idx="0">
                          <c:v>共済組合（単月）
2.8百万点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2.9百万点
（+2.8％）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{63462335-E0BE-4021-A178-D23DC8878002}</c15:txfldGUID>
                      <c15:f>⑩再審点!$P$50</c15:f>
                      <c15:dlblFieldTableCache>
                        <c:ptCount val="1"/>
                        <c:pt idx="0">
                          <c:v>2.9百万点
（+2.8％）</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令和7年4月審査分</c:v>
                </c:pt>
                <c:pt idx="1">
                  <c:v>令和8年4月審査分</c:v>
                </c:pt>
              </c:strCache>
            </c:strRef>
          </c:cat>
          <c:val>
            <c:numRef>
              <c:f>⑩再審点!$N$34:$O$34</c:f>
              <c:numCache>
                <c:formatCode>#,##0.0;[Red]\-#,##0.0</c:formatCode>
                <c:ptCount val="2"/>
                <c:pt idx="0">
                  <c:v>2.787973</c:v>
                </c:pt>
                <c:pt idx="1">
                  <c:v>2.8659209999999997</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26.0百万点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{579B414F-CA69-4CE4-9017-08BBC3BC3ECF}</c15:txfldGUID>
                      <c15:f>⑩再審点!$N$49</c15:f>
                      <c15:dlblFieldTableCache>
                        <c:ptCount val="1"/>
                        <c:pt idx="0">
                          <c:v>協会けんぽ（縦覧）
26.0百万点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28.0百万点
（+7.5％）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{7D91BBBE-D212-4622-AEE7-69C0633DDBDB}</c15:txfldGUID>
                      <c15:f>⑩再審点!$P$49</c15:f>
                      <c15:dlblFieldTableCache>
                        <c:ptCount val="1"/>
                        <c:pt idx="0">
                          <c:v>28.0百万点
（+7.5％）</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26.041995</c:v>
                </c:pt>
                <c:pt idx="1">
                  <c:v>27.997396999999999</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{47AA4CFB-B041-4B10-A8AA-FBCBCCE73597}</c15:txfldGUID>
                      <c15:f>⑩再審点!$N$48</c15:f>
                      <c15:dlblFieldTableCache>
                        <c:ptCount val="1"/>
                        <c:pt idx="0">
                          <c:v>協会けんぽ（突合）
13.7百万点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15.8百万点
（+15.3％）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{1E8BE7C3-6381-471D-A572-AECDAE39829A}</c15:txfldGUID>
                      <c15:f>⑩再審点!$P$48</c15:f>
                      <c15:dlblFieldTableCache>
                        <c:ptCount val="1"/>
                        <c:pt idx="0">
                          <c:v>15.8百万点
（+15.3％）</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13.730519000000001</c:v>
                </c:pt>
                <c:pt idx="1">
                  <c:v>15.836435999999999</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28.4百万点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{20D3EA60-1807-4C5C-BFC5-A1DE13BF3B5C}</c15:txfldGUID>
                      <c15:f>⑩再審点!$N$47</c15:f>
                      <c15:dlblFieldTableCache>
                        <c:ptCount val="1"/>
                        <c:pt idx="0">
                          <c:v>協会けんぽ（単月）
28.4百万点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29.9百万点
（+5.0％）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{87CD5F84-DD42-489F-83DE-620352EAD46D}</c15:txfldGUID>
                      <c15:f>⑩再審点!$P$47</c15:f>
                      <c15:dlblFieldTableCache>
                        <c:ptCount val="1"/>
                        <c:pt idx="0">
                          <c:v>29.9百万点
（+5.0％）</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令和7年4月審査分</c:v>
                </c:pt>
                <c:pt idx="1">
                  <c:v>令和8年4月審査分</c:v>
                </c:pt>
              </c:strCache>
            </c:strRef>
          </c:cat>
          <c:val>
            <c:numRef>
              <c:f>⑩再審点!$N$31:$O$31</c:f>
              <c:numCache>
                <c:formatCode>#,##0.0;[Red]\-#,##0.0</c:formatCode>
                <c:ptCount val="2"/>
                <c:pt idx="0">
                  <c:v>28.44462</c:v>
                </c:pt>
                <c:pt idx="1">
                  <c:v>29.871644</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102.5百万点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{0F05FCEB-7A34-46C2-BBD6-E6F71F361431}</c15:txfldGUID>
                      <c15:f>⑩再審点!$N$46</c15:f>
                      <c15:dlblFieldTableCache>
                        <c:ptCount val="1"/>
                        <c:pt idx="0">
                          <c:v>全管掌
102.5百万点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108.6百万点
（+6.0％）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{8934F019-A93E-4CDC-8CC2-463C7E0B61B3}</c15:txfldGUID>
                      <c15:f>⑩再審点!$P$46</c15:f>
                      <c15:dlblFieldTableCache>
                        <c:ptCount val="1"/>
                        <c:pt idx="0">
                          <c:v>108.6百万点
（+6.0％）</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102.45010499999998</c:v>
                </c:pt>
                <c:pt idx="1">
                  <c:v>108.622484</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30" t="s">
        <v>34</v>
      </c>
      <c r="F1" s="630"/>
      <c r="G1" s="630"/>
      <c r="H1" s="630"/>
      <c r="I1" s="630"/>
      <c r="J1" s="630"/>
      <c r="K1" s="630"/>
      <c r="L1" s="630"/>
      <c r="M1" s="630"/>
      <c r="N1" s="630"/>
      <c r="O1" s="630"/>
      <c r="P1" s="630"/>
      <c r="Q1" s="36"/>
      <c r="R1" s="36"/>
      <c r="U1" s="376"/>
    </row>
    <row r="2" spans="3:21" ht="51" customHeight="1">
      <c r="D2" s="183" t="s">
        <v>206</v>
      </c>
      <c r="E2" s="36"/>
      <c r="F2" s="36"/>
      <c r="G2" s="36"/>
      <c r="H2" s="36"/>
      <c r="I2" s="36"/>
      <c r="J2" s="36"/>
      <c r="K2" s="36"/>
      <c r="L2" s="36"/>
      <c r="M2" s="36"/>
      <c r="N2" s="36"/>
      <c r="O2" s="36"/>
      <c r="P2" s="36"/>
      <c r="Q2" s="36"/>
      <c r="R2" s="36"/>
    </row>
    <row r="3" spans="3:21" ht="45" customHeight="1">
      <c r="D3" s="282" t="s">
        <v>202</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3">
        <v>1</v>
      </c>
      <c r="D10" s="39" t="s">
        <v>191</v>
      </c>
    </row>
    <row r="11" spans="3:21" ht="18" customHeight="1">
      <c r="C11" s="373">
        <v>2</v>
      </c>
      <c r="D11" s="39" t="s">
        <v>167</v>
      </c>
    </row>
    <row r="12" spans="3:21" ht="18" customHeight="1">
      <c r="C12" s="373">
        <v>3</v>
      </c>
      <c r="D12" s="39" t="s">
        <v>168</v>
      </c>
    </row>
    <row r="13" spans="3:21" ht="18" customHeight="1">
      <c r="C13" s="285" t="s">
        <v>169</v>
      </c>
      <c r="D13" s="39" t="s">
        <v>170</v>
      </c>
      <c r="E13" s="39"/>
      <c r="F13" s="39"/>
      <c r="G13" s="39"/>
      <c r="H13" s="39"/>
      <c r="I13" s="39"/>
      <c r="J13" s="39"/>
      <c r="K13" s="39"/>
      <c r="L13" s="39"/>
      <c r="M13" s="39"/>
      <c r="N13" s="39"/>
      <c r="O13" s="39"/>
      <c r="P13" s="39"/>
      <c r="Q13" s="39"/>
    </row>
    <row r="14" spans="3:21" ht="18" customHeight="1">
      <c r="C14" s="285" t="s">
        <v>171</v>
      </c>
      <c r="D14" s="39" t="s">
        <v>172</v>
      </c>
      <c r="E14" s="39"/>
      <c r="F14" s="39"/>
      <c r="G14" s="39"/>
      <c r="H14" s="39"/>
      <c r="I14" s="39"/>
      <c r="J14" s="39"/>
      <c r="K14" s="39"/>
      <c r="L14" s="39"/>
      <c r="M14" s="39"/>
      <c r="N14" s="39"/>
      <c r="O14" s="39"/>
      <c r="P14" s="39"/>
      <c r="Q14" s="39"/>
    </row>
    <row r="15" spans="3:21" ht="18" customHeight="1">
      <c r="C15" s="285"/>
      <c r="D15" s="39" t="s">
        <v>173</v>
      </c>
      <c r="E15" s="39"/>
      <c r="F15" s="39"/>
      <c r="G15" s="39"/>
      <c r="H15" s="39"/>
      <c r="I15" s="39"/>
      <c r="J15" s="39"/>
      <c r="K15" s="39"/>
      <c r="L15" s="39"/>
      <c r="M15" s="39"/>
      <c r="N15" s="39"/>
      <c r="O15" s="39"/>
      <c r="P15" s="39"/>
      <c r="Q15" s="39"/>
    </row>
    <row r="16" spans="3:21" ht="18" customHeight="1">
      <c r="C16" s="285"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3">
        <v>4</v>
      </c>
      <c r="D20" s="39" t="s">
        <v>163</v>
      </c>
    </row>
    <row r="21" spans="3:18" ht="18" customHeight="1">
      <c r="C21" s="285" t="s">
        <v>169</v>
      </c>
      <c r="D21" s="41" t="s">
        <v>164</v>
      </c>
      <c r="E21" s="39"/>
      <c r="F21" s="39"/>
      <c r="G21" s="39"/>
      <c r="H21" s="39"/>
      <c r="I21" s="39"/>
      <c r="J21" s="39"/>
      <c r="K21" s="39"/>
      <c r="L21" s="39"/>
      <c r="M21" s="39"/>
      <c r="N21" s="39"/>
      <c r="O21" s="39"/>
      <c r="P21" s="39"/>
      <c r="Q21" s="39"/>
      <c r="R21" s="39"/>
    </row>
    <row r="22" spans="3:18" ht="18" customHeight="1">
      <c r="C22" s="285" t="s">
        <v>171</v>
      </c>
      <c r="D22" s="41" t="s">
        <v>165</v>
      </c>
      <c r="E22" s="39"/>
      <c r="F22" s="39"/>
      <c r="G22" s="39"/>
      <c r="H22" s="39"/>
      <c r="I22" s="39"/>
      <c r="J22" s="39"/>
      <c r="K22" s="39"/>
      <c r="L22" s="39"/>
      <c r="M22" s="39"/>
      <c r="N22" s="39"/>
      <c r="O22" s="39"/>
      <c r="P22" s="39"/>
      <c r="Q22" s="39"/>
      <c r="R22" s="39"/>
    </row>
    <row r="23" spans="3:18" ht="18" customHeight="1">
      <c r="C23" s="285"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5" t="s">
        <v>178</v>
      </c>
      <c r="D25" s="41" t="s">
        <v>179</v>
      </c>
      <c r="E25" s="39"/>
      <c r="F25" s="39"/>
      <c r="G25" s="39"/>
      <c r="H25" s="39"/>
      <c r="I25" s="39"/>
      <c r="J25" s="39"/>
      <c r="K25" s="39"/>
      <c r="L25" s="39"/>
      <c r="M25" s="39"/>
      <c r="N25" s="39"/>
      <c r="O25" s="39"/>
      <c r="P25" s="39"/>
      <c r="Q25" s="39"/>
      <c r="R25" s="39"/>
    </row>
    <row r="26" spans="3:18" ht="18" customHeight="1">
      <c r="C26" s="285"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5"/>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3">
        <v>5</v>
      </c>
      <c r="D32" s="39" t="s">
        <v>166</v>
      </c>
    </row>
    <row r="33" spans="3:27" ht="18" customHeight="1">
      <c r="C33" s="40" t="s">
        <v>169</v>
      </c>
      <c r="D33" s="39" t="s">
        <v>186</v>
      </c>
    </row>
    <row r="34" spans="3:27" ht="18" customHeight="1">
      <c r="C34" s="40" t="s">
        <v>171</v>
      </c>
      <c r="D34" s="39" t="s">
        <v>187</v>
      </c>
      <c r="X34" s="283"/>
      <c r="Y34" s="284"/>
      <c r="Z34" s="284"/>
      <c r="AA34" s="284"/>
    </row>
    <row r="35" spans="3:27" ht="18" customHeight="1">
      <c r="C35" s="40" t="s">
        <v>174</v>
      </c>
      <c r="D35" s="39" t="s">
        <v>188</v>
      </c>
      <c r="X35" s="283"/>
      <c r="Y35" s="284"/>
      <c r="Z35" s="284"/>
      <c r="AA35" s="284"/>
    </row>
    <row r="36" spans="3:27" ht="18" customHeight="1">
      <c r="X36" s="283"/>
      <c r="Y36" s="284"/>
      <c r="Z36" s="284"/>
      <c r="AA36" s="284"/>
    </row>
    <row r="37" spans="3:27" ht="18" customHeight="1">
      <c r="C37" s="38" t="s">
        <v>189</v>
      </c>
      <c r="X37" s="283"/>
      <c r="Y37" s="284"/>
      <c r="Z37" s="284"/>
      <c r="AA37" s="284"/>
    </row>
    <row r="38" spans="3:27" ht="18" customHeight="1">
      <c r="C38" s="285" t="s">
        <v>190</v>
      </c>
      <c r="D38" s="39" t="s">
        <v>137</v>
      </c>
    </row>
    <row r="39" spans="3:27" ht="30" customHeight="1">
      <c r="C39" s="285"/>
      <c r="D39" s="39"/>
    </row>
    <row r="40" spans="3:27" ht="24" customHeight="1">
      <c r="C40" s="40"/>
      <c r="T40" s="185"/>
    </row>
    <row r="41" spans="3:27">
      <c r="S41" s="184"/>
      <c r="T41" s="186" t="s">
        <v>202</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6" customWidth="1"/>
    <col min="7" max="7" width="10" style="393" customWidth="1"/>
    <col min="8" max="8" width="15.125" style="416" customWidth="1"/>
    <col min="9" max="13" width="10" style="393" customWidth="1"/>
    <col min="14" max="14" width="1.625" style="1" customWidth="1"/>
    <col min="15" max="15" width="15.125" style="416" customWidth="1"/>
    <col min="16" max="16" width="10" style="393" customWidth="1"/>
    <col min="17" max="17" width="15.125" style="416" customWidth="1"/>
    <col min="18" max="22" width="10" style="393" customWidth="1"/>
    <col min="23" max="23" width="1.625" style="1" customWidth="1"/>
    <col min="24" max="24" width="15.125" style="416" customWidth="1"/>
    <col min="25" max="25" width="10" style="393" customWidth="1"/>
    <col min="26" max="26" width="15.125" style="416" customWidth="1"/>
    <col min="27" max="31" width="10" style="393"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7" customWidth="1"/>
    <col min="64" max="64" width="18.875" style="207" customWidth="1"/>
    <col min="65" max="65" width="19.25" style="207" customWidth="1"/>
    <col min="66" max="16384" width="9" style="207"/>
  </cols>
  <sheetData>
    <row r="1" spans="1:62" ht="25.5">
      <c r="A1" s="486" t="s">
        <v>17</v>
      </c>
      <c r="B1" s="19"/>
      <c r="C1" s="10"/>
      <c r="D1" s="10"/>
      <c r="E1" s="10"/>
      <c r="F1" s="415"/>
      <c r="G1" s="392"/>
      <c r="H1" s="415"/>
      <c r="I1" s="392"/>
      <c r="J1" s="392"/>
      <c r="K1" s="392"/>
      <c r="L1" s="392"/>
      <c r="M1" s="392"/>
      <c r="N1" s="10"/>
      <c r="O1" s="415"/>
      <c r="P1" s="392"/>
      <c r="Q1" s="415"/>
      <c r="R1" s="392"/>
      <c r="S1" s="392"/>
      <c r="T1" s="392"/>
      <c r="U1" s="392"/>
      <c r="V1" s="392"/>
      <c r="W1" s="10"/>
      <c r="X1" s="415"/>
      <c r="Y1" s="392"/>
      <c r="Z1" s="415"/>
      <c r="AA1" s="392"/>
      <c r="AB1" s="392"/>
      <c r="AC1" s="392"/>
      <c r="AD1" s="392"/>
      <c r="AE1" s="392"/>
    </row>
    <row r="2" spans="1:62" ht="30" customHeight="1">
      <c r="A2" s="19" t="s">
        <v>206</v>
      </c>
      <c r="B2" s="9"/>
      <c r="C2" s="10"/>
      <c r="D2" s="10"/>
      <c r="E2" s="10"/>
      <c r="F2" s="415"/>
      <c r="G2" s="392"/>
      <c r="H2" s="415"/>
      <c r="I2" s="392"/>
      <c r="J2" s="392"/>
      <c r="K2" s="392"/>
      <c r="L2" s="392"/>
      <c r="M2" s="392"/>
      <c r="N2" s="10"/>
      <c r="O2" s="415"/>
      <c r="P2" s="392"/>
      <c r="Q2" s="415"/>
      <c r="R2" s="392"/>
      <c r="S2" s="392"/>
      <c r="T2" s="392"/>
      <c r="U2" s="392"/>
      <c r="V2" s="392"/>
      <c r="W2" s="10"/>
      <c r="X2" s="415"/>
      <c r="Y2" s="392"/>
      <c r="Z2" s="415"/>
      <c r="AA2" s="392"/>
      <c r="AB2" s="392"/>
      <c r="AC2" s="392"/>
      <c r="AD2" s="392"/>
      <c r="AE2" s="392"/>
    </row>
    <row r="3" spans="1:62" ht="12.75" customHeight="1"/>
    <row r="4" spans="1:62" s="210" customFormat="1" ht="21" customHeight="1" thickBot="1">
      <c r="A4" s="209" t="s">
        <v>204</v>
      </c>
      <c r="B4" s="209"/>
      <c r="C4" s="209"/>
      <c r="D4" s="209"/>
      <c r="E4" s="209"/>
      <c r="F4" s="417"/>
      <c r="G4" s="394"/>
      <c r="H4" s="417"/>
      <c r="I4" s="394"/>
      <c r="J4" s="394"/>
      <c r="K4" s="394"/>
      <c r="L4" s="394"/>
      <c r="M4" s="394"/>
      <c r="N4" s="209"/>
      <c r="O4" s="417"/>
      <c r="P4" s="394"/>
      <c r="Q4" s="417"/>
      <c r="R4" s="394"/>
      <c r="S4" s="394"/>
      <c r="T4" s="394"/>
      <c r="U4" s="394"/>
      <c r="V4" s="394"/>
      <c r="W4" s="209"/>
      <c r="X4" s="417"/>
      <c r="Y4" s="394"/>
      <c r="Z4" s="417"/>
      <c r="AA4" s="394"/>
      <c r="AB4" s="394"/>
      <c r="AC4" s="394"/>
      <c r="AD4" s="394"/>
      <c r="AE4" s="410" t="s">
        <v>206</v>
      </c>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row>
    <row r="5" spans="1:62" ht="27" customHeight="1">
      <c r="A5" s="656" t="s">
        <v>0</v>
      </c>
      <c r="B5" s="657"/>
      <c r="C5" s="657"/>
      <c r="D5" s="657"/>
      <c r="E5" s="658"/>
      <c r="F5" s="418" t="s">
        <v>25</v>
      </c>
      <c r="G5" s="395"/>
      <c r="H5" s="423"/>
      <c r="I5" s="395"/>
      <c r="J5" s="395"/>
      <c r="K5" s="395"/>
      <c r="L5" s="395"/>
      <c r="M5" s="397"/>
      <c r="O5" s="428" t="s">
        <v>104</v>
      </c>
      <c r="P5" s="395"/>
      <c r="Q5" s="423"/>
      <c r="R5" s="395"/>
      <c r="S5" s="395"/>
      <c r="T5" s="395"/>
      <c r="U5" s="395"/>
      <c r="V5" s="397"/>
      <c r="X5" s="428" t="s">
        <v>26</v>
      </c>
      <c r="Y5" s="395"/>
      <c r="Z5" s="423"/>
      <c r="AA5" s="395"/>
      <c r="AB5" s="395"/>
      <c r="AC5" s="395"/>
      <c r="AD5" s="395"/>
      <c r="AE5" s="397"/>
    </row>
    <row r="6" spans="1:62" ht="21" customHeight="1">
      <c r="A6" s="659"/>
      <c r="B6" s="649"/>
      <c r="C6" s="649"/>
      <c r="D6" s="649"/>
      <c r="E6" s="650"/>
      <c r="F6" s="677" t="s">
        <v>13</v>
      </c>
      <c r="G6" s="673" t="s">
        <v>131</v>
      </c>
      <c r="H6" s="675" t="s">
        <v>14</v>
      </c>
      <c r="I6" s="669" t="s">
        <v>130</v>
      </c>
      <c r="J6" s="398" t="s">
        <v>128</v>
      </c>
      <c r="K6" s="399"/>
      <c r="L6" s="399"/>
      <c r="M6" s="400"/>
      <c r="O6" s="671" t="s">
        <v>13</v>
      </c>
      <c r="P6" s="673" t="s">
        <v>131</v>
      </c>
      <c r="Q6" s="675" t="s">
        <v>14</v>
      </c>
      <c r="R6" s="669" t="s">
        <v>130</v>
      </c>
      <c r="S6" s="398" t="s">
        <v>128</v>
      </c>
      <c r="T6" s="399"/>
      <c r="U6" s="399"/>
      <c r="V6" s="400"/>
      <c r="X6" s="671" t="s">
        <v>13</v>
      </c>
      <c r="Y6" s="673" t="s">
        <v>131</v>
      </c>
      <c r="Z6" s="675" t="s">
        <v>14</v>
      </c>
      <c r="AA6" s="669" t="s">
        <v>130</v>
      </c>
      <c r="AB6" s="398" t="s">
        <v>128</v>
      </c>
      <c r="AC6" s="399"/>
      <c r="AD6" s="399"/>
      <c r="AE6" s="400"/>
    </row>
    <row r="7" spans="1:62" ht="31.5" customHeight="1" thickBot="1">
      <c r="A7" s="660"/>
      <c r="B7" s="661"/>
      <c r="C7" s="661"/>
      <c r="D7" s="661"/>
      <c r="E7" s="662"/>
      <c r="F7" s="678"/>
      <c r="G7" s="674"/>
      <c r="H7" s="676"/>
      <c r="I7" s="670"/>
      <c r="J7" s="401" t="s">
        <v>13</v>
      </c>
      <c r="K7" s="402" t="s">
        <v>131</v>
      </c>
      <c r="L7" s="403" t="s">
        <v>14</v>
      </c>
      <c r="M7" s="404" t="s">
        <v>132</v>
      </c>
      <c r="O7" s="672"/>
      <c r="P7" s="674"/>
      <c r="Q7" s="676"/>
      <c r="R7" s="670"/>
      <c r="S7" s="401" t="s">
        <v>13</v>
      </c>
      <c r="T7" s="402" t="s">
        <v>131</v>
      </c>
      <c r="U7" s="403" t="s">
        <v>14</v>
      </c>
      <c r="V7" s="404" t="s">
        <v>132</v>
      </c>
      <c r="X7" s="672"/>
      <c r="Y7" s="674"/>
      <c r="Z7" s="676"/>
      <c r="AA7" s="670"/>
      <c r="AB7" s="401" t="s">
        <v>13</v>
      </c>
      <c r="AC7" s="402" t="s">
        <v>131</v>
      </c>
      <c r="AD7" s="403" t="s">
        <v>14</v>
      </c>
      <c r="AE7" s="404" t="s">
        <v>132</v>
      </c>
    </row>
    <row r="8" spans="1:62" ht="12" customHeight="1" thickTop="1">
      <c r="A8" s="663" t="s">
        <v>1</v>
      </c>
      <c r="B8" s="28"/>
      <c r="C8" s="11"/>
      <c r="D8" s="11"/>
      <c r="E8" s="12"/>
      <c r="F8" s="419" t="s">
        <v>15</v>
      </c>
      <c r="G8" s="396" t="s">
        <v>15</v>
      </c>
      <c r="H8" s="424" t="s">
        <v>16</v>
      </c>
      <c r="I8" s="405" t="s">
        <v>129</v>
      </c>
      <c r="J8" s="406" t="s">
        <v>23</v>
      </c>
      <c r="K8" s="396" t="s">
        <v>23</v>
      </c>
      <c r="L8" s="396" t="s">
        <v>192</v>
      </c>
      <c r="M8" s="407" t="s">
        <v>23</v>
      </c>
      <c r="O8" s="429" t="s">
        <v>15</v>
      </c>
      <c r="P8" s="396" t="s">
        <v>15</v>
      </c>
      <c r="Q8" s="424" t="s">
        <v>16</v>
      </c>
      <c r="R8" s="405" t="s">
        <v>129</v>
      </c>
      <c r="S8" s="406" t="s">
        <v>23</v>
      </c>
      <c r="T8" s="396" t="s">
        <v>23</v>
      </c>
      <c r="U8" s="396" t="s">
        <v>23</v>
      </c>
      <c r="V8" s="407" t="s">
        <v>23</v>
      </c>
      <c r="X8" s="429" t="s">
        <v>15</v>
      </c>
      <c r="Y8" s="396" t="s">
        <v>15</v>
      </c>
      <c r="Z8" s="424" t="s">
        <v>16</v>
      </c>
      <c r="AA8" s="405" t="s">
        <v>129</v>
      </c>
      <c r="AB8" s="406" t="s">
        <v>192</v>
      </c>
      <c r="AC8" s="396" t="s">
        <v>23</v>
      </c>
      <c r="AD8" s="396" t="s">
        <v>192</v>
      </c>
      <c r="AE8" s="407" t="s">
        <v>23</v>
      </c>
    </row>
    <row r="9" spans="1:62" ht="42" customHeight="1">
      <c r="A9" s="641"/>
      <c r="B9" s="633" t="s">
        <v>2</v>
      </c>
      <c r="C9" s="665"/>
      <c r="D9" s="665"/>
      <c r="E9" s="634"/>
      <c r="F9" s="443">
        <v>77444931</v>
      </c>
      <c r="G9" s="535" t="s">
        <v>203</v>
      </c>
      <c r="H9" s="445">
        <v>154802482.20300001</v>
      </c>
      <c r="I9" s="534" t="s">
        <v>203</v>
      </c>
      <c r="J9" s="374">
        <v>-0.93382346648728287</v>
      </c>
      <c r="K9" s="536" t="s">
        <v>203</v>
      </c>
      <c r="L9" s="374">
        <v>2.7261019756298168</v>
      </c>
      <c r="M9" s="533" t="s">
        <v>203</v>
      </c>
      <c r="O9" s="462">
        <v>31149424</v>
      </c>
      <c r="P9" s="535" t="s">
        <v>203</v>
      </c>
      <c r="Q9" s="445">
        <v>60073506.314000003</v>
      </c>
      <c r="R9" s="534" t="s">
        <v>203</v>
      </c>
      <c r="S9" s="374">
        <v>-0.18061714001957796</v>
      </c>
      <c r="T9" s="536" t="s">
        <v>203</v>
      </c>
      <c r="U9" s="374">
        <v>3.9548782372083053</v>
      </c>
      <c r="V9" s="533" t="s">
        <v>203</v>
      </c>
      <c r="X9" s="462">
        <v>74329</v>
      </c>
      <c r="Y9" s="112" t="s">
        <v>203</v>
      </c>
      <c r="Z9" s="445">
        <v>163043.85999999999</v>
      </c>
      <c r="AA9" s="408" t="s">
        <v>203</v>
      </c>
      <c r="AB9" s="374">
        <v>-2.4988850119369346</v>
      </c>
      <c r="AC9" s="537" t="s">
        <v>203</v>
      </c>
      <c r="AD9" s="374">
        <v>-0.12296701005057287</v>
      </c>
      <c r="AE9" s="538" t="s">
        <v>203</v>
      </c>
    </row>
    <row r="10" spans="1:62" ht="45" customHeight="1">
      <c r="A10" s="641"/>
      <c r="B10" s="648" t="s">
        <v>3</v>
      </c>
      <c r="C10" s="649"/>
      <c r="D10" s="649"/>
      <c r="E10" s="650"/>
      <c r="F10" s="447">
        <v>1017703</v>
      </c>
      <c r="G10" s="448">
        <v>131.40989175908749</v>
      </c>
      <c r="H10" s="449">
        <v>539023.77399999998</v>
      </c>
      <c r="I10" s="450">
        <v>34.820098898230327</v>
      </c>
      <c r="J10" s="380">
        <v>1.0601503236755292</v>
      </c>
      <c r="K10" s="385">
        <v>2.0127695041185518</v>
      </c>
      <c r="L10" s="380">
        <v>9.914628750198446</v>
      </c>
      <c r="M10" s="390">
        <v>6.9977606823570682</v>
      </c>
      <c r="O10" s="463">
        <v>406337</v>
      </c>
      <c r="P10" s="448">
        <v>130.44767697791139</v>
      </c>
      <c r="Q10" s="449">
        <v>217832.66099999999</v>
      </c>
      <c r="R10" s="450">
        <v>36.261019934711975</v>
      </c>
      <c r="S10" s="380">
        <v>2.9425773075734298</v>
      </c>
      <c r="T10" s="385">
        <v>3.1288456791743755</v>
      </c>
      <c r="U10" s="380">
        <v>11.838657853924374</v>
      </c>
      <c r="V10" s="390">
        <v>7.5838476754564113</v>
      </c>
      <c r="X10" s="463">
        <v>1071</v>
      </c>
      <c r="Y10" s="448">
        <v>144.08911730280241</v>
      </c>
      <c r="Z10" s="449">
        <v>751.72400000000005</v>
      </c>
      <c r="AA10" s="450">
        <v>46.10563071801662</v>
      </c>
      <c r="AB10" s="380">
        <v>7.5301204819277103</v>
      </c>
      <c r="AC10" s="385">
        <v>10.286041852026486</v>
      </c>
      <c r="AD10" s="380">
        <v>97.419473442321589</v>
      </c>
      <c r="AE10" s="390">
        <v>97.662533149325554</v>
      </c>
    </row>
    <row r="11" spans="1:62" ht="49.5" customHeight="1">
      <c r="A11" s="641"/>
      <c r="B11" s="465"/>
      <c r="C11" s="638" t="s">
        <v>7</v>
      </c>
      <c r="D11" s="664"/>
      <c r="E11" s="639"/>
      <c r="F11" s="451">
        <v>634278</v>
      </c>
      <c r="G11" s="435">
        <v>81.900518447101462</v>
      </c>
      <c r="H11" s="436">
        <v>440759.99099999998</v>
      </c>
      <c r="I11" s="437">
        <v>28.472411083306145</v>
      </c>
      <c r="J11" s="377">
        <v>0.18875881993356813</v>
      </c>
      <c r="K11" s="378">
        <v>1.1331640381226435</v>
      </c>
      <c r="L11" s="377">
        <v>10.599840389541896</v>
      </c>
      <c r="M11" s="379">
        <v>7.6647884641627257</v>
      </c>
      <c r="O11" s="434">
        <v>256970</v>
      </c>
      <c r="P11" s="435">
        <v>82.495907468465546</v>
      </c>
      <c r="Q11" s="436">
        <v>180144.318</v>
      </c>
      <c r="R11" s="437">
        <v>29.987315382990676</v>
      </c>
      <c r="S11" s="377">
        <v>2.1981124946806858</v>
      </c>
      <c r="T11" s="378">
        <v>2.3830338021995061</v>
      </c>
      <c r="U11" s="377">
        <v>12.329369252537049</v>
      </c>
      <c r="V11" s="379">
        <v>8.0558903606423371</v>
      </c>
      <c r="X11" s="434">
        <v>675</v>
      </c>
      <c r="Y11" s="435">
        <v>90.812468888320836</v>
      </c>
      <c r="Z11" s="436">
        <v>643.50699999999995</v>
      </c>
      <c r="AA11" s="437">
        <v>39.468336924800482</v>
      </c>
      <c r="AB11" s="377">
        <v>-0.58910162002945299</v>
      </c>
      <c r="AC11" s="378">
        <v>1.9587297972349234</v>
      </c>
      <c r="AD11" s="377">
        <v>108.32818049085273</v>
      </c>
      <c r="AE11" s="379">
        <v>108.5846708239888</v>
      </c>
    </row>
    <row r="12" spans="1:62" ht="49.5" customHeight="1">
      <c r="A12" s="641"/>
      <c r="B12" s="465"/>
      <c r="C12" s="646" t="s">
        <v>125</v>
      </c>
      <c r="D12" s="647"/>
      <c r="E12" s="640"/>
      <c r="F12" s="451">
        <v>205447</v>
      </c>
      <c r="G12" s="435">
        <v>26.528140363376398</v>
      </c>
      <c r="H12" s="436">
        <v>52977.77</v>
      </c>
      <c r="I12" s="437">
        <v>3.4222816873522532</v>
      </c>
      <c r="J12" s="377">
        <v>-0.57203974272729852</v>
      </c>
      <c r="K12" s="378">
        <v>0.36519399094562743</v>
      </c>
      <c r="L12" s="377">
        <v>3.8907100597483009</v>
      </c>
      <c r="M12" s="379">
        <v>1.1337022058860953</v>
      </c>
      <c r="O12" s="434">
        <v>80602</v>
      </c>
      <c r="P12" s="435">
        <v>25.875919888598904</v>
      </c>
      <c r="Q12" s="436">
        <v>19980.076000000001</v>
      </c>
      <c r="R12" s="437">
        <v>3.3259380425649776</v>
      </c>
      <c r="S12" s="377">
        <v>1.5675798281206568</v>
      </c>
      <c r="T12" s="378">
        <v>1.7513602248898792</v>
      </c>
      <c r="U12" s="377">
        <v>5.9101340558518558</v>
      </c>
      <c r="V12" s="379">
        <v>1.8808697117435713</v>
      </c>
      <c r="X12" s="434">
        <v>230</v>
      </c>
      <c r="Y12" s="435">
        <v>30.943507917501915</v>
      </c>
      <c r="Z12" s="436">
        <v>73.289000000000001</v>
      </c>
      <c r="AA12" s="437">
        <v>4.4950481422606163</v>
      </c>
      <c r="AB12" s="377">
        <v>22.340425531914889</v>
      </c>
      <c r="AC12" s="378">
        <v>25.475924605470254</v>
      </c>
      <c r="AD12" s="377">
        <v>71.588780670537545</v>
      </c>
      <c r="AE12" s="379">
        <v>71.800038040581768</v>
      </c>
    </row>
    <row r="13" spans="1:62" ht="49.5" customHeight="1" thickBot="1">
      <c r="A13" s="642"/>
      <c r="B13" s="243"/>
      <c r="C13" s="636" t="s">
        <v>8</v>
      </c>
      <c r="D13" s="645"/>
      <c r="E13" s="637"/>
      <c r="F13" s="452">
        <v>177978</v>
      </c>
      <c r="G13" s="412">
        <v>22.981232948609637</v>
      </c>
      <c r="H13" s="433">
        <v>45286.012999999999</v>
      </c>
      <c r="I13" s="413">
        <v>2.9254061275719243</v>
      </c>
      <c r="J13" s="381">
        <v>6.373008995009414</v>
      </c>
      <c r="K13" s="382">
        <v>7.375708558838852</v>
      </c>
      <c r="L13" s="381">
        <v>10.748881934526054</v>
      </c>
      <c r="M13" s="383">
        <v>7.8098748074754809</v>
      </c>
      <c r="O13" s="431">
        <v>68765</v>
      </c>
      <c r="P13" s="412">
        <v>22.07584962084692</v>
      </c>
      <c r="Q13" s="433">
        <v>17708.267</v>
      </c>
      <c r="R13" s="413">
        <v>2.9477665091563212</v>
      </c>
      <c r="S13" s="381">
        <v>7.5781042223995314</v>
      </c>
      <c r="T13" s="382">
        <v>7.7727602997731395</v>
      </c>
      <c r="U13" s="381">
        <v>13.971976111555932</v>
      </c>
      <c r="V13" s="383">
        <v>9.636005586472109</v>
      </c>
      <c r="X13" s="431">
        <v>166</v>
      </c>
      <c r="Y13" s="412">
        <v>22.333140496979645</v>
      </c>
      <c r="Z13" s="433">
        <v>34.927999999999997</v>
      </c>
      <c r="AA13" s="413">
        <v>2.1422456509555161</v>
      </c>
      <c r="AB13" s="381">
        <v>28.682170542635674</v>
      </c>
      <c r="AC13" s="382">
        <v>31.980204081143114</v>
      </c>
      <c r="AD13" s="381">
        <v>19.731249143013827</v>
      </c>
      <c r="AE13" s="383">
        <v>19.87866034733166</v>
      </c>
    </row>
    <row r="14" spans="1:62" ht="45.75" customHeight="1">
      <c r="A14" s="641" t="s">
        <v>30</v>
      </c>
      <c r="B14" s="631" t="s">
        <v>4</v>
      </c>
      <c r="C14" s="654" t="s">
        <v>5</v>
      </c>
      <c r="D14" s="648" t="s">
        <v>6</v>
      </c>
      <c r="E14" s="634"/>
      <c r="F14" s="453">
        <v>600760</v>
      </c>
      <c r="G14" s="297">
        <v>84.165420383831062</v>
      </c>
      <c r="H14" s="425" t="s">
        <v>22</v>
      </c>
      <c r="I14" s="408" t="s">
        <v>22</v>
      </c>
      <c r="J14" s="374">
        <v>-8.3568888692275038</v>
      </c>
      <c r="K14" s="297">
        <v>-9.4747959641415633</v>
      </c>
      <c r="L14" s="536" t="s">
        <v>203</v>
      </c>
      <c r="M14" s="533" t="s">
        <v>203</v>
      </c>
      <c r="O14" s="432">
        <v>108737</v>
      </c>
      <c r="P14" s="297">
        <v>37.513242464036907</v>
      </c>
      <c r="Q14" s="425" t="s">
        <v>22</v>
      </c>
      <c r="R14" s="408" t="s">
        <v>22</v>
      </c>
      <c r="S14" s="374">
        <v>3.5058160565042868</v>
      </c>
      <c r="T14" s="297">
        <v>1.965864137294048</v>
      </c>
      <c r="U14" s="536" t="s">
        <v>203</v>
      </c>
      <c r="V14" s="533" t="s">
        <v>203</v>
      </c>
      <c r="X14" s="432">
        <v>1665</v>
      </c>
      <c r="Y14" s="297">
        <v>240.68925306824585</v>
      </c>
      <c r="Z14" s="425" t="s">
        <v>22</v>
      </c>
      <c r="AA14" s="408" t="s">
        <v>22</v>
      </c>
      <c r="AB14" s="374">
        <v>26.231993934799092</v>
      </c>
      <c r="AC14" s="297">
        <v>26.666292966112508</v>
      </c>
      <c r="AD14" s="536" t="s">
        <v>203</v>
      </c>
      <c r="AE14" s="533" t="s">
        <v>203</v>
      </c>
    </row>
    <row r="15" spans="1:62" ht="45.75" customHeight="1">
      <c r="A15" s="641"/>
      <c r="B15" s="631"/>
      <c r="C15" s="654"/>
      <c r="D15" s="113"/>
      <c r="E15" s="242" t="s">
        <v>7</v>
      </c>
      <c r="F15" s="453">
        <v>301354</v>
      </c>
      <c r="G15" s="297">
        <v>42.219165880466463</v>
      </c>
      <c r="H15" s="425" t="s">
        <v>22</v>
      </c>
      <c r="I15" s="408" t="s">
        <v>22</v>
      </c>
      <c r="J15" s="374">
        <v>-7.0190649268905219</v>
      </c>
      <c r="K15" s="297">
        <v>-8.1532914467829727</v>
      </c>
      <c r="L15" s="536" t="s">
        <v>203</v>
      </c>
      <c r="M15" s="533" t="s">
        <v>203</v>
      </c>
      <c r="O15" s="432">
        <v>56789</v>
      </c>
      <c r="P15" s="297">
        <v>19.591670970232691</v>
      </c>
      <c r="Q15" s="425" t="s">
        <v>22</v>
      </c>
      <c r="R15" s="408" t="s">
        <v>22</v>
      </c>
      <c r="S15" s="374">
        <v>1.1614443237080536</v>
      </c>
      <c r="T15" s="297">
        <v>-0.34362820527260851</v>
      </c>
      <c r="U15" s="536" t="s">
        <v>203</v>
      </c>
      <c r="V15" s="533" t="s">
        <v>203</v>
      </c>
      <c r="X15" s="432">
        <v>714</v>
      </c>
      <c r="Y15" s="297">
        <v>103.21449050494147</v>
      </c>
      <c r="Z15" s="425" t="s">
        <v>22</v>
      </c>
      <c r="AA15" s="408" t="s">
        <v>22</v>
      </c>
      <c r="AB15" s="374">
        <v>11.737089201877922</v>
      </c>
      <c r="AC15" s="297">
        <v>12.121518759627193</v>
      </c>
      <c r="AD15" s="536" t="s">
        <v>203</v>
      </c>
      <c r="AE15" s="533" t="s">
        <v>203</v>
      </c>
    </row>
    <row r="16" spans="1:62" ht="45.75" customHeight="1">
      <c r="A16" s="641"/>
      <c r="B16" s="631"/>
      <c r="C16" s="654"/>
      <c r="D16" s="113"/>
      <c r="E16" s="242" t="s">
        <v>125</v>
      </c>
      <c r="F16" s="453">
        <v>136668</v>
      </c>
      <c r="G16" s="297">
        <v>19.146946655931529</v>
      </c>
      <c r="H16" s="425" t="s">
        <v>22</v>
      </c>
      <c r="I16" s="408" t="s">
        <v>22</v>
      </c>
      <c r="J16" s="374">
        <v>-11.384016858485978</v>
      </c>
      <c r="K16" s="297">
        <v>-12.464997578742427</v>
      </c>
      <c r="L16" s="536" t="s">
        <v>203</v>
      </c>
      <c r="M16" s="533" t="s">
        <v>203</v>
      </c>
      <c r="O16" s="432">
        <v>24685</v>
      </c>
      <c r="P16" s="297">
        <v>8.5160928683405928</v>
      </c>
      <c r="Q16" s="425" t="s">
        <v>22</v>
      </c>
      <c r="R16" s="408" t="s">
        <v>22</v>
      </c>
      <c r="S16" s="374">
        <v>11.950113378684819</v>
      </c>
      <c r="T16" s="297">
        <v>10.28452782493008</v>
      </c>
      <c r="U16" s="536" t="s">
        <v>203</v>
      </c>
      <c r="V16" s="533" t="s">
        <v>203</v>
      </c>
      <c r="X16" s="432">
        <v>244</v>
      </c>
      <c r="Y16" s="297">
        <v>35.272178828019207</v>
      </c>
      <c r="Z16" s="425" t="s">
        <v>22</v>
      </c>
      <c r="AA16" s="408" t="s">
        <v>22</v>
      </c>
      <c r="AB16" s="374">
        <v>-5.4263565891472894</v>
      </c>
      <c r="AC16" s="297">
        <v>-5.1009775751523989</v>
      </c>
      <c r="AD16" s="536" t="s">
        <v>203</v>
      </c>
      <c r="AE16" s="533" t="s">
        <v>203</v>
      </c>
    </row>
    <row r="17" spans="1:44" ht="45.75" customHeight="1">
      <c r="A17" s="641"/>
      <c r="B17" s="631"/>
      <c r="C17" s="654"/>
      <c r="D17" s="8"/>
      <c r="E17" s="242" t="s">
        <v>8</v>
      </c>
      <c r="F17" s="453">
        <v>162738</v>
      </c>
      <c r="G17" s="297">
        <v>22.799307847433088</v>
      </c>
      <c r="H17" s="425" t="s">
        <v>22</v>
      </c>
      <c r="I17" s="408" t="s">
        <v>22</v>
      </c>
      <c r="J17" s="374">
        <v>-8.169173038399677</v>
      </c>
      <c r="K17" s="297">
        <v>-9.2893699820161828</v>
      </c>
      <c r="L17" s="536" t="s">
        <v>203</v>
      </c>
      <c r="M17" s="533" t="s">
        <v>203</v>
      </c>
      <c r="O17" s="432">
        <v>27263</v>
      </c>
      <c r="P17" s="297">
        <v>9.4054786254636245</v>
      </c>
      <c r="Q17" s="425" t="s">
        <v>22</v>
      </c>
      <c r="R17" s="408" t="s">
        <v>22</v>
      </c>
      <c r="S17" s="374">
        <v>1.4739271224922845</v>
      </c>
      <c r="T17" s="297">
        <v>-3.5794502587947363E-2</v>
      </c>
      <c r="U17" s="536" t="s">
        <v>203</v>
      </c>
      <c r="V17" s="533" t="s">
        <v>203</v>
      </c>
      <c r="X17" s="432">
        <v>707</v>
      </c>
      <c r="Y17" s="297">
        <v>102.20258373528519</v>
      </c>
      <c r="Z17" s="425" t="s">
        <v>22</v>
      </c>
      <c r="AA17" s="408" t="s">
        <v>22</v>
      </c>
      <c r="AB17" s="374">
        <v>67.53554502369667</v>
      </c>
      <c r="AC17" s="297">
        <v>68.111948221066314</v>
      </c>
      <c r="AD17" s="536" t="s">
        <v>203</v>
      </c>
      <c r="AE17" s="533" t="s">
        <v>203</v>
      </c>
    </row>
    <row r="18" spans="1:44" ht="45.75" customHeight="1">
      <c r="A18" s="641"/>
      <c r="B18" s="631"/>
      <c r="C18" s="654"/>
      <c r="D18" s="638" t="s">
        <v>3</v>
      </c>
      <c r="E18" s="639"/>
      <c r="F18" s="453">
        <v>193047</v>
      </c>
      <c r="G18" s="297">
        <v>27.045545490441171</v>
      </c>
      <c r="H18" s="453">
        <v>108622.484</v>
      </c>
      <c r="I18" s="414">
        <v>7.4916389058112944</v>
      </c>
      <c r="J18" s="374">
        <v>-1.5463155156850092</v>
      </c>
      <c r="K18" s="297">
        <v>-2.7473012858907992</v>
      </c>
      <c r="L18" s="297">
        <v>6.0247659092198944</v>
      </c>
      <c r="M18" s="379">
        <v>2.783419809225876</v>
      </c>
      <c r="O18" s="432">
        <v>71900</v>
      </c>
      <c r="P18" s="297">
        <v>24.80482387011094</v>
      </c>
      <c r="Q18" s="453">
        <v>73705.476999999999</v>
      </c>
      <c r="R18" s="414">
        <v>13.04938308137392</v>
      </c>
      <c r="S18" s="374">
        <v>3.146025506764019</v>
      </c>
      <c r="T18" s="297">
        <v>1.61142652489292</v>
      </c>
      <c r="U18" s="297">
        <v>8.0454024937488526</v>
      </c>
      <c r="V18" s="379">
        <v>4.3636772904218475</v>
      </c>
      <c r="X18" s="432">
        <v>534</v>
      </c>
      <c r="Y18" s="297">
        <v>77.194030713779753</v>
      </c>
      <c r="Z18" s="453">
        <v>152.577</v>
      </c>
      <c r="AA18" s="414">
        <v>9.5577286761928448</v>
      </c>
      <c r="AB18" s="374">
        <v>0.9451795841209929</v>
      </c>
      <c r="AC18" s="297">
        <v>1.2924797601111493</v>
      </c>
      <c r="AD18" s="297">
        <v>30.276302532488614</v>
      </c>
      <c r="AE18" s="379">
        <v>31.628264109939749</v>
      </c>
    </row>
    <row r="19" spans="1:44" ht="45.75" customHeight="1">
      <c r="A19" s="641"/>
      <c r="B19" s="631"/>
      <c r="C19" s="654"/>
      <c r="D19" s="114"/>
      <c r="E19" s="242" t="s">
        <v>7</v>
      </c>
      <c r="F19" s="453">
        <v>94236</v>
      </c>
      <c r="G19" s="297">
        <v>13.202298014665931</v>
      </c>
      <c r="H19" s="453">
        <v>49333.053999999996</v>
      </c>
      <c r="I19" s="414">
        <v>3.4024762929274335</v>
      </c>
      <c r="J19" s="374">
        <v>5.4471399158535547</v>
      </c>
      <c r="K19" s="297">
        <v>4.1608445861138534</v>
      </c>
      <c r="L19" s="297">
        <v>3.8488641873143195</v>
      </c>
      <c r="M19" s="298">
        <v>0.67403887140113738</v>
      </c>
      <c r="O19" s="432">
        <v>32018</v>
      </c>
      <c r="P19" s="297">
        <v>11.045908910614912</v>
      </c>
      <c r="Q19" s="453">
        <v>29871.644</v>
      </c>
      <c r="R19" s="414">
        <v>5.2887050147769168</v>
      </c>
      <c r="S19" s="374">
        <v>5.7642123344234193</v>
      </c>
      <c r="T19" s="297">
        <v>4.190660161478462</v>
      </c>
      <c r="U19" s="297">
        <v>5.0168502866271467</v>
      </c>
      <c r="V19" s="298">
        <v>1.4383251893036402</v>
      </c>
      <c r="X19" s="432">
        <v>292</v>
      </c>
      <c r="Y19" s="297">
        <v>42.210968105662339</v>
      </c>
      <c r="Z19" s="453">
        <v>68.498000000000005</v>
      </c>
      <c r="AA19" s="414">
        <v>4.2908518247301854</v>
      </c>
      <c r="AB19" s="374">
        <v>11.026615969581741</v>
      </c>
      <c r="AC19" s="297">
        <v>11.40860115624136</v>
      </c>
      <c r="AD19" s="297">
        <v>-5.8627892914078217</v>
      </c>
      <c r="AE19" s="298">
        <v>-4.8858664787980501</v>
      </c>
    </row>
    <row r="20" spans="1:44" ht="45.75" customHeight="1">
      <c r="A20" s="641"/>
      <c r="B20" s="631"/>
      <c r="C20" s="654"/>
      <c r="D20" s="114"/>
      <c r="E20" s="242" t="s">
        <v>125</v>
      </c>
      <c r="F20" s="453">
        <v>40307</v>
      </c>
      <c r="G20" s="297">
        <v>5.6469398751765754</v>
      </c>
      <c r="H20" s="453">
        <v>21404.47</v>
      </c>
      <c r="I20" s="414">
        <v>1.4762556913195863</v>
      </c>
      <c r="J20" s="374">
        <v>-0.70455497253220756</v>
      </c>
      <c r="K20" s="297">
        <v>-1.9158089458991157</v>
      </c>
      <c r="L20" s="297">
        <v>11.255453107563127</v>
      </c>
      <c r="M20" s="298">
        <v>7.8541965620685374</v>
      </c>
      <c r="O20" s="432">
        <v>18569</v>
      </c>
      <c r="P20" s="297">
        <v>6.4061303816980546</v>
      </c>
      <c r="Q20" s="453">
        <v>15836.436</v>
      </c>
      <c r="R20" s="414">
        <v>2.8038041190298633</v>
      </c>
      <c r="S20" s="374">
        <v>4.1155032239977629</v>
      </c>
      <c r="T20" s="297">
        <v>2.5664804239474961</v>
      </c>
      <c r="U20" s="297">
        <v>15.337490156053107</v>
      </c>
      <c r="V20" s="298">
        <v>11.407281793688099</v>
      </c>
      <c r="X20" s="432">
        <v>67</v>
      </c>
      <c r="Y20" s="297">
        <v>9.6853933667101941</v>
      </c>
      <c r="Z20" s="453">
        <v>24.687999999999999</v>
      </c>
      <c r="AA20" s="414">
        <v>1.5465057351884552</v>
      </c>
      <c r="AB20" s="374">
        <v>-8.2191780821917746</v>
      </c>
      <c r="AC20" s="297">
        <v>-7.9034077231127355</v>
      </c>
      <c r="AD20" s="297">
        <v>68.714549306362329</v>
      </c>
      <c r="AE20" s="298">
        <v>70.465409468841301</v>
      </c>
    </row>
    <row r="21" spans="1:44" ht="45.75" customHeight="1">
      <c r="A21" s="641"/>
      <c r="B21" s="631"/>
      <c r="C21" s="654"/>
      <c r="D21" s="114"/>
      <c r="E21" s="242" t="s">
        <v>8</v>
      </c>
      <c r="F21" s="453">
        <v>58504</v>
      </c>
      <c r="G21" s="297">
        <v>8.1963076005986633</v>
      </c>
      <c r="H21" s="453">
        <v>37884.959999999999</v>
      </c>
      <c r="I21" s="414">
        <v>2.6129069215642744</v>
      </c>
      <c r="J21" s="374">
        <v>-11.515774826824767</v>
      </c>
      <c r="K21" s="297">
        <v>-12.59514829951182</v>
      </c>
      <c r="L21" s="297">
        <v>6.1012824839774566</v>
      </c>
      <c r="M21" s="298">
        <v>2.8575971503237412</v>
      </c>
      <c r="O21" s="432">
        <v>21313</v>
      </c>
      <c r="P21" s="297">
        <v>7.3527845777979772</v>
      </c>
      <c r="Q21" s="453">
        <v>27997.397000000001</v>
      </c>
      <c r="R21" s="414">
        <v>4.9568739475671384</v>
      </c>
      <c r="S21" s="374">
        <v>-1.3241353766377983</v>
      </c>
      <c r="T21" s="297">
        <v>-2.7922276336325353</v>
      </c>
      <c r="U21" s="297">
        <v>7.5086490109532775</v>
      </c>
      <c r="V21" s="298">
        <v>3.8452140706080229</v>
      </c>
      <c r="X21" s="432">
        <v>175</v>
      </c>
      <c r="Y21" s="297">
        <v>25.29766924140722</v>
      </c>
      <c r="Z21" s="453">
        <v>59.390999999999998</v>
      </c>
      <c r="AA21" s="414">
        <v>3.7203711162742046</v>
      </c>
      <c r="AB21" s="374">
        <v>-9.326424870466326</v>
      </c>
      <c r="AC21" s="297">
        <v>-9.0144639751577813</v>
      </c>
      <c r="AD21" s="297">
        <v>99.828404158675681</v>
      </c>
      <c r="AE21" s="298">
        <v>101.90215294686027</v>
      </c>
    </row>
    <row r="22" spans="1:44" ht="45.75" customHeight="1">
      <c r="A22" s="641"/>
      <c r="B22" s="631"/>
      <c r="C22" s="654"/>
      <c r="D22" s="638" t="s">
        <v>20</v>
      </c>
      <c r="E22" s="640"/>
      <c r="F22" s="453">
        <v>3660</v>
      </c>
      <c r="G22" s="297">
        <v>0.51275956888744545</v>
      </c>
      <c r="H22" s="453">
        <v>72177.565000000002</v>
      </c>
      <c r="I22" s="414">
        <v>4.9780508985664849</v>
      </c>
      <c r="J22" s="374">
        <v>3.2440056417489416</v>
      </c>
      <c r="K22" s="297">
        <v>1.9845852118863974</v>
      </c>
      <c r="L22" s="297">
        <v>9.8529353190791369</v>
      </c>
      <c r="M22" s="298">
        <v>6.4945559780271935</v>
      </c>
      <c r="O22" s="432">
        <v>1416</v>
      </c>
      <c r="P22" s="297">
        <v>0.48850668428479965</v>
      </c>
      <c r="Q22" s="453">
        <v>36617.122000000003</v>
      </c>
      <c r="R22" s="414">
        <v>6.4829761879894594</v>
      </c>
      <c r="S22" s="374">
        <v>19.898391193903464</v>
      </c>
      <c r="T22" s="297">
        <v>18.114551747350305</v>
      </c>
      <c r="U22" s="297">
        <v>26.133801899940678</v>
      </c>
      <c r="V22" s="298">
        <v>21.835701409516432</v>
      </c>
      <c r="X22" s="432">
        <v>13</v>
      </c>
      <c r="Y22" s="297">
        <v>1.8792554293616792</v>
      </c>
      <c r="Z22" s="453">
        <v>187.7</v>
      </c>
      <c r="AA22" s="414">
        <v>11.757903697945281</v>
      </c>
      <c r="AB22" s="374">
        <v>44.444444444444429</v>
      </c>
      <c r="AC22" s="297">
        <v>44.941403102431167</v>
      </c>
      <c r="AD22" s="297">
        <v>14.306245737113898</v>
      </c>
      <c r="AE22" s="298">
        <v>15.492475690644653</v>
      </c>
    </row>
    <row r="23" spans="1:44" ht="45.75" customHeight="1">
      <c r="A23" s="641"/>
      <c r="B23" s="631"/>
      <c r="C23" s="654"/>
      <c r="D23" s="113"/>
      <c r="E23" s="242" t="s">
        <v>7</v>
      </c>
      <c r="F23" s="453">
        <v>681</v>
      </c>
      <c r="G23" s="297">
        <v>9.5406903391352563E-2</v>
      </c>
      <c r="H23" s="453">
        <v>20571.106</v>
      </c>
      <c r="I23" s="414">
        <v>1.4187789891194915</v>
      </c>
      <c r="J23" s="374">
        <v>-10.863874345549746</v>
      </c>
      <c r="K23" s="297">
        <v>-11.951200016325686</v>
      </c>
      <c r="L23" s="297">
        <v>-5.6542534916941776</v>
      </c>
      <c r="M23" s="298">
        <v>-8.5385533519509806</v>
      </c>
      <c r="O23" s="432">
        <v>331</v>
      </c>
      <c r="P23" s="297">
        <v>0.11419188735753438</v>
      </c>
      <c r="Q23" s="453">
        <v>14399.673000000001</v>
      </c>
      <c r="R23" s="414">
        <v>2.5494285753488417</v>
      </c>
      <c r="S23" s="374">
        <v>-9.0659340659340728</v>
      </c>
      <c r="T23" s="297">
        <v>-10.418844411380832</v>
      </c>
      <c r="U23" s="297">
        <v>0.83445911027814645</v>
      </c>
      <c r="V23" s="298">
        <v>-2.6015479839768574</v>
      </c>
      <c r="X23" s="625" t="s">
        <v>22</v>
      </c>
      <c r="Y23" s="537" t="s">
        <v>22</v>
      </c>
      <c r="Z23" s="626" t="s">
        <v>22</v>
      </c>
      <c r="AA23" s="627" t="s">
        <v>22</v>
      </c>
      <c r="AB23" s="628" t="s">
        <v>22</v>
      </c>
      <c r="AC23" s="537" t="s">
        <v>22</v>
      </c>
      <c r="AD23" s="537" t="s">
        <v>22</v>
      </c>
      <c r="AE23" s="538" t="s">
        <v>22</v>
      </c>
    </row>
    <row r="24" spans="1:44" ht="45.75" customHeight="1">
      <c r="A24" s="641"/>
      <c r="B24" s="631"/>
      <c r="C24" s="654"/>
      <c r="D24" s="113"/>
      <c r="E24" s="242" t="s">
        <v>125</v>
      </c>
      <c r="F24" s="453">
        <v>509</v>
      </c>
      <c r="G24" s="297">
        <v>7.1310005618499928E-2</v>
      </c>
      <c r="H24" s="453">
        <v>1996.5619999999999</v>
      </c>
      <c r="I24" s="414">
        <v>0.13770189196800553</v>
      </c>
      <c r="J24" s="374">
        <v>47.536231884057969</v>
      </c>
      <c r="K24" s="297">
        <v>45.736513407186095</v>
      </c>
      <c r="L24" s="297">
        <v>19.047695710063309</v>
      </c>
      <c r="M24" s="298">
        <v>15.408217887179191</v>
      </c>
      <c r="O24" s="432">
        <v>410</v>
      </c>
      <c r="P24" s="297">
        <v>0.14144614446099427</v>
      </c>
      <c r="Q24" s="453">
        <v>1663.8330000000001</v>
      </c>
      <c r="R24" s="414">
        <v>0.29457775845384748</v>
      </c>
      <c r="S24" s="374">
        <v>75.213675213675202</v>
      </c>
      <c r="T24" s="297">
        <v>72.606859039501217</v>
      </c>
      <c r="U24" s="297">
        <v>68.24101731317208</v>
      </c>
      <c r="V24" s="298">
        <v>62.508083015378816</v>
      </c>
      <c r="X24" s="432">
        <v>2</v>
      </c>
      <c r="Y24" s="297">
        <v>0.28911621990179681</v>
      </c>
      <c r="Z24" s="453">
        <v>1.1439999999999999</v>
      </c>
      <c r="AA24" s="414">
        <v>7.1662449815926468E-2</v>
      </c>
      <c r="AB24" s="629" t="s">
        <v>22</v>
      </c>
      <c r="AC24" s="537" t="s">
        <v>22</v>
      </c>
      <c r="AD24" s="537" t="s">
        <v>22</v>
      </c>
      <c r="AE24" s="538" t="s">
        <v>22</v>
      </c>
    </row>
    <row r="25" spans="1:44" ht="45.75" customHeight="1">
      <c r="A25" s="641"/>
      <c r="B25" s="631"/>
      <c r="C25" s="654"/>
      <c r="D25" s="8"/>
      <c r="E25" s="16" t="s">
        <v>8</v>
      </c>
      <c r="F25" s="453">
        <v>2470</v>
      </c>
      <c r="G25" s="297">
        <v>0.34604265987759292</v>
      </c>
      <c r="H25" s="453">
        <v>49609.896999999997</v>
      </c>
      <c r="I25" s="414">
        <v>3.4215700174789871</v>
      </c>
      <c r="J25" s="374">
        <v>1.3957307060755255</v>
      </c>
      <c r="K25" s="297">
        <v>0.15885642985666948</v>
      </c>
      <c r="L25" s="297">
        <v>17.495675257289633</v>
      </c>
      <c r="M25" s="298">
        <v>13.90364517360652</v>
      </c>
      <c r="O25" s="432">
        <v>675</v>
      </c>
      <c r="P25" s="297">
        <v>0.23286865246627103</v>
      </c>
      <c r="Q25" s="453">
        <v>20553.616000000002</v>
      </c>
      <c r="R25" s="414">
        <v>3.6389698541867692</v>
      </c>
      <c r="S25" s="374">
        <v>15.780445969125225</v>
      </c>
      <c r="T25" s="297">
        <v>14.057873008782224</v>
      </c>
      <c r="U25" s="297">
        <v>49.362287999183792</v>
      </c>
      <c r="V25" s="298">
        <v>44.272660051479079</v>
      </c>
      <c r="X25" s="432">
        <v>11</v>
      </c>
      <c r="Y25" s="297">
        <v>1.5901392094598825</v>
      </c>
      <c r="Z25" s="453">
        <v>186.55600000000001</v>
      </c>
      <c r="AA25" s="414">
        <v>11.686241248129354</v>
      </c>
      <c r="AB25" s="374">
        <v>83.333333333333314</v>
      </c>
      <c r="AC25" s="297">
        <v>83.964088553085759</v>
      </c>
      <c r="AD25" s="297">
        <v>15.197134829726153</v>
      </c>
      <c r="AE25" s="298">
        <v>16.392610116441574</v>
      </c>
    </row>
    <row r="26" spans="1:44" ht="45.75" customHeight="1">
      <c r="A26" s="641"/>
      <c r="B26" s="631"/>
      <c r="C26" s="655"/>
      <c r="D26" s="633" t="s">
        <v>9</v>
      </c>
      <c r="E26" s="634"/>
      <c r="F26" s="453">
        <v>797467</v>
      </c>
      <c r="G26" s="297">
        <v>111.72372544315969</v>
      </c>
      <c r="H26" s="425" t="s">
        <v>22</v>
      </c>
      <c r="I26" s="408" t="s">
        <v>22</v>
      </c>
      <c r="J26" s="374">
        <v>-6.7472201336113358</v>
      </c>
      <c r="K26" s="297">
        <v>-7.8847627480729443</v>
      </c>
      <c r="L26" s="536" t="s">
        <v>203</v>
      </c>
      <c r="M26" s="533" t="s">
        <v>203</v>
      </c>
      <c r="O26" s="432">
        <v>182053</v>
      </c>
      <c r="P26" s="297">
        <v>62.806573018432651</v>
      </c>
      <c r="Q26" s="425" t="s">
        <v>22</v>
      </c>
      <c r="R26" s="408" t="s">
        <v>22</v>
      </c>
      <c r="S26" s="374">
        <v>3.4733037023564606</v>
      </c>
      <c r="T26" s="297">
        <v>1.9338354995602174</v>
      </c>
      <c r="U26" s="536" t="s">
        <v>203</v>
      </c>
      <c r="V26" s="533" t="s">
        <v>203</v>
      </c>
      <c r="X26" s="432">
        <v>2212</v>
      </c>
      <c r="Y26" s="297">
        <v>319.76253921138732</v>
      </c>
      <c r="Z26" s="425" t="s">
        <v>22</v>
      </c>
      <c r="AA26" s="408" t="s">
        <v>22</v>
      </c>
      <c r="AB26" s="374">
        <v>19.116855142703287</v>
      </c>
      <c r="AC26" s="297">
        <v>19.526674659840126</v>
      </c>
      <c r="AD26" s="536" t="s">
        <v>203</v>
      </c>
      <c r="AE26" s="533" t="s">
        <v>203</v>
      </c>
    </row>
    <row r="27" spans="1:44" ht="43.5" customHeight="1">
      <c r="A27" s="641"/>
      <c r="B27" s="631"/>
      <c r="C27" s="635" t="s">
        <v>10</v>
      </c>
      <c r="D27" s="633" t="s">
        <v>6</v>
      </c>
      <c r="E27" s="634"/>
      <c r="F27" s="453">
        <v>15982</v>
      </c>
      <c r="G27" s="297">
        <v>2.2390501174751787</v>
      </c>
      <c r="H27" s="425" t="s">
        <v>22</v>
      </c>
      <c r="I27" s="408" t="s">
        <v>22</v>
      </c>
      <c r="J27" s="374">
        <v>26.240126382306485</v>
      </c>
      <c r="K27" s="297">
        <v>24.700188123944145</v>
      </c>
      <c r="L27" s="536" t="s">
        <v>203</v>
      </c>
      <c r="M27" s="533" t="s">
        <v>203</v>
      </c>
      <c r="O27" s="432">
        <v>7963</v>
      </c>
      <c r="P27" s="297">
        <v>2.7471601179095053</v>
      </c>
      <c r="Q27" s="425" t="s">
        <v>22</v>
      </c>
      <c r="R27" s="408" t="s">
        <v>22</v>
      </c>
      <c r="S27" s="374">
        <v>32.253778442119255</v>
      </c>
      <c r="T27" s="297">
        <v>30.28611645273341</v>
      </c>
      <c r="U27" s="536" t="s">
        <v>203</v>
      </c>
      <c r="V27" s="533" t="s">
        <v>203</v>
      </c>
      <c r="X27" s="432">
        <v>37</v>
      </c>
      <c r="Y27" s="297">
        <v>5.3486500681832414</v>
      </c>
      <c r="Z27" s="425" t="s">
        <v>22</v>
      </c>
      <c r="AA27" s="408" t="s">
        <v>22</v>
      </c>
      <c r="AB27" s="374">
        <v>94.73684210526315</v>
      </c>
      <c r="AC27" s="297">
        <v>95.406830903277694</v>
      </c>
      <c r="AD27" s="536" t="s">
        <v>203</v>
      </c>
      <c r="AE27" s="533" t="s">
        <v>203</v>
      </c>
      <c r="AR27" s="3"/>
    </row>
    <row r="28" spans="1:44" ht="45.75" customHeight="1">
      <c r="A28" s="641"/>
      <c r="B28" s="631"/>
      <c r="C28" s="631"/>
      <c r="D28" s="633" t="s">
        <v>3</v>
      </c>
      <c r="E28" s="634"/>
      <c r="F28" s="453">
        <v>8155</v>
      </c>
      <c r="G28" s="297">
        <v>1.1425011705675185</v>
      </c>
      <c r="H28" s="384">
        <v>-23249.915000000001</v>
      </c>
      <c r="I28" s="414">
        <v>-1.6035351186666438</v>
      </c>
      <c r="J28" s="374">
        <v>24.408848207475216</v>
      </c>
      <c r="K28" s="297">
        <v>22.891248768028376</v>
      </c>
      <c r="L28" s="297">
        <v>27.270827782890848</v>
      </c>
      <c r="M28" s="298">
        <v>23.379955704660588</v>
      </c>
      <c r="O28" s="432">
        <v>3977</v>
      </c>
      <c r="P28" s="297">
        <v>1.3720276012716441</v>
      </c>
      <c r="Q28" s="384">
        <v>-13846.992</v>
      </c>
      <c r="R28" s="414">
        <v>-2.4515776912035991</v>
      </c>
      <c r="S28" s="374">
        <v>27.672552166934182</v>
      </c>
      <c r="T28" s="297">
        <v>25.773049325155625</v>
      </c>
      <c r="U28" s="297">
        <v>31.689428843016344</v>
      </c>
      <c r="V28" s="298">
        <v>27.202016347967088</v>
      </c>
      <c r="X28" s="432">
        <v>15</v>
      </c>
      <c r="Y28" s="297">
        <v>2.1683716492634764</v>
      </c>
      <c r="Z28" s="384">
        <v>-9.8789999999999996</v>
      </c>
      <c r="AA28" s="414">
        <v>-0.61884033368141411</v>
      </c>
      <c r="AB28" s="374">
        <v>-21.05263157894737</v>
      </c>
      <c r="AC28" s="297">
        <v>-20.781014498671198</v>
      </c>
      <c r="AD28" s="297">
        <v>-87.392319767219263</v>
      </c>
      <c r="AE28" s="298">
        <v>-87.261481702857878</v>
      </c>
    </row>
    <row r="29" spans="1:44" ht="42.75" customHeight="1" thickBot="1">
      <c r="A29" s="641"/>
      <c r="B29" s="632"/>
      <c r="C29" s="632"/>
      <c r="D29" s="636" t="s">
        <v>9</v>
      </c>
      <c r="E29" s="637"/>
      <c r="F29" s="454">
        <v>24137</v>
      </c>
      <c r="G29" s="387">
        <v>3.3815512880426968</v>
      </c>
      <c r="H29" s="426" t="s">
        <v>22</v>
      </c>
      <c r="I29" s="409" t="s">
        <v>22</v>
      </c>
      <c r="J29" s="375">
        <v>25.615404631798071</v>
      </c>
      <c r="K29" s="382">
        <v>24.083087032191443</v>
      </c>
      <c r="L29" s="539" t="s">
        <v>203</v>
      </c>
      <c r="M29" s="540" t="s">
        <v>203</v>
      </c>
      <c r="O29" s="438">
        <v>11940</v>
      </c>
      <c r="P29" s="387">
        <v>4.1191877191811495</v>
      </c>
      <c r="Q29" s="426" t="s">
        <v>22</v>
      </c>
      <c r="R29" s="409" t="s">
        <v>22</v>
      </c>
      <c r="S29" s="375">
        <v>30.691768826619978</v>
      </c>
      <c r="T29" s="382">
        <v>28.747346301419412</v>
      </c>
      <c r="U29" s="539" t="s">
        <v>203</v>
      </c>
      <c r="V29" s="540" t="s">
        <v>203</v>
      </c>
      <c r="X29" s="438">
        <v>52</v>
      </c>
      <c r="Y29" s="387">
        <v>7.5170217174467169</v>
      </c>
      <c r="Z29" s="426" t="s">
        <v>22</v>
      </c>
      <c r="AA29" s="409" t="s">
        <v>22</v>
      </c>
      <c r="AB29" s="375">
        <v>36.84210526315789</v>
      </c>
      <c r="AC29" s="382">
        <v>37.312908202303248</v>
      </c>
      <c r="AD29" s="539" t="s">
        <v>203</v>
      </c>
      <c r="AE29" s="540" t="s">
        <v>203</v>
      </c>
    </row>
    <row r="30" spans="1:44" ht="47.25" customHeight="1">
      <c r="A30" s="641"/>
      <c r="B30" s="644" t="s">
        <v>24</v>
      </c>
      <c r="C30" s="633" t="s">
        <v>11</v>
      </c>
      <c r="D30" s="665"/>
      <c r="E30" s="634"/>
      <c r="F30" s="443">
        <v>92880</v>
      </c>
      <c r="G30" s="444">
        <v>11.993037994959284</v>
      </c>
      <c r="H30" s="445">
        <v>298981.46399999998</v>
      </c>
      <c r="I30" s="446">
        <v>19.313738368092256</v>
      </c>
      <c r="J30" s="374">
        <v>9.4431220983668425</v>
      </c>
      <c r="K30" s="297">
        <v>10.474761344346177</v>
      </c>
      <c r="L30" s="297">
        <v>3.8352178932550061</v>
      </c>
      <c r="M30" s="391">
        <v>1.079682667106681</v>
      </c>
      <c r="O30" s="462">
        <v>47909</v>
      </c>
      <c r="P30" s="444">
        <v>15.380380709447468</v>
      </c>
      <c r="Q30" s="445">
        <v>125949.473</v>
      </c>
      <c r="R30" s="446">
        <v>20.965893407598173</v>
      </c>
      <c r="S30" s="374">
        <v>26.86420929986231</v>
      </c>
      <c r="T30" s="297">
        <v>27.093762418686197</v>
      </c>
      <c r="U30" s="297">
        <v>18.831296526197107</v>
      </c>
      <c r="V30" s="391">
        <v>14.310457134145466</v>
      </c>
      <c r="X30" s="462">
        <v>97</v>
      </c>
      <c r="Y30" s="444">
        <v>13.050088121729068</v>
      </c>
      <c r="Z30" s="445">
        <v>384.149</v>
      </c>
      <c r="AA30" s="446">
        <v>23.561083502316496</v>
      </c>
      <c r="AB30" s="374">
        <v>-48.128342245989309</v>
      </c>
      <c r="AC30" s="297">
        <v>-46.798908135192839</v>
      </c>
      <c r="AD30" s="297">
        <v>-45.293428216217904</v>
      </c>
      <c r="AE30" s="391">
        <v>-45.226074357568081</v>
      </c>
    </row>
    <row r="31" spans="1:44" ht="50.25" customHeight="1">
      <c r="A31" s="641"/>
      <c r="B31" s="631"/>
      <c r="C31" s="633" t="s">
        <v>21</v>
      </c>
      <c r="D31" s="665"/>
      <c r="E31" s="634"/>
      <c r="F31" s="443">
        <v>8290</v>
      </c>
      <c r="G31" s="444">
        <v>1.0704380380944494</v>
      </c>
      <c r="H31" s="445">
        <v>61079.811999999998</v>
      </c>
      <c r="I31" s="446">
        <v>3.9456610211135428</v>
      </c>
      <c r="J31" s="374">
        <v>-38.678896368074568</v>
      </c>
      <c r="K31" s="297">
        <v>-38.100867745530323</v>
      </c>
      <c r="L31" s="297">
        <v>-20.344093708289506</v>
      </c>
      <c r="M31" s="298">
        <v>-22.457968559336877</v>
      </c>
      <c r="O31" s="462">
        <v>3526</v>
      </c>
      <c r="P31" s="444">
        <v>1.1319631464132369</v>
      </c>
      <c r="Q31" s="445">
        <v>22979.867999999999</v>
      </c>
      <c r="R31" s="446">
        <v>3.8252916152231635</v>
      </c>
      <c r="S31" s="374">
        <v>-54.296824368114066</v>
      </c>
      <c r="T31" s="297">
        <v>-54.214127234191459</v>
      </c>
      <c r="U31" s="297">
        <v>-34.382666553553705</v>
      </c>
      <c r="V31" s="298">
        <v>-36.879024285211401</v>
      </c>
      <c r="X31" s="462">
        <v>1</v>
      </c>
      <c r="Y31" s="444">
        <v>0.13453699094566052</v>
      </c>
      <c r="Z31" s="445">
        <v>0.51700000000000002</v>
      </c>
      <c r="AA31" s="446">
        <v>3.1709259091388053E-2</v>
      </c>
      <c r="AB31" s="374">
        <v>-83.333333333333343</v>
      </c>
      <c r="AC31" s="297">
        <v>-82.906178387080857</v>
      </c>
      <c r="AD31" s="297">
        <v>-84.455802766085384</v>
      </c>
      <c r="AE31" s="298">
        <v>-84.436664998369722</v>
      </c>
    </row>
    <row r="32" spans="1:44" ht="45" customHeight="1" thickBot="1">
      <c r="A32" s="642"/>
      <c r="B32" s="632"/>
      <c r="C32" s="651" t="s">
        <v>12</v>
      </c>
      <c r="D32" s="652"/>
      <c r="E32" s="653"/>
      <c r="F32" s="457">
        <v>67443</v>
      </c>
      <c r="G32" s="458">
        <v>8.7085105673346135</v>
      </c>
      <c r="H32" s="455">
        <v>730776.18900000001</v>
      </c>
      <c r="I32" s="456">
        <v>47.207007187500892</v>
      </c>
      <c r="J32" s="375">
        <v>10.551421171688034</v>
      </c>
      <c r="K32" s="297">
        <v>11.593507532099025</v>
      </c>
      <c r="L32" s="297">
        <v>-6.2030974214740411</v>
      </c>
      <c r="M32" s="388">
        <v>-8.6922400688601584</v>
      </c>
      <c r="O32" s="464">
        <v>25892</v>
      </c>
      <c r="P32" s="458">
        <v>8.3121922254485341</v>
      </c>
      <c r="Q32" s="455">
        <v>266804.99699999997</v>
      </c>
      <c r="R32" s="456">
        <v>44.413088792491813</v>
      </c>
      <c r="S32" s="375">
        <v>19.709649082250678</v>
      </c>
      <c r="T32" s="297">
        <v>19.926256456795485</v>
      </c>
      <c r="U32" s="297">
        <v>-2.6901177826164542</v>
      </c>
      <c r="V32" s="388">
        <v>-6.3921925863468658</v>
      </c>
      <c r="X32" s="464">
        <v>95</v>
      </c>
      <c r="Y32" s="458">
        <v>12.781014139837747</v>
      </c>
      <c r="Z32" s="455">
        <v>1626.758</v>
      </c>
      <c r="AA32" s="456">
        <v>99.774257061872802</v>
      </c>
      <c r="AB32" s="375">
        <v>14.457831325301214</v>
      </c>
      <c r="AC32" s="297">
        <v>17.391305052577223</v>
      </c>
      <c r="AD32" s="297">
        <v>52.528105163474095</v>
      </c>
      <c r="AE32" s="388">
        <v>52.715895333838034</v>
      </c>
    </row>
    <row r="33" spans="1:62" s="208" customFormat="1" ht="15" customHeight="1" thickBot="1">
      <c r="A33" s="29"/>
      <c r="B33" s="30"/>
      <c r="C33" s="30"/>
      <c r="D33" s="30"/>
      <c r="E33" s="30"/>
      <c r="F33" s="459"/>
      <c r="G33" s="460"/>
      <c r="H33" s="459"/>
      <c r="I33" s="460"/>
      <c r="J33" s="299"/>
      <c r="K33" s="299"/>
      <c r="L33" s="299"/>
      <c r="M33" s="299"/>
      <c r="N33" s="33"/>
      <c r="O33" s="459"/>
      <c r="P33" s="460"/>
      <c r="Q33" s="459"/>
      <c r="R33" s="460"/>
      <c r="S33" s="299"/>
      <c r="T33" s="299"/>
      <c r="U33" s="299"/>
      <c r="V33" s="299"/>
      <c r="W33" s="33"/>
      <c r="X33" s="459"/>
      <c r="Y33" s="460"/>
      <c r="Z33" s="459"/>
      <c r="AA33" s="460"/>
      <c r="AB33" s="299"/>
      <c r="AC33" s="299"/>
      <c r="AD33" s="299"/>
      <c r="AE33" s="299"/>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66" t="s">
        <v>29</v>
      </c>
      <c r="B34" s="667"/>
      <c r="C34" s="667"/>
      <c r="D34" s="667"/>
      <c r="E34" s="668"/>
      <c r="F34" s="420" t="s">
        <v>22</v>
      </c>
      <c r="G34" s="181" t="s">
        <v>22</v>
      </c>
      <c r="H34" s="461">
        <v>1787411.3729999999</v>
      </c>
      <c r="I34" s="409" t="s">
        <v>22</v>
      </c>
      <c r="J34" s="541" t="s">
        <v>203</v>
      </c>
      <c r="K34" s="539" t="s">
        <v>203</v>
      </c>
      <c r="L34" s="389">
        <v>0.1906103302742963</v>
      </c>
      <c r="M34" s="540" t="s">
        <v>203</v>
      </c>
      <c r="O34" s="422" t="s">
        <v>22</v>
      </c>
      <c r="P34" s="181" t="s">
        <v>22</v>
      </c>
      <c r="Q34" s="461">
        <v>730042.60600000003</v>
      </c>
      <c r="R34" s="409" t="s">
        <v>22</v>
      </c>
      <c r="S34" s="541" t="s">
        <v>203</v>
      </c>
      <c r="T34" s="539" t="s">
        <v>203</v>
      </c>
      <c r="U34" s="389">
        <v>4.7859973681475338</v>
      </c>
      <c r="V34" s="540" t="s">
        <v>203</v>
      </c>
      <c r="X34" s="422" t="s">
        <v>22</v>
      </c>
      <c r="Y34" s="181" t="s">
        <v>22</v>
      </c>
      <c r="Z34" s="461">
        <v>3093.5459999999998</v>
      </c>
      <c r="AA34" s="409" t="s">
        <v>22</v>
      </c>
      <c r="AB34" s="541" t="s">
        <v>203</v>
      </c>
      <c r="AC34" s="539" t="s">
        <v>203</v>
      </c>
      <c r="AD34" s="389">
        <v>31.316211612280995</v>
      </c>
      <c r="AE34" s="540" t="s">
        <v>203</v>
      </c>
    </row>
    <row r="35" spans="1:62" ht="15" customHeight="1">
      <c r="A35" s="187"/>
      <c r="B35" s="187"/>
      <c r="C35" s="187"/>
      <c r="D35" s="187"/>
      <c r="E35" s="187"/>
      <c r="F35" s="421"/>
      <c r="G35" s="188"/>
      <c r="H35" s="427"/>
      <c r="I35" s="188"/>
      <c r="J35" s="188"/>
      <c r="K35" s="188"/>
      <c r="L35" s="189"/>
      <c r="M35" s="188"/>
      <c r="O35" s="483"/>
      <c r="P35" s="482"/>
      <c r="Q35" s="483"/>
      <c r="R35" s="482"/>
      <c r="S35" s="482"/>
      <c r="T35" s="482"/>
      <c r="U35" s="482"/>
      <c r="V35" s="482"/>
      <c r="X35" s="421"/>
      <c r="Y35" s="188"/>
      <c r="Z35" s="427"/>
      <c r="AA35" s="188"/>
      <c r="AB35" s="188"/>
      <c r="AC35" s="188"/>
      <c r="AD35" s="189"/>
      <c r="AE35" s="188"/>
    </row>
    <row r="36" spans="1:62" ht="15" customHeight="1">
      <c r="A36" s="3" t="s">
        <v>19</v>
      </c>
      <c r="B36" s="1" t="s">
        <v>160</v>
      </c>
      <c r="O36" s="481"/>
      <c r="P36" s="411"/>
      <c r="Q36" s="481"/>
      <c r="R36" s="411"/>
      <c r="S36" s="411"/>
      <c r="T36" s="411"/>
      <c r="U36" s="411"/>
      <c r="V36" s="411"/>
    </row>
    <row r="37" spans="1:62" ht="15" customHeight="1">
      <c r="A37" s="27"/>
      <c r="B37" s="1" t="s">
        <v>136</v>
      </c>
      <c r="O37" s="481"/>
      <c r="P37" s="411"/>
      <c r="Q37" s="481"/>
      <c r="R37" s="411"/>
      <c r="S37" s="411"/>
      <c r="T37" s="411"/>
      <c r="U37" s="411"/>
      <c r="V37" s="411"/>
    </row>
    <row r="38" spans="1:62" ht="15" customHeight="1">
      <c r="A38" s="19"/>
      <c r="C38" s="10"/>
      <c r="D38" s="10"/>
      <c r="E38" s="10"/>
      <c r="F38" s="415"/>
      <c r="G38" s="392"/>
      <c r="H38" s="415"/>
      <c r="I38" s="392"/>
      <c r="J38" s="392"/>
      <c r="K38" s="392"/>
      <c r="L38" s="392"/>
      <c r="M38" s="392"/>
      <c r="N38" s="10"/>
      <c r="O38" s="481"/>
      <c r="P38" s="411"/>
      <c r="Q38" s="481"/>
      <c r="R38" s="411"/>
      <c r="S38" s="411"/>
      <c r="T38" s="411"/>
      <c r="U38" s="411"/>
      <c r="V38" s="411"/>
      <c r="W38" s="10"/>
      <c r="X38" s="415"/>
      <c r="Y38" s="392"/>
      <c r="Z38" s="415"/>
      <c r="AA38" s="392"/>
      <c r="AB38" s="392"/>
      <c r="AC38" s="392"/>
      <c r="AD38" s="392"/>
      <c r="AE38" s="392"/>
    </row>
    <row r="39" spans="1:62" ht="15" customHeight="1">
      <c r="A39" s="19"/>
      <c r="B39" s="19"/>
      <c r="C39" s="10"/>
      <c r="D39" s="10"/>
      <c r="E39" s="10"/>
      <c r="F39" s="415"/>
      <c r="G39" s="392"/>
      <c r="H39" s="415"/>
      <c r="I39" s="392"/>
      <c r="J39" s="392"/>
      <c r="K39" s="392"/>
      <c r="L39" s="392"/>
      <c r="M39" s="392"/>
      <c r="N39" s="10"/>
      <c r="O39" s="481"/>
      <c r="P39" s="411"/>
      <c r="Q39" s="481"/>
      <c r="R39" s="411"/>
      <c r="S39" s="411"/>
      <c r="T39" s="411"/>
      <c r="U39" s="411"/>
      <c r="V39" s="411"/>
      <c r="W39" s="10"/>
      <c r="X39" s="415"/>
      <c r="Y39" s="392"/>
      <c r="Z39" s="415"/>
      <c r="AA39" s="392"/>
      <c r="AB39" s="392"/>
      <c r="AC39" s="392"/>
      <c r="AD39" s="392"/>
      <c r="AE39" s="392"/>
    </row>
    <row r="40" spans="1:62" ht="15" customHeight="1">
      <c r="A40" s="9"/>
      <c r="B40" s="9"/>
      <c r="C40" s="10"/>
      <c r="D40" s="10"/>
      <c r="E40" s="10"/>
      <c r="F40" s="415"/>
      <c r="G40" s="392"/>
      <c r="H40" s="415"/>
      <c r="I40" s="392"/>
      <c r="J40" s="392"/>
      <c r="K40" s="392"/>
      <c r="L40" s="392"/>
      <c r="M40" s="392"/>
      <c r="N40" s="10"/>
      <c r="O40" s="481"/>
      <c r="P40" s="411"/>
      <c r="Q40" s="481"/>
      <c r="R40" s="411"/>
      <c r="S40" s="411"/>
      <c r="T40" s="411"/>
      <c r="U40" s="411"/>
      <c r="V40" s="411"/>
      <c r="W40" s="10"/>
      <c r="X40" s="415"/>
      <c r="Y40" s="392"/>
      <c r="Z40" s="415"/>
      <c r="AA40" s="392"/>
      <c r="AB40" s="392"/>
      <c r="AC40" s="392"/>
      <c r="AD40" s="392"/>
      <c r="AE40" s="392"/>
    </row>
    <row r="41" spans="1:62" ht="12.75" customHeight="1">
      <c r="O41" s="481"/>
      <c r="P41" s="411"/>
      <c r="Q41" s="481"/>
      <c r="R41" s="411"/>
      <c r="S41" s="411"/>
      <c r="T41" s="411"/>
      <c r="U41" s="411"/>
      <c r="V41" s="411"/>
    </row>
    <row r="42" spans="1:62" s="210" customFormat="1" ht="21" customHeight="1" thickBot="1">
      <c r="A42" s="209" t="s">
        <v>201</v>
      </c>
      <c r="B42" s="209"/>
      <c r="C42" s="209"/>
      <c r="D42" s="209"/>
      <c r="E42" s="209"/>
      <c r="F42" s="417"/>
      <c r="G42" s="394"/>
      <c r="H42" s="417"/>
      <c r="I42" s="394"/>
      <c r="J42" s="394"/>
      <c r="K42" s="394"/>
      <c r="L42" s="394"/>
      <c r="M42" s="394"/>
      <c r="N42" s="209"/>
      <c r="O42" s="480"/>
      <c r="P42" s="410"/>
      <c r="Q42" s="480"/>
      <c r="R42" s="410"/>
      <c r="S42" s="410"/>
      <c r="T42" s="410"/>
      <c r="U42" s="410"/>
      <c r="V42" s="410"/>
      <c r="W42" s="209"/>
      <c r="X42" s="417"/>
      <c r="Y42" s="394"/>
      <c r="Z42" s="417"/>
      <c r="AA42" s="394"/>
      <c r="AB42" s="394"/>
      <c r="AC42" s="394"/>
      <c r="AD42" s="394"/>
      <c r="AE42" s="410" t="s">
        <v>206</v>
      </c>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row>
    <row r="43" spans="1:62" ht="27" customHeight="1">
      <c r="A43" s="656" t="s">
        <v>0</v>
      </c>
      <c r="B43" s="657"/>
      <c r="C43" s="657"/>
      <c r="D43" s="657"/>
      <c r="E43" s="658"/>
      <c r="F43" s="418" t="s">
        <v>28</v>
      </c>
      <c r="G43" s="395"/>
      <c r="H43" s="423"/>
      <c r="I43" s="395"/>
      <c r="J43" s="395"/>
      <c r="K43" s="395"/>
      <c r="L43" s="395"/>
      <c r="M43" s="397"/>
      <c r="O43" s="680" t="s">
        <v>27</v>
      </c>
      <c r="P43" s="681"/>
      <c r="Q43" s="681"/>
      <c r="R43" s="681"/>
      <c r="S43" s="681"/>
      <c r="T43" s="681"/>
      <c r="U43" s="681"/>
      <c r="V43" s="682"/>
      <c r="X43" s="428" t="s">
        <v>123</v>
      </c>
      <c r="Y43" s="395"/>
      <c r="Z43" s="423"/>
      <c r="AA43" s="395"/>
      <c r="AB43" s="395"/>
      <c r="AC43" s="395"/>
      <c r="AD43" s="395"/>
      <c r="AE43" s="397"/>
    </row>
    <row r="44" spans="1:62" ht="21" customHeight="1">
      <c r="A44" s="659"/>
      <c r="B44" s="649"/>
      <c r="C44" s="649"/>
      <c r="D44" s="649"/>
      <c r="E44" s="650"/>
      <c r="F44" s="677" t="s">
        <v>13</v>
      </c>
      <c r="G44" s="673" t="s">
        <v>131</v>
      </c>
      <c r="H44" s="675" t="s">
        <v>14</v>
      </c>
      <c r="I44" s="669" t="s">
        <v>130</v>
      </c>
      <c r="J44" s="398" t="s">
        <v>128</v>
      </c>
      <c r="K44" s="399"/>
      <c r="L44" s="399"/>
      <c r="M44" s="400"/>
      <c r="O44" s="671" t="s">
        <v>13</v>
      </c>
      <c r="P44" s="673" t="s">
        <v>131</v>
      </c>
      <c r="Q44" s="675" t="s">
        <v>14</v>
      </c>
      <c r="R44" s="669" t="s">
        <v>130</v>
      </c>
      <c r="S44" s="683" t="s">
        <v>128</v>
      </c>
      <c r="T44" s="684"/>
      <c r="U44" s="684"/>
      <c r="V44" s="685"/>
      <c r="X44" s="671" t="s">
        <v>13</v>
      </c>
      <c r="Y44" s="673" t="s">
        <v>131</v>
      </c>
      <c r="Z44" s="675" t="s">
        <v>14</v>
      </c>
      <c r="AA44" s="669" t="s">
        <v>130</v>
      </c>
      <c r="AB44" s="398" t="s">
        <v>128</v>
      </c>
      <c r="AC44" s="399"/>
      <c r="AD44" s="399"/>
      <c r="AE44" s="400"/>
    </row>
    <row r="45" spans="1:62" ht="31.5" customHeight="1" thickBot="1">
      <c r="A45" s="660"/>
      <c r="B45" s="661"/>
      <c r="C45" s="661"/>
      <c r="D45" s="661"/>
      <c r="E45" s="662"/>
      <c r="F45" s="678"/>
      <c r="G45" s="674"/>
      <c r="H45" s="676"/>
      <c r="I45" s="670"/>
      <c r="J45" s="401" t="s">
        <v>13</v>
      </c>
      <c r="K45" s="402" t="s">
        <v>131</v>
      </c>
      <c r="L45" s="403" t="s">
        <v>14</v>
      </c>
      <c r="M45" s="404" t="s">
        <v>132</v>
      </c>
      <c r="O45" s="672"/>
      <c r="P45" s="679"/>
      <c r="Q45" s="676"/>
      <c r="R45" s="670"/>
      <c r="S45" s="401" t="s">
        <v>13</v>
      </c>
      <c r="T45" s="402" t="s">
        <v>131</v>
      </c>
      <c r="U45" s="403" t="s">
        <v>14</v>
      </c>
      <c r="V45" s="404" t="s">
        <v>132</v>
      </c>
      <c r="X45" s="672"/>
      <c r="Y45" s="674"/>
      <c r="Z45" s="676"/>
      <c r="AA45" s="670"/>
      <c r="AB45" s="401" t="s">
        <v>13</v>
      </c>
      <c r="AC45" s="402" t="s">
        <v>131</v>
      </c>
      <c r="AD45" s="403" t="s">
        <v>14</v>
      </c>
      <c r="AE45" s="404" t="s">
        <v>132</v>
      </c>
    </row>
    <row r="46" spans="1:62" ht="12" customHeight="1" thickTop="1">
      <c r="A46" s="663" t="s">
        <v>1</v>
      </c>
      <c r="B46" s="28"/>
      <c r="C46" s="11"/>
      <c r="D46" s="11"/>
      <c r="E46" s="12"/>
      <c r="F46" s="419" t="s">
        <v>15</v>
      </c>
      <c r="G46" s="396" t="s">
        <v>15</v>
      </c>
      <c r="H46" s="424" t="s">
        <v>16</v>
      </c>
      <c r="I46" s="405" t="s">
        <v>129</v>
      </c>
      <c r="J46" s="406" t="s">
        <v>23</v>
      </c>
      <c r="K46" s="396" t="s">
        <v>23</v>
      </c>
      <c r="L46" s="396" t="s">
        <v>192</v>
      </c>
      <c r="M46" s="407" t="s">
        <v>192</v>
      </c>
      <c r="O46" s="429" t="s">
        <v>15</v>
      </c>
      <c r="P46" s="396" t="s">
        <v>15</v>
      </c>
      <c r="Q46" s="424" t="s">
        <v>16</v>
      </c>
      <c r="R46" s="405" t="s">
        <v>129</v>
      </c>
      <c r="S46" s="406" t="s">
        <v>23</v>
      </c>
      <c r="T46" s="396" t="s">
        <v>23</v>
      </c>
      <c r="U46" s="396" t="s">
        <v>23</v>
      </c>
      <c r="V46" s="407" t="s">
        <v>23</v>
      </c>
      <c r="X46" s="429" t="s">
        <v>15</v>
      </c>
      <c r="Y46" s="396" t="s">
        <v>15</v>
      </c>
      <c r="Z46" s="424" t="s">
        <v>16</v>
      </c>
      <c r="AA46" s="405" t="s">
        <v>129</v>
      </c>
      <c r="AB46" s="406" t="s">
        <v>23</v>
      </c>
      <c r="AC46" s="396" t="s">
        <v>23</v>
      </c>
      <c r="AD46" s="396" t="s">
        <v>192</v>
      </c>
      <c r="AE46" s="407" t="s">
        <v>23</v>
      </c>
    </row>
    <row r="47" spans="1:62" ht="49.5" customHeight="1">
      <c r="A47" s="641"/>
      <c r="B47" s="4" t="s">
        <v>2</v>
      </c>
      <c r="C47" s="4"/>
      <c r="D47" s="5"/>
      <c r="E47" s="13"/>
      <c r="F47" s="443">
        <v>8441085</v>
      </c>
      <c r="G47" s="535" t="s">
        <v>203</v>
      </c>
      <c r="H47" s="445">
        <v>14200751.515000001</v>
      </c>
      <c r="I47" s="534" t="s">
        <v>203</v>
      </c>
      <c r="J47" s="374">
        <v>-1.4003785318277551</v>
      </c>
      <c r="K47" s="536" t="s">
        <v>203</v>
      </c>
      <c r="L47" s="374">
        <v>2.5954798190054049</v>
      </c>
      <c r="M47" s="533" t="s">
        <v>203</v>
      </c>
      <c r="O47" s="462">
        <v>22364149</v>
      </c>
      <c r="P47" s="535" t="s">
        <v>203</v>
      </c>
      <c r="Q47" s="445">
        <v>38431403.887999997</v>
      </c>
      <c r="R47" s="534" t="s">
        <v>203</v>
      </c>
      <c r="S47" s="374">
        <v>-1.3790828915544893</v>
      </c>
      <c r="T47" s="536" t="s">
        <v>203</v>
      </c>
      <c r="U47" s="374">
        <v>2.4493541523433464</v>
      </c>
      <c r="V47" s="533" t="s">
        <v>203</v>
      </c>
      <c r="X47" s="462">
        <v>2435866</v>
      </c>
      <c r="Y47" s="535" t="s">
        <v>203</v>
      </c>
      <c r="Z47" s="445">
        <v>13108555.471000001</v>
      </c>
      <c r="AA47" s="534" t="s">
        <v>203</v>
      </c>
      <c r="AB47" s="374">
        <v>1.3918958812624282E-2</v>
      </c>
      <c r="AC47" s="536" t="s">
        <v>203</v>
      </c>
      <c r="AD47" s="374">
        <v>1.2949967254345154</v>
      </c>
      <c r="AE47" s="533" t="s">
        <v>203</v>
      </c>
    </row>
    <row r="48" spans="1:62" ht="49.5" customHeight="1">
      <c r="A48" s="641"/>
      <c r="B48" s="238" t="s">
        <v>3</v>
      </c>
      <c r="C48" s="238"/>
      <c r="D48" s="239"/>
      <c r="E48" s="240"/>
      <c r="F48" s="447">
        <v>92826</v>
      </c>
      <c r="G48" s="448">
        <v>109.96927527681572</v>
      </c>
      <c r="H48" s="449">
        <v>45900.891000000003</v>
      </c>
      <c r="I48" s="450">
        <v>32.322860484894555</v>
      </c>
      <c r="J48" s="380">
        <v>-4.63017799265657E-2</v>
      </c>
      <c r="K48" s="385">
        <v>1.3733082660345701</v>
      </c>
      <c r="L48" s="380">
        <v>11.171865315792445</v>
      </c>
      <c r="M48" s="390">
        <v>8.3594184772244802</v>
      </c>
      <c r="O48" s="463">
        <v>263554</v>
      </c>
      <c r="P48" s="448">
        <v>117.84664822256372</v>
      </c>
      <c r="Q48" s="449">
        <v>130949.06299999999</v>
      </c>
      <c r="R48" s="450">
        <v>34.073452893269966</v>
      </c>
      <c r="S48" s="380">
        <v>0.16494375190028165</v>
      </c>
      <c r="T48" s="385">
        <v>1.5656178108310712</v>
      </c>
      <c r="U48" s="380">
        <v>9.765013595409954</v>
      </c>
      <c r="V48" s="390">
        <v>7.140757014620263</v>
      </c>
      <c r="X48" s="463">
        <v>85610</v>
      </c>
      <c r="Y48" s="448">
        <v>351.45611458101558</v>
      </c>
      <c r="Z48" s="449">
        <v>62820.084999999999</v>
      </c>
      <c r="AA48" s="450">
        <v>47.922965378585459</v>
      </c>
      <c r="AB48" s="380">
        <v>3.2590341100979288</v>
      </c>
      <c r="AC48" s="385">
        <v>3.2446635279052884</v>
      </c>
      <c r="AD48" s="380">
        <v>9.5852378801498617</v>
      </c>
      <c r="AE48" s="390">
        <v>8.184255316367242</v>
      </c>
    </row>
    <row r="49" spans="1:31" ht="49.5" customHeight="1">
      <c r="A49" s="641"/>
      <c r="B49" s="113"/>
      <c r="C49" s="638" t="s">
        <v>7</v>
      </c>
      <c r="D49" s="664"/>
      <c r="E49" s="639"/>
      <c r="F49" s="451">
        <v>58522</v>
      </c>
      <c r="G49" s="435">
        <v>69.329949882035308</v>
      </c>
      <c r="H49" s="436">
        <v>37819.368000000002</v>
      </c>
      <c r="I49" s="437">
        <v>26.631948288125511</v>
      </c>
      <c r="J49" s="377">
        <v>-0.42367834476186772</v>
      </c>
      <c r="K49" s="378">
        <v>0.99057194391072301</v>
      </c>
      <c r="L49" s="377">
        <v>12.315129088827547</v>
      </c>
      <c r="M49" s="379">
        <v>9.4737597474753699</v>
      </c>
      <c r="O49" s="434">
        <v>165972</v>
      </c>
      <c r="P49" s="435">
        <v>74.213420774472567</v>
      </c>
      <c r="Q49" s="436">
        <v>107538.951</v>
      </c>
      <c r="R49" s="437">
        <v>27.982051166644595</v>
      </c>
      <c r="S49" s="377">
        <v>-0.53337488463520799</v>
      </c>
      <c r="T49" s="378">
        <v>0.85753411316315464</v>
      </c>
      <c r="U49" s="377">
        <v>10.668419280195039</v>
      </c>
      <c r="V49" s="379">
        <v>8.0225641204431781</v>
      </c>
      <c r="X49" s="434">
        <v>50160</v>
      </c>
      <c r="Y49" s="435">
        <v>205.92265748608503</v>
      </c>
      <c r="Z49" s="436">
        <v>52642.137000000002</v>
      </c>
      <c r="AA49" s="437">
        <v>40.158610242341318</v>
      </c>
      <c r="AB49" s="377">
        <v>0.16374455848875868</v>
      </c>
      <c r="AC49" s="378">
        <v>0.14980474841490832</v>
      </c>
      <c r="AD49" s="377">
        <v>8.7995482356567152</v>
      </c>
      <c r="AE49" s="379">
        <v>7.408610250083413</v>
      </c>
    </row>
    <row r="50" spans="1:31" ht="49.5" customHeight="1">
      <c r="A50" s="641"/>
      <c r="B50" s="465"/>
      <c r="C50" s="646" t="s">
        <v>125</v>
      </c>
      <c r="D50" s="647"/>
      <c r="E50" s="640"/>
      <c r="F50" s="451">
        <v>17975</v>
      </c>
      <c r="G50" s="435">
        <v>21.294655841044129</v>
      </c>
      <c r="H50" s="436">
        <v>4085.2559999999999</v>
      </c>
      <c r="I50" s="437">
        <v>2.8767885950858423</v>
      </c>
      <c r="J50" s="377">
        <v>-3.3550190870476939</v>
      </c>
      <c r="K50" s="378">
        <v>-1.9824016828004716</v>
      </c>
      <c r="L50" s="377">
        <v>-0.56418076469509515</v>
      </c>
      <c r="M50" s="379">
        <v>-3.079726893694172</v>
      </c>
      <c r="O50" s="434">
        <v>49869</v>
      </c>
      <c r="P50" s="435">
        <v>22.29863519510624</v>
      </c>
      <c r="Q50" s="436">
        <v>11813.807000000001</v>
      </c>
      <c r="R50" s="437">
        <v>3.0739982943190891</v>
      </c>
      <c r="S50" s="377">
        <v>-3.2139737991266344</v>
      </c>
      <c r="T50" s="378">
        <v>-1.8605494264005529</v>
      </c>
      <c r="U50" s="377">
        <v>6.3426975066127795</v>
      </c>
      <c r="V50" s="379">
        <v>3.8002614916243971</v>
      </c>
      <c r="X50" s="434">
        <v>21188</v>
      </c>
      <c r="Y50" s="435">
        <v>86.983438333635746</v>
      </c>
      <c r="Z50" s="436">
        <v>5490.75</v>
      </c>
      <c r="AA50" s="437">
        <v>4.1886766334758718</v>
      </c>
      <c r="AB50" s="377">
        <v>10.354166666666657</v>
      </c>
      <c r="AC50" s="378">
        <v>10.338808653335875</v>
      </c>
      <c r="AD50" s="377">
        <v>6.997978618527128</v>
      </c>
      <c r="AE50" s="379">
        <v>5.6300726368064176</v>
      </c>
    </row>
    <row r="51" spans="1:31" ht="49.5" customHeight="1" thickBot="1">
      <c r="A51" s="642"/>
      <c r="B51" s="466"/>
      <c r="C51" s="651" t="s">
        <v>8</v>
      </c>
      <c r="D51" s="652"/>
      <c r="E51" s="653"/>
      <c r="F51" s="452">
        <v>16329</v>
      </c>
      <c r="G51" s="412">
        <v>19.344669553736281</v>
      </c>
      <c r="H51" s="433">
        <v>3996.2669999999998</v>
      </c>
      <c r="I51" s="413">
        <v>2.8141236016832027</v>
      </c>
      <c r="J51" s="381">
        <v>5.3551842054326215</v>
      </c>
      <c r="K51" s="382">
        <v>6.851509809742069</v>
      </c>
      <c r="L51" s="381">
        <v>13.943324681708489</v>
      </c>
      <c r="M51" s="383">
        <v>11.06076494083608</v>
      </c>
      <c r="O51" s="431">
        <v>47713</v>
      </c>
      <c r="P51" s="412">
        <v>21.334592252984898</v>
      </c>
      <c r="Q51" s="433">
        <v>11596.305</v>
      </c>
      <c r="R51" s="413">
        <v>3.0174034323062773</v>
      </c>
      <c r="S51" s="381">
        <v>6.6617485972324744</v>
      </c>
      <c r="T51" s="382">
        <v>8.153271866195567</v>
      </c>
      <c r="U51" s="381">
        <v>5.2481753136532632</v>
      </c>
      <c r="V51" s="383">
        <v>2.731907081764561</v>
      </c>
      <c r="X51" s="431">
        <v>14262</v>
      </c>
      <c r="Y51" s="412">
        <v>58.550018761294751</v>
      </c>
      <c r="Z51" s="433">
        <v>4687.1980000000003</v>
      </c>
      <c r="AA51" s="413">
        <v>3.5756785027682625</v>
      </c>
      <c r="AB51" s="381">
        <v>4.6368305209097542</v>
      </c>
      <c r="AC51" s="382">
        <v>4.6222681904914964</v>
      </c>
      <c r="AD51" s="381">
        <v>23.050698841739404</v>
      </c>
      <c r="AE51" s="383">
        <v>21.477568309987589</v>
      </c>
    </row>
    <row r="52" spans="1:31" ht="49.5" customHeight="1">
      <c r="A52" s="641" t="s">
        <v>30</v>
      </c>
      <c r="B52" s="631" t="s">
        <v>4</v>
      </c>
      <c r="C52" s="631" t="s">
        <v>5</v>
      </c>
      <c r="D52" s="25" t="s">
        <v>6</v>
      </c>
      <c r="E52" s="241"/>
      <c r="F52" s="453">
        <v>92889</v>
      </c>
      <c r="G52" s="297">
        <v>122.02613647833431</v>
      </c>
      <c r="H52" s="425" t="s">
        <v>22</v>
      </c>
      <c r="I52" s="408" t="s">
        <v>22</v>
      </c>
      <c r="J52" s="374">
        <v>-9.5812405092862889</v>
      </c>
      <c r="K52" s="297">
        <v>-10.707138257712231</v>
      </c>
      <c r="L52" s="536" t="s">
        <v>203</v>
      </c>
      <c r="M52" s="533" t="s">
        <v>203</v>
      </c>
      <c r="O52" s="432">
        <v>340505</v>
      </c>
      <c r="P52" s="297">
        <v>165.59966551790441</v>
      </c>
      <c r="Q52" s="425" t="s">
        <v>22</v>
      </c>
      <c r="R52" s="408" t="s">
        <v>22</v>
      </c>
      <c r="S52" s="374">
        <v>-12.121391997357236</v>
      </c>
      <c r="T52" s="297">
        <v>-12.819441109781565</v>
      </c>
      <c r="U52" s="536" t="s">
        <v>203</v>
      </c>
      <c r="V52" s="533" t="s">
        <v>203</v>
      </c>
      <c r="X52" s="432">
        <v>54961</v>
      </c>
      <c r="Y52" s="297">
        <v>228.98416235581641</v>
      </c>
      <c r="Z52" s="425" t="s">
        <v>22</v>
      </c>
      <c r="AA52" s="408" t="s">
        <v>22</v>
      </c>
      <c r="AB52" s="374">
        <v>-3.6650774731823645</v>
      </c>
      <c r="AC52" s="297">
        <v>-2.5629684424415444</v>
      </c>
      <c r="AD52" s="536" t="s">
        <v>203</v>
      </c>
      <c r="AE52" s="533" t="s">
        <v>203</v>
      </c>
    </row>
    <row r="53" spans="1:31" ht="49.5" customHeight="1">
      <c r="A53" s="641"/>
      <c r="B53" s="631"/>
      <c r="C53" s="631"/>
      <c r="D53" s="352"/>
      <c r="E53" s="16" t="s">
        <v>7</v>
      </c>
      <c r="F53" s="453">
        <v>41286</v>
      </c>
      <c r="G53" s="297">
        <v>54.23646578867799</v>
      </c>
      <c r="H53" s="425" t="s">
        <v>22</v>
      </c>
      <c r="I53" s="408" t="s">
        <v>22</v>
      </c>
      <c r="J53" s="374">
        <v>-6.4445955132562887</v>
      </c>
      <c r="K53" s="297">
        <v>-7.6095508815670314</v>
      </c>
      <c r="L53" s="536" t="s">
        <v>203</v>
      </c>
      <c r="M53" s="533" t="s">
        <v>203</v>
      </c>
      <c r="O53" s="432">
        <v>176232</v>
      </c>
      <c r="P53" s="297">
        <v>85.707875812547059</v>
      </c>
      <c r="Q53" s="425" t="s">
        <v>22</v>
      </c>
      <c r="R53" s="408" t="s">
        <v>22</v>
      </c>
      <c r="S53" s="374">
        <v>-9.7153630197340135</v>
      </c>
      <c r="T53" s="297">
        <v>-10.432524023328099</v>
      </c>
      <c r="U53" s="536" t="s">
        <v>203</v>
      </c>
      <c r="V53" s="533" t="s">
        <v>203</v>
      </c>
      <c r="X53" s="432">
        <v>25492</v>
      </c>
      <c r="Y53" s="297">
        <v>106.20738827121909</v>
      </c>
      <c r="Z53" s="425" t="s">
        <v>22</v>
      </c>
      <c r="AA53" s="408" t="s">
        <v>22</v>
      </c>
      <c r="AB53" s="374">
        <v>-6.1310159443237495</v>
      </c>
      <c r="AC53" s="297">
        <v>-5.0571182100371317</v>
      </c>
      <c r="AD53" s="536" t="s">
        <v>203</v>
      </c>
      <c r="AE53" s="533" t="s">
        <v>203</v>
      </c>
    </row>
    <row r="54" spans="1:31" ht="49.5" customHeight="1">
      <c r="A54" s="641"/>
      <c r="B54" s="631"/>
      <c r="C54" s="631"/>
      <c r="D54" s="352"/>
      <c r="E54" s="16" t="s">
        <v>125</v>
      </c>
      <c r="F54" s="453">
        <v>23095</v>
      </c>
      <c r="G54" s="297">
        <v>30.339368730066322</v>
      </c>
      <c r="H54" s="425" t="s">
        <v>22</v>
      </c>
      <c r="I54" s="408" t="s">
        <v>22</v>
      </c>
      <c r="J54" s="374">
        <v>-13.264731287790582</v>
      </c>
      <c r="K54" s="297">
        <v>-14.344762072356104</v>
      </c>
      <c r="L54" s="536" t="s">
        <v>203</v>
      </c>
      <c r="M54" s="533" t="s">
        <v>203</v>
      </c>
      <c r="O54" s="432">
        <v>72747</v>
      </c>
      <c r="P54" s="297">
        <v>35.379447783236643</v>
      </c>
      <c r="Q54" s="425" t="s">
        <v>22</v>
      </c>
      <c r="R54" s="408" t="s">
        <v>22</v>
      </c>
      <c r="S54" s="374">
        <v>-17.889069483949612</v>
      </c>
      <c r="T54" s="297">
        <v>-18.541304009163539</v>
      </c>
      <c r="U54" s="536" t="s">
        <v>203</v>
      </c>
      <c r="V54" s="533" t="s">
        <v>203</v>
      </c>
      <c r="X54" s="432">
        <v>15035</v>
      </c>
      <c r="Y54" s="297">
        <v>62.640361001795824</v>
      </c>
      <c r="Z54" s="425" t="s">
        <v>22</v>
      </c>
      <c r="AA54" s="408" t="s">
        <v>22</v>
      </c>
      <c r="AB54" s="374">
        <v>-6.7712531779004195</v>
      </c>
      <c r="AC54" s="297">
        <v>-5.7046800069022794</v>
      </c>
      <c r="AD54" s="536" t="s">
        <v>203</v>
      </c>
      <c r="AE54" s="533" t="s">
        <v>203</v>
      </c>
    </row>
    <row r="55" spans="1:31" ht="49.5" customHeight="1">
      <c r="A55" s="641"/>
      <c r="B55" s="631"/>
      <c r="C55" s="631"/>
      <c r="D55" s="353"/>
      <c r="E55" s="16" t="s">
        <v>8</v>
      </c>
      <c r="F55" s="453">
        <v>28508</v>
      </c>
      <c r="G55" s="297">
        <v>37.450301959589986</v>
      </c>
      <c r="H55" s="425" t="s">
        <v>22</v>
      </c>
      <c r="I55" s="408" t="s">
        <v>22</v>
      </c>
      <c r="J55" s="374">
        <v>-10.842845973416743</v>
      </c>
      <c r="K55" s="297">
        <v>-11.953034163787819</v>
      </c>
      <c r="L55" s="536" t="s">
        <v>203</v>
      </c>
      <c r="M55" s="533" t="s">
        <v>203</v>
      </c>
      <c r="O55" s="432">
        <v>91526</v>
      </c>
      <c r="P55" s="297">
        <v>44.512341922120733</v>
      </c>
      <c r="Q55" s="425" t="s">
        <v>22</v>
      </c>
      <c r="R55" s="408" t="s">
        <v>22</v>
      </c>
      <c r="S55" s="374">
        <v>-11.722608024691368</v>
      </c>
      <c r="T55" s="297">
        <v>-12.423824811302779</v>
      </c>
      <c r="U55" s="536" t="s">
        <v>203</v>
      </c>
      <c r="V55" s="533" t="s">
        <v>203</v>
      </c>
      <c r="X55" s="432">
        <v>14434</v>
      </c>
      <c r="Y55" s="297">
        <v>60.136413082801525</v>
      </c>
      <c r="Z55" s="425" t="s">
        <v>22</v>
      </c>
      <c r="AA55" s="408" t="s">
        <v>22</v>
      </c>
      <c r="AB55" s="374">
        <v>4.8373038930854051</v>
      </c>
      <c r="AC55" s="297">
        <v>6.0366834778556608</v>
      </c>
      <c r="AD55" s="536" t="s">
        <v>203</v>
      </c>
      <c r="AE55" s="533" t="s">
        <v>203</v>
      </c>
    </row>
    <row r="56" spans="1:31" ht="49.5" customHeight="1">
      <c r="A56" s="641"/>
      <c r="B56" s="631"/>
      <c r="C56" s="631"/>
      <c r="D56" s="22" t="s">
        <v>3</v>
      </c>
      <c r="E56" s="15"/>
      <c r="F56" s="453">
        <v>19390</v>
      </c>
      <c r="G56" s="297">
        <v>25.472195699328253</v>
      </c>
      <c r="H56" s="453">
        <v>5135.0420000000004</v>
      </c>
      <c r="I56" s="414">
        <v>3.9495078790736367</v>
      </c>
      <c r="J56" s="374">
        <v>-11.682987929856523</v>
      </c>
      <c r="K56" s="297">
        <v>-12.78271464141018</v>
      </c>
      <c r="L56" s="297">
        <v>1.3758575419270187</v>
      </c>
      <c r="M56" s="379">
        <v>-2.0099963164810504</v>
      </c>
      <c r="O56" s="432">
        <v>78197</v>
      </c>
      <c r="P56" s="297">
        <v>38.029976195661071</v>
      </c>
      <c r="Q56" s="453">
        <v>22366.920999999998</v>
      </c>
      <c r="R56" s="414">
        <v>6.1838357433828168</v>
      </c>
      <c r="S56" s="374">
        <v>-2.7400497512437738</v>
      </c>
      <c r="T56" s="297">
        <v>-3.5126179961064707</v>
      </c>
      <c r="U56" s="297">
        <v>4.3497001410944307</v>
      </c>
      <c r="V56" s="379">
        <v>0.91660932905412551</v>
      </c>
      <c r="X56" s="432">
        <v>21947</v>
      </c>
      <c r="Y56" s="297">
        <v>91.437845221577177</v>
      </c>
      <c r="Z56" s="453">
        <v>7249.5940000000001</v>
      </c>
      <c r="AA56" s="414">
        <v>5.6990331772531961</v>
      </c>
      <c r="AB56" s="374">
        <v>-2.7818383167220446</v>
      </c>
      <c r="AC56" s="297">
        <v>-1.6696246860593504</v>
      </c>
      <c r="AD56" s="297">
        <v>-2.125296087560244</v>
      </c>
      <c r="AE56" s="379">
        <v>-2.7364952634145112</v>
      </c>
    </row>
    <row r="57" spans="1:31" ht="49.5" customHeight="1">
      <c r="A57" s="641"/>
      <c r="B57" s="631"/>
      <c r="C57" s="631"/>
      <c r="D57" s="23"/>
      <c r="E57" s="16" t="s">
        <v>7</v>
      </c>
      <c r="F57" s="453">
        <v>10350</v>
      </c>
      <c r="G57" s="297">
        <v>13.596556239713637</v>
      </c>
      <c r="H57" s="453">
        <v>2865.9209999999998</v>
      </c>
      <c r="I57" s="414">
        <v>2.2042619262515464</v>
      </c>
      <c r="J57" s="374">
        <v>5.4938334522474719</v>
      </c>
      <c r="K57" s="297">
        <v>4.1802203234486228</v>
      </c>
      <c r="L57" s="297">
        <v>2.7958663875152325</v>
      </c>
      <c r="M57" s="298">
        <v>-0.63741436863148238</v>
      </c>
      <c r="O57" s="432">
        <v>41473</v>
      </c>
      <c r="P57" s="297">
        <v>20.169791715317107</v>
      </c>
      <c r="Q57" s="453">
        <v>12913.611000000001</v>
      </c>
      <c r="R57" s="414">
        <v>3.5702566874511485</v>
      </c>
      <c r="S57" s="374">
        <v>6.0392217023343733</v>
      </c>
      <c r="T57" s="297">
        <v>5.1969167742766444</v>
      </c>
      <c r="U57" s="297">
        <v>2.9477226813802844</v>
      </c>
      <c r="V57" s="298">
        <v>-0.43924326466496666</v>
      </c>
      <c r="X57" s="432">
        <v>9611</v>
      </c>
      <c r="Y57" s="297">
        <v>40.042335190439616</v>
      </c>
      <c r="Z57" s="453">
        <v>3723.6849999999999</v>
      </c>
      <c r="AA57" s="414">
        <v>2.9272541823224953</v>
      </c>
      <c r="AB57" s="374">
        <v>0.79706345044571947</v>
      </c>
      <c r="AC57" s="297">
        <v>1.9502211111057903</v>
      </c>
      <c r="AD57" s="297">
        <v>4.6112635182305581</v>
      </c>
      <c r="AE57" s="298">
        <v>3.9579964789288056</v>
      </c>
    </row>
    <row r="58" spans="1:31" ht="49.5" customHeight="1">
      <c r="A58" s="641"/>
      <c r="B58" s="631"/>
      <c r="C58" s="631"/>
      <c r="D58" s="23"/>
      <c r="E58" s="16" t="s">
        <v>125</v>
      </c>
      <c r="F58" s="453">
        <v>3738</v>
      </c>
      <c r="G58" s="297">
        <v>4.9105243694733884</v>
      </c>
      <c r="H58" s="453">
        <v>946.14800000000002</v>
      </c>
      <c r="I58" s="414">
        <v>0.72770952618688667</v>
      </c>
      <c r="J58" s="374">
        <v>-10.057747834456208</v>
      </c>
      <c r="K58" s="297">
        <v>-11.17771209598699</v>
      </c>
      <c r="L58" s="297">
        <v>-7.6433208062862974</v>
      </c>
      <c r="M58" s="298">
        <v>-10.727942985373289</v>
      </c>
      <c r="O58" s="432">
        <v>12332</v>
      </c>
      <c r="P58" s="297">
        <v>5.9974892444069763</v>
      </c>
      <c r="Q58" s="453">
        <v>3133.107</v>
      </c>
      <c r="R58" s="414">
        <v>0.86621752964759469</v>
      </c>
      <c r="S58" s="374">
        <v>-1.4386189258312072</v>
      </c>
      <c r="T58" s="297">
        <v>-2.2215248700863697</v>
      </c>
      <c r="U58" s="297">
        <v>12.166920731161596</v>
      </c>
      <c r="V58" s="298">
        <v>8.4766444346669374</v>
      </c>
      <c r="X58" s="432">
        <v>5248</v>
      </c>
      <c r="Y58" s="297">
        <v>21.864756537241401</v>
      </c>
      <c r="Z58" s="453">
        <v>1411.76</v>
      </c>
      <c r="AA58" s="414">
        <v>1.1098093325390321</v>
      </c>
      <c r="AB58" s="374">
        <v>-7.8813410566965132</v>
      </c>
      <c r="AC58" s="297">
        <v>-6.8274677233486187</v>
      </c>
      <c r="AD58" s="297">
        <v>-13.137375182968597</v>
      </c>
      <c r="AE58" s="298">
        <v>-13.679807114596244</v>
      </c>
    </row>
    <row r="59" spans="1:31" ht="49.5" customHeight="1">
      <c r="A59" s="641"/>
      <c r="B59" s="631"/>
      <c r="C59" s="631"/>
      <c r="D59" s="24"/>
      <c r="E59" s="16" t="s">
        <v>8</v>
      </c>
      <c r="F59" s="453">
        <v>5302</v>
      </c>
      <c r="G59" s="297">
        <v>6.9651150901412278</v>
      </c>
      <c r="H59" s="453">
        <v>1322.973</v>
      </c>
      <c r="I59" s="414">
        <v>1.0175364266352029</v>
      </c>
      <c r="J59" s="374">
        <v>-33.625438157235848</v>
      </c>
      <c r="K59" s="297">
        <v>-34.45193666432057</v>
      </c>
      <c r="L59" s="297">
        <v>5.5905890766182011</v>
      </c>
      <c r="M59" s="298">
        <v>2.0639673334799085</v>
      </c>
      <c r="O59" s="432">
        <v>24392</v>
      </c>
      <c r="P59" s="297">
        <v>11.862695235936989</v>
      </c>
      <c r="Q59" s="453">
        <v>6320.2030000000004</v>
      </c>
      <c r="R59" s="414">
        <v>1.7473615262840743</v>
      </c>
      <c r="S59" s="374">
        <v>-15.237863571602318</v>
      </c>
      <c r="T59" s="297">
        <v>-15.911157510205143</v>
      </c>
      <c r="U59" s="297">
        <v>3.6528077036490885</v>
      </c>
      <c r="V59" s="298">
        <v>0.24264455714819633</v>
      </c>
      <c r="X59" s="432">
        <v>7088</v>
      </c>
      <c r="Y59" s="297">
        <v>29.53075349389616</v>
      </c>
      <c r="Z59" s="453">
        <v>2114.1489999999999</v>
      </c>
      <c r="AA59" s="414">
        <v>1.6619696623916687</v>
      </c>
      <c r="AB59" s="374">
        <v>-3.4726950837532229</v>
      </c>
      <c r="AC59" s="297">
        <v>-2.3683851235552424</v>
      </c>
      <c r="AD59" s="297">
        <v>-4.8619583105142539</v>
      </c>
      <c r="AE59" s="298">
        <v>-5.456067823479188</v>
      </c>
    </row>
    <row r="60" spans="1:31" ht="49.5" customHeight="1">
      <c r="A60" s="641"/>
      <c r="B60" s="631"/>
      <c r="C60" s="631"/>
      <c r="D60" s="25" t="s">
        <v>20</v>
      </c>
      <c r="E60" s="15"/>
      <c r="F60" s="453">
        <v>277</v>
      </c>
      <c r="G60" s="297">
        <v>0.36388850999040367</v>
      </c>
      <c r="H60" s="453">
        <v>3518.4450000000002</v>
      </c>
      <c r="I60" s="414">
        <v>2.7061368241169674</v>
      </c>
      <c r="J60" s="374">
        <v>2.2140221402213882</v>
      </c>
      <c r="K60" s="297">
        <v>0.94124934358671908</v>
      </c>
      <c r="L60" s="297">
        <v>-28.66564659413433</v>
      </c>
      <c r="M60" s="298">
        <v>-31.048143784023978</v>
      </c>
      <c r="O60" s="432">
        <v>1127</v>
      </c>
      <c r="P60" s="297">
        <v>0.54810009556006023</v>
      </c>
      <c r="Q60" s="453">
        <v>17960.749</v>
      </c>
      <c r="R60" s="414">
        <v>4.9656509111883214</v>
      </c>
      <c r="S60" s="374">
        <v>-12.838360402165506</v>
      </c>
      <c r="T60" s="297">
        <v>-13.530714395265704</v>
      </c>
      <c r="U60" s="297">
        <v>2.2962208704293516</v>
      </c>
      <c r="V60" s="298">
        <v>-1.069310755457991</v>
      </c>
      <c r="X60" s="432">
        <v>747</v>
      </c>
      <c r="Y60" s="297">
        <v>3.1122281122940794</v>
      </c>
      <c r="Z60" s="453">
        <v>13478.04</v>
      </c>
      <c r="AA60" s="414">
        <v>10.595323975983437</v>
      </c>
      <c r="AB60" s="374">
        <v>-0.40000000000000568</v>
      </c>
      <c r="AC60" s="297">
        <v>0.73946278859806114</v>
      </c>
      <c r="AD60" s="297">
        <v>0.90117553488393298</v>
      </c>
      <c r="AE60" s="298">
        <v>0.27107692038575237</v>
      </c>
    </row>
    <row r="61" spans="1:31" ht="49.5" customHeight="1">
      <c r="A61" s="641"/>
      <c r="B61" s="631"/>
      <c r="C61" s="631"/>
      <c r="D61" s="25"/>
      <c r="E61" s="16" t="s">
        <v>7</v>
      </c>
      <c r="F61" s="453">
        <v>25</v>
      </c>
      <c r="G61" s="297">
        <v>3.2841923284332455E-2</v>
      </c>
      <c r="H61" s="453">
        <v>383.84500000000003</v>
      </c>
      <c r="I61" s="414">
        <v>0.29522618351379015</v>
      </c>
      <c r="J61" s="374">
        <v>-24.242424242424249</v>
      </c>
      <c r="K61" s="297">
        <v>-25.185760386959856</v>
      </c>
      <c r="L61" s="297">
        <v>-44.175145581365584</v>
      </c>
      <c r="M61" s="298">
        <v>-46.039640770964631</v>
      </c>
      <c r="O61" s="432">
        <v>214</v>
      </c>
      <c r="P61" s="297">
        <v>0.10407579454290407</v>
      </c>
      <c r="Q61" s="453">
        <v>4739.4009999999998</v>
      </c>
      <c r="R61" s="414">
        <v>1.3103134448422411</v>
      </c>
      <c r="S61" s="374">
        <v>-5.3097345132743357</v>
      </c>
      <c r="T61" s="297">
        <v>-6.0618908944523753</v>
      </c>
      <c r="U61" s="297">
        <v>4.5155313389955154</v>
      </c>
      <c r="V61" s="298">
        <v>1.0769847033055697</v>
      </c>
      <c r="X61" s="432">
        <v>58</v>
      </c>
      <c r="Y61" s="297">
        <v>0.2416455562423783</v>
      </c>
      <c r="Z61" s="453">
        <v>793.21500000000003</v>
      </c>
      <c r="AA61" s="414">
        <v>0.62356024374535934</v>
      </c>
      <c r="AB61" s="374">
        <v>-42.000000000000007</v>
      </c>
      <c r="AC61" s="297">
        <v>-41.33645741226217</v>
      </c>
      <c r="AD61" s="297">
        <v>-55.651998892998208</v>
      </c>
      <c r="AE61" s="298">
        <v>-55.928939314208911</v>
      </c>
    </row>
    <row r="62" spans="1:31" ht="49.5" customHeight="1">
      <c r="A62" s="641"/>
      <c r="B62" s="631"/>
      <c r="C62" s="631"/>
      <c r="D62" s="25"/>
      <c r="E62" s="16" t="s">
        <v>125</v>
      </c>
      <c r="F62" s="453">
        <v>15</v>
      </c>
      <c r="G62" s="297">
        <v>1.9705153970599472E-2</v>
      </c>
      <c r="H62" s="453">
        <v>96.753</v>
      </c>
      <c r="I62" s="414">
        <v>7.4415503480596959E-2</v>
      </c>
      <c r="J62" s="374">
        <v>-44.444444444444443</v>
      </c>
      <c r="K62" s="297">
        <v>-45.136224283770567</v>
      </c>
      <c r="L62" s="297">
        <v>-57.390860127449123</v>
      </c>
      <c r="M62" s="298">
        <v>-58.813963459337174</v>
      </c>
      <c r="O62" s="432">
        <v>42</v>
      </c>
      <c r="P62" s="297">
        <v>2.0426090517766216E-2</v>
      </c>
      <c r="Q62" s="453">
        <v>64.756</v>
      </c>
      <c r="R62" s="414">
        <v>1.7903245037548875E-2</v>
      </c>
      <c r="S62" s="374">
        <v>-8.6956521739130466</v>
      </c>
      <c r="T62" s="297">
        <v>-9.4209130810790498</v>
      </c>
      <c r="U62" s="297">
        <v>-72.739825214272486</v>
      </c>
      <c r="V62" s="298">
        <v>-73.636681223105782</v>
      </c>
      <c r="X62" s="432">
        <v>40</v>
      </c>
      <c r="Y62" s="297">
        <v>0.16665210775336434</v>
      </c>
      <c r="Z62" s="453">
        <v>170.07599999999999</v>
      </c>
      <c r="AA62" s="414">
        <v>0.13369973086141301</v>
      </c>
      <c r="AB62" s="374">
        <v>8.1081081081081123</v>
      </c>
      <c r="AC62" s="297">
        <v>9.3449069668924949</v>
      </c>
      <c r="AD62" s="297">
        <v>-7.5769349904086027</v>
      </c>
      <c r="AE62" s="298">
        <v>-8.1540902604191672</v>
      </c>
    </row>
    <row r="63" spans="1:31" ht="49.5" customHeight="1">
      <c r="A63" s="641"/>
      <c r="B63" s="631"/>
      <c r="C63" s="631"/>
      <c r="D63" s="25"/>
      <c r="E63" s="16" t="s">
        <v>8</v>
      </c>
      <c r="F63" s="453">
        <v>237</v>
      </c>
      <c r="G63" s="297">
        <v>0.31134143273547171</v>
      </c>
      <c r="H63" s="453">
        <v>3037.8470000000002</v>
      </c>
      <c r="I63" s="414">
        <v>2.3364951371225802</v>
      </c>
      <c r="J63" s="374">
        <v>12.322274881516577</v>
      </c>
      <c r="K63" s="297">
        <v>10.923633746651575</v>
      </c>
      <c r="L63" s="297">
        <v>-24.387841709249386</v>
      </c>
      <c r="M63" s="298">
        <v>-26.913213371683113</v>
      </c>
      <c r="O63" s="432">
        <v>871</v>
      </c>
      <c r="P63" s="297">
        <v>0.42359821049938995</v>
      </c>
      <c r="Q63" s="453">
        <v>13156.592000000001</v>
      </c>
      <c r="R63" s="414">
        <v>3.6374342213085309</v>
      </c>
      <c r="S63" s="374">
        <v>-14.691478942213521</v>
      </c>
      <c r="T63" s="297">
        <v>-15.369112996280776</v>
      </c>
      <c r="U63" s="297">
        <v>2.9032329214208517</v>
      </c>
      <c r="V63" s="298">
        <v>-0.48226931762820868</v>
      </c>
      <c r="X63" s="432">
        <v>649</v>
      </c>
      <c r="Y63" s="297">
        <v>2.7039304482983364</v>
      </c>
      <c r="Z63" s="453">
        <v>12514.749</v>
      </c>
      <c r="AA63" s="414">
        <v>9.8380640013766651</v>
      </c>
      <c r="AB63" s="374">
        <v>5.8727569331158236</v>
      </c>
      <c r="AC63" s="297">
        <v>7.0839825039147541</v>
      </c>
      <c r="AD63" s="297">
        <v>9.9228460531065821</v>
      </c>
      <c r="AE63" s="298">
        <v>9.2364097194108012</v>
      </c>
    </row>
    <row r="64" spans="1:31" ht="49.5" customHeight="1">
      <c r="A64" s="641"/>
      <c r="B64" s="631"/>
      <c r="C64" s="643"/>
      <c r="D64" s="6" t="s">
        <v>9</v>
      </c>
      <c r="E64" s="15"/>
      <c r="F64" s="453">
        <v>112556</v>
      </c>
      <c r="G64" s="297">
        <v>147.86222068765295</v>
      </c>
      <c r="H64" s="425" t="s">
        <v>22</v>
      </c>
      <c r="I64" s="408" t="s">
        <v>22</v>
      </c>
      <c r="J64" s="374">
        <v>-9.9249347780854436</v>
      </c>
      <c r="K64" s="297">
        <v>-11.046552832722554</v>
      </c>
      <c r="L64" s="536" t="s">
        <v>203</v>
      </c>
      <c r="M64" s="533" t="s">
        <v>203</v>
      </c>
      <c r="O64" s="432">
        <v>419829</v>
      </c>
      <c r="P64" s="297">
        <v>204.17774180912556</v>
      </c>
      <c r="Q64" s="425" t="s">
        <v>22</v>
      </c>
      <c r="R64" s="408" t="s">
        <v>22</v>
      </c>
      <c r="S64" s="374">
        <v>-10.515703430562809</v>
      </c>
      <c r="T64" s="297">
        <v>-11.22650706316395</v>
      </c>
      <c r="U64" s="536" t="s">
        <v>203</v>
      </c>
      <c r="V64" s="533" t="s">
        <v>203</v>
      </c>
      <c r="X64" s="432">
        <v>77655</v>
      </c>
      <c r="Y64" s="297">
        <v>323.53423568968765</v>
      </c>
      <c r="Z64" s="425" t="s">
        <v>22</v>
      </c>
      <c r="AA64" s="408" t="s">
        <v>22</v>
      </c>
      <c r="AB64" s="374">
        <v>-3.3865409258867629</v>
      </c>
      <c r="AC64" s="297">
        <v>-2.2812453285705772</v>
      </c>
      <c r="AD64" s="536" t="s">
        <v>203</v>
      </c>
      <c r="AE64" s="533" t="s">
        <v>203</v>
      </c>
    </row>
    <row r="65" spans="1:62" ht="49.5" customHeight="1">
      <c r="A65" s="641"/>
      <c r="B65" s="631"/>
      <c r="C65" s="635" t="s">
        <v>10</v>
      </c>
      <c r="D65" s="6" t="s">
        <v>6</v>
      </c>
      <c r="E65" s="15"/>
      <c r="F65" s="453">
        <v>1588</v>
      </c>
      <c r="G65" s="297">
        <v>2.0861189670207976</v>
      </c>
      <c r="H65" s="425" t="s">
        <v>22</v>
      </c>
      <c r="I65" s="408" t="s">
        <v>22</v>
      </c>
      <c r="J65" s="374">
        <v>24.353954581049337</v>
      </c>
      <c r="K65" s="297">
        <v>22.805494524095707</v>
      </c>
      <c r="L65" s="536" t="s">
        <v>203</v>
      </c>
      <c r="M65" s="533" t="s">
        <v>203</v>
      </c>
      <c r="O65" s="432">
        <v>4719</v>
      </c>
      <c r="P65" s="297">
        <v>2.2950171703175899</v>
      </c>
      <c r="Q65" s="425" t="s">
        <v>22</v>
      </c>
      <c r="R65" s="408" t="s">
        <v>22</v>
      </c>
      <c r="S65" s="374">
        <v>21.217569997431298</v>
      </c>
      <c r="T65" s="297">
        <v>20.254698383165419</v>
      </c>
      <c r="U65" s="536" t="s">
        <v>203</v>
      </c>
      <c r="V65" s="533" t="s">
        <v>203</v>
      </c>
      <c r="X65" s="432">
        <v>1534</v>
      </c>
      <c r="Y65" s="297">
        <v>6.3911083323415223</v>
      </c>
      <c r="Z65" s="425" t="s">
        <v>22</v>
      </c>
      <c r="AA65" s="408" t="s">
        <v>22</v>
      </c>
      <c r="AB65" s="374">
        <v>17.278287461773687</v>
      </c>
      <c r="AC65" s="297">
        <v>18.619996743633109</v>
      </c>
      <c r="AD65" s="536" t="s">
        <v>203</v>
      </c>
      <c r="AE65" s="533" t="s">
        <v>203</v>
      </c>
    </row>
    <row r="66" spans="1:62" ht="49.5" customHeight="1">
      <c r="A66" s="641"/>
      <c r="B66" s="631"/>
      <c r="C66" s="631"/>
      <c r="D66" s="6" t="s">
        <v>3</v>
      </c>
      <c r="E66" s="15"/>
      <c r="F66" s="453">
        <v>783</v>
      </c>
      <c r="G66" s="297">
        <v>1.0286090372652925</v>
      </c>
      <c r="H66" s="384">
        <v>-1672.3989999999999</v>
      </c>
      <c r="I66" s="414">
        <v>-1.2862899714266931</v>
      </c>
      <c r="J66" s="374">
        <v>14.306569343065689</v>
      </c>
      <c r="K66" s="297">
        <v>12.883219699932511</v>
      </c>
      <c r="L66" s="297">
        <v>0.40325824497111284</v>
      </c>
      <c r="M66" s="298">
        <v>-2.9501117542407798</v>
      </c>
      <c r="O66" s="432">
        <v>2396</v>
      </c>
      <c r="P66" s="297">
        <v>1.165259830489711</v>
      </c>
      <c r="Q66" s="384">
        <v>-5091.3710000000001</v>
      </c>
      <c r="R66" s="414">
        <v>-1.4076234262473013</v>
      </c>
      <c r="S66" s="374">
        <v>19.144704127299846</v>
      </c>
      <c r="T66" s="297">
        <v>18.198297978449389</v>
      </c>
      <c r="U66" s="297">
        <v>13.194879989043713</v>
      </c>
      <c r="V66" s="298">
        <v>9.4707839740581363</v>
      </c>
      <c r="X66" s="432">
        <v>859</v>
      </c>
      <c r="Y66" s="297">
        <v>3.578854014003499</v>
      </c>
      <c r="Z66" s="384">
        <v>-2470.4810000000002</v>
      </c>
      <c r="AA66" s="414">
        <v>-1.9420885063044433</v>
      </c>
      <c r="AB66" s="374">
        <v>35.275590551181097</v>
      </c>
      <c r="AC66" s="297">
        <v>36.823195989320624</v>
      </c>
      <c r="AD66" s="297">
        <v>70.895636991494257</v>
      </c>
      <c r="AE66" s="298">
        <v>69.82844323957508</v>
      </c>
    </row>
    <row r="67" spans="1:62" ht="49.5" customHeight="1" thickBot="1">
      <c r="A67" s="641"/>
      <c r="B67" s="632"/>
      <c r="C67" s="632"/>
      <c r="D67" s="26" t="s">
        <v>9</v>
      </c>
      <c r="E67" s="18"/>
      <c r="F67" s="454">
        <v>2371</v>
      </c>
      <c r="G67" s="387">
        <v>3.1147280042860901</v>
      </c>
      <c r="H67" s="426" t="s">
        <v>22</v>
      </c>
      <c r="I67" s="409" t="s">
        <v>22</v>
      </c>
      <c r="J67" s="375">
        <v>20.846075433231405</v>
      </c>
      <c r="K67" s="382">
        <v>19.341295617596316</v>
      </c>
      <c r="L67" s="539" t="s">
        <v>203</v>
      </c>
      <c r="M67" s="540" t="s">
        <v>203</v>
      </c>
      <c r="O67" s="438">
        <v>7115</v>
      </c>
      <c r="P67" s="387">
        <v>3.4602770008073009</v>
      </c>
      <c r="Q67" s="426" t="s">
        <v>22</v>
      </c>
      <c r="R67" s="409" t="s">
        <v>22</v>
      </c>
      <c r="S67" s="375">
        <v>20.51151761517616</v>
      </c>
      <c r="T67" s="382">
        <v>19.554254410624125</v>
      </c>
      <c r="U67" s="539" t="s">
        <v>203</v>
      </c>
      <c r="V67" s="540" t="s">
        <v>203</v>
      </c>
      <c r="X67" s="438">
        <v>2393</v>
      </c>
      <c r="Y67" s="387">
        <v>9.9699623463450209</v>
      </c>
      <c r="Z67" s="426" t="s">
        <v>22</v>
      </c>
      <c r="AA67" s="409" t="s">
        <v>22</v>
      </c>
      <c r="AB67" s="375">
        <v>23.160061760164695</v>
      </c>
      <c r="AC67" s="382">
        <v>24.569060830617957</v>
      </c>
      <c r="AD67" s="539" t="s">
        <v>203</v>
      </c>
      <c r="AE67" s="540" t="s">
        <v>203</v>
      </c>
    </row>
    <row r="68" spans="1:62" ht="49.5" customHeight="1">
      <c r="A68" s="641"/>
      <c r="B68" s="644" t="s">
        <v>24</v>
      </c>
      <c r="C68" s="7" t="s">
        <v>11</v>
      </c>
      <c r="D68" s="21"/>
      <c r="E68" s="14"/>
      <c r="F68" s="443">
        <v>7886</v>
      </c>
      <c r="G68" s="444">
        <v>9.3424008880374974</v>
      </c>
      <c r="H68" s="445">
        <v>20891.201000000001</v>
      </c>
      <c r="I68" s="446">
        <v>14.7113348036074</v>
      </c>
      <c r="J68" s="374">
        <v>-17.73419570206552</v>
      </c>
      <c r="K68" s="297">
        <v>-16.565801092360459</v>
      </c>
      <c r="L68" s="297">
        <v>-3.6920519024359209</v>
      </c>
      <c r="M68" s="391">
        <v>-6.1284685568345907</v>
      </c>
      <c r="O68" s="462">
        <v>16922</v>
      </c>
      <c r="P68" s="444">
        <v>7.5665745206759265</v>
      </c>
      <c r="Q68" s="445">
        <v>52253.144999999997</v>
      </c>
      <c r="R68" s="446">
        <v>13.596470519859349</v>
      </c>
      <c r="S68" s="374">
        <v>6.4276729559748418</v>
      </c>
      <c r="T68" s="297">
        <v>7.9159229871538059</v>
      </c>
      <c r="U68" s="297">
        <v>-9.2762561326644857</v>
      </c>
      <c r="V68" s="391">
        <v>-11.445274967348013</v>
      </c>
      <c r="X68" s="462">
        <v>14581</v>
      </c>
      <c r="Y68" s="444">
        <v>59.859614609342216</v>
      </c>
      <c r="Z68" s="445">
        <v>81834.053</v>
      </c>
      <c r="AA68" s="446">
        <v>62.427971702176571</v>
      </c>
      <c r="AB68" s="374">
        <v>-1.4131169709262963</v>
      </c>
      <c r="AC68" s="297">
        <v>-1.4268373288387863</v>
      </c>
      <c r="AD68" s="297">
        <v>4.6623240497389133</v>
      </c>
      <c r="AE68" s="391">
        <v>3.3242780326374373</v>
      </c>
    </row>
    <row r="69" spans="1:62" ht="49.5" customHeight="1">
      <c r="A69" s="641"/>
      <c r="B69" s="631"/>
      <c r="C69" s="2" t="s">
        <v>21</v>
      </c>
      <c r="D69" s="6"/>
      <c r="E69" s="15"/>
      <c r="F69" s="443">
        <v>709</v>
      </c>
      <c r="G69" s="444">
        <v>0.83993941537136507</v>
      </c>
      <c r="H69" s="445">
        <v>7225.0709999999999</v>
      </c>
      <c r="I69" s="446">
        <v>5.0878089038937739</v>
      </c>
      <c r="J69" s="374">
        <v>-16.094674556213022</v>
      </c>
      <c r="K69" s="297">
        <v>-14.902994357973824</v>
      </c>
      <c r="L69" s="297">
        <v>40.336921844271245</v>
      </c>
      <c r="M69" s="298">
        <v>36.786651899136018</v>
      </c>
      <c r="O69" s="462">
        <v>2459</v>
      </c>
      <c r="P69" s="444">
        <v>1.0995276413155717</v>
      </c>
      <c r="Q69" s="445">
        <v>11667.911</v>
      </c>
      <c r="R69" s="446">
        <v>3.0360355905820149</v>
      </c>
      <c r="S69" s="374">
        <v>-23.228223540430847</v>
      </c>
      <c r="T69" s="297">
        <v>-22.15467193927087</v>
      </c>
      <c r="U69" s="297">
        <v>-10.69183357539643</v>
      </c>
      <c r="V69" s="298">
        <v>-12.827008853758798</v>
      </c>
      <c r="X69" s="462">
        <v>971</v>
      </c>
      <c r="Y69" s="444">
        <v>3.9862619700755295</v>
      </c>
      <c r="Z69" s="445">
        <v>15291.125</v>
      </c>
      <c r="AA69" s="446">
        <v>11.664996218560075</v>
      </c>
      <c r="AB69" s="374">
        <v>-25.36510376633359</v>
      </c>
      <c r="AC69" s="297">
        <v>-25.375490721044244</v>
      </c>
      <c r="AD69" s="297">
        <v>-22.068397201966931</v>
      </c>
      <c r="AE69" s="298">
        <v>-23.064706730510252</v>
      </c>
    </row>
    <row r="70" spans="1:62" ht="49.5" customHeight="1" thickBot="1">
      <c r="A70" s="642"/>
      <c r="B70" s="632"/>
      <c r="C70" s="17" t="s">
        <v>12</v>
      </c>
      <c r="D70" s="26"/>
      <c r="E70" s="18"/>
      <c r="F70" s="457">
        <v>7000</v>
      </c>
      <c r="G70" s="458">
        <v>8.2927727892800522</v>
      </c>
      <c r="H70" s="455">
        <v>65808.773000000001</v>
      </c>
      <c r="I70" s="456">
        <v>46.341753765980187</v>
      </c>
      <c r="J70" s="375">
        <v>19.088125212657374</v>
      </c>
      <c r="K70" s="297">
        <v>20.779495336195367</v>
      </c>
      <c r="L70" s="297">
        <v>4.5314140705019952</v>
      </c>
      <c r="M70" s="388">
        <v>1.886958621288116</v>
      </c>
      <c r="O70" s="464">
        <v>19245</v>
      </c>
      <c r="P70" s="458">
        <v>8.6052905478317108</v>
      </c>
      <c r="Q70" s="455">
        <v>165724.133</v>
      </c>
      <c r="R70" s="456">
        <v>43.122060667616282</v>
      </c>
      <c r="S70" s="375">
        <v>15.703721517465283</v>
      </c>
      <c r="T70" s="297">
        <v>17.321684800634316</v>
      </c>
      <c r="U70" s="297">
        <v>-13.374248152753992</v>
      </c>
      <c r="V70" s="388">
        <v>-15.445292394491304</v>
      </c>
      <c r="X70" s="464">
        <v>3827</v>
      </c>
      <c r="Y70" s="458">
        <v>15.711044860431567</v>
      </c>
      <c r="Z70" s="455">
        <v>72335.620999999999</v>
      </c>
      <c r="AA70" s="456">
        <v>55.181992523911404</v>
      </c>
      <c r="AB70" s="375">
        <v>2.9870828848223852</v>
      </c>
      <c r="AC70" s="297">
        <v>2.9727501501407829</v>
      </c>
      <c r="AD70" s="297">
        <v>7.0655444500027755</v>
      </c>
      <c r="AE70" s="388">
        <v>5.6967746790196117</v>
      </c>
    </row>
    <row r="71" spans="1:62" s="208" customFormat="1" ht="15" customHeight="1" thickBot="1">
      <c r="A71" s="29"/>
      <c r="B71" s="30"/>
      <c r="C71" s="30"/>
      <c r="D71" s="30"/>
      <c r="E71" s="20"/>
      <c r="F71" s="459"/>
      <c r="G71" s="460"/>
      <c r="H71" s="459"/>
      <c r="I71" s="460"/>
      <c r="J71" s="299"/>
      <c r="K71" s="299"/>
      <c r="L71" s="299"/>
      <c r="M71" s="299"/>
      <c r="N71" s="33"/>
      <c r="O71" s="459"/>
      <c r="P71" s="460"/>
      <c r="Q71" s="459"/>
      <c r="R71" s="460"/>
      <c r="S71" s="299"/>
      <c r="T71" s="299"/>
      <c r="U71" s="299"/>
      <c r="V71" s="299"/>
      <c r="W71" s="33"/>
      <c r="X71" s="459"/>
      <c r="Y71" s="460"/>
      <c r="Z71" s="459"/>
      <c r="AA71" s="460"/>
      <c r="AB71" s="299"/>
      <c r="AC71" s="299"/>
      <c r="AD71" s="299"/>
      <c r="AE71" s="299"/>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20" t="s">
        <v>22</v>
      </c>
      <c r="G72" s="181" t="s">
        <v>22</v>
      </c>
      <c r="H72" s="461">
        <v>146807.024</v>
      </c>
      <c r="I72" s="409" t="s">
        <v>22</v>
      </c>
      <c r="J72" s="541" t="s">
        <v>203</v>
      </c>
      <c r="K72" s="539" t="s">
        <v>203</v>
      </c>
      <c r="L72" s="389">
        <v>5.3009195981378383</v>
      </c>
      <c r="M72" s="540" t="s">
        <v>203</v>
      </c>
      <c r="O72" s="430" t="s">
        <v>22</v>
      </c>
      <c r="P72" s="181" t="s">
        <v>22</v>
      </c>
      <c r="Q72" s="461">
        <v>395830.55099999998</v>
      </c>
      <c r="R72" s="409" t="s">
        <v>22</v>
      </c>
      <c r="S72" s="541" t="s">
        <v>203</v>
      </c>
      <c r="T72" s="539" t="s">
        <v>203</v>
      </c>
      <c r="U72" s="389">
        <v>-4.7946147446919412</v>
      </c>
      <c r="V72" s="540" t="s">
        <v>203</v>
      </c>
      <c r="X72" s="430" t="s">
        <v>22</v>
      </c>
      <c r="Y72" s="181" t="s">
        <v>22</v>
      </c>
      <c r="Z72" s="461">
        <v>250538.03700000001</v>
      </c>
      <c r="AA72" s="409" t="s">
        <v>22</v>
      </c>
      <c r="AB72" s="541" t="s">
        <v>203</v>
      </c>
      <c r="AC72" s="539" t="s">
        <v>203</v>
      </c>
      <c r="AD72" s="389">
        <v>3.5211661392496012</v>
      </c>
      <c r="AE72" s="540" t="s">
        <v>203</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4" customFormat="1" ht="37.5">
      <c r="A1" s="211" t="s">
        <v>35</v>
      </c>
      <c r="B1" s="212"/>
      <c r="C1" s="212"/>
      <c r="D1" s="211"/>
      <c r="E1" s="211"/>
      <c r="F1" s="211"/>
      <c r="G1" s="211"/>
      <c r="H1" s="211"/>
      <c r="I1" s="211"/>
      <c r="J1" s="211"/>
      <c r="K1" s="212"/>
      <c r="L1" s="212"/>
      <c r="M1" s="212"/>
      <c r="N1" s="212"/>
      <c r="O1" s="212"/>
      <c r="P1" s="212"/>
      <c r="Q1" s="212"/>
      <c r="R1" s="212"/>
      <c r="S1" s="212"/>
      <c r="T1" s="211"/>
      <c r="U1" s="212"/>
      <c r="V1" s="211"/>
      <c r="W1" s="211"/>
      <c r="X1" s="211"/>
      <c r="Y1" s="212"/>
      <c r="Z1" s="211"/>
      <c r="AA1" s="212"/>
      <c r="AB1" s="211"/>
      <c r="AC1" s="211"/>
      <c r="AD1" s="211"/>
      <c r="AE1" s="211"/>
      <c r="AF1" s="211"/>
      <c r="AG1" s="211"/>
      <c r="AH1" s="211"/>
      <c r="AI1" s="212"/>
      <c r="AJ1" s="211"/>
      <c r="AK1" s="212"/>
      <c r="AL1" s="211"/>
      <c r="AM1" s="212"/>
      <c r="AN1" s="211"/>
      <c r="AO1" s="212"/>
      <c r="AP1" s="211"/>
      <c r="AQ1" s="212"/>
      <c r="AR1" s="211"/>
      <c r="AS1" s="212"/>
      <c r="AT1" s="211"/>
      <c r="AU1" s="212"/>
      <c r="AV1" s="211"/>
      <c r="AW1" s="213"/>
    </row>
    <row r="2" spans="1:49" s="191" customFormat="1" ht="25.5" customHeight="1">
      <c r="AW2" s="43"/>
    </row>
    <row r="3" spans="1:49" s="194" customFormat="1" ht="25.5" customHeight="1" thickBot="1">
      <c r="A3" s="192" t="s">
        <v>200</v>
      </c>
      <c r="B3" s="192"/>
      <c r="C3" s="192"/>
      <c r="D3" s="192"/>
      <c r="E3" s="192"/>
      <c r="F3" s="192"/>
      <c r="G3" s="192"/>
      <c r="H3" s="192"/>
      <c r="I3" s="192"/>
      <c r="J3" s="192"/>
      <c r="K3" s="44"/>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44" t="s">
        <v>206</v>
      </c>
    </row>
    <row r="4" spans="1:49" s="53" customFormat="1" ht="36.75" customHeight="1" thickBot="1">
      <c r="A4" s="686"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86" t="s">
        <v>205</v>
      </c>
    </row>
    <row r="5" spans="1:49" s="53" customFormat="1" ht="36.75" customHeight="1" thickBot="1">
      <c r="A5" s="687"/>
      <c r="B5" s="708" t="s">
        <v>85</v>
      </c>
      <c r="C5" s="720" t="s">
        <v>86</v>
      </c>
      <c r="D5" s="721"/>
      <c r="E5" s="274"/>
      <c r="F5" s="274"/>
      <c r="G5" s="274"/>
      <c r="H5" s="274"/>
      <c r="I5" s="274"/>
      <c r="J5" s="275"/>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87"/>
    </row>
    <row r="6" spans="1:49" s="53" customFormat="1" ht="36.75" customHeight="1" thickBot="1">
      <c r="A6" s="687"/>
      <c r="B6" s="709"/>
      <c r="C6" s="722"/>
      <c r="D6" s="723"/>
      <c r="E6" s="276"/>
      <c r="F6" s="276"/>
      <c r="G6" s="276"/>
      <c r="H6" s="276"/>
      <c r="I6" s="276"/>
      <c r="J6" s="277"/>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87"/>
    </row>
    <row r="7" spans="1:49" s="53" customFormat="1" ht="36.75" customHeight="1">
      <c r="A7" s="687"/>
      <c r="B7" s="709"/>
      <c r="C7" s="722"/>
      <c r="D7" s="723"/>
      <c r="E7" s="716" t="s">
        <v>97</v>
      </c>
      <c r="F7" s="716"/>
      <c r="G7" s="716" t="s">
        <v>124</v>
      </c>
      <c r="H7" s="716"/>
      <c r="I7" s="716" t="s">
        <v>98</v>
      </c>
      <c r="J7" s="718"/>
      <c r="K7" s="689" t="s">
        <v>91</v>
      </c>
      <c r="L7" s="694"/>
      <c r="M7" s="470"/>
      <c r="N7" s="470"/>
      <c r="O7" s="470"/>
      <c r="P7" s="470"/>
      <c r="Q7" s="470"/>
      <c r="R7" s="473"/>
      <c r="S7" s="711" t="s">
        <v>86</v>
      </c>
      <c r="T7" s="712"/>
      <c r="U7" s="252"/>
      <c r="V7" s="253"/>
      <c r="W7" s="253"/>
      <c r="X7" s="253"/>
      <c r="Y7" s="252"/>
      <c r="Z7" s="59"/>
      <c r="AA7" s="711" t="s">
        <v>92</v>
      </c>
      <c r="AB7" s="712"/>
      <c r="AC7" s="470"/>
      <c r="AD7" s="470"/>
      <c r="AE7" s="470"/>
      <c r="AF7" s="470"/>
      <c r="AG7" s="470"/>
      <c r="AH7" s="470"/>
      <c r="AI7" s="699" t="s">
        <v>93</v>
      </c>
      <c r="AJ7" s="700"/>
      <c r="AK7" s="689" t="s">
        <v>91</v>
      </c>
      <c r="AL7" s="690"/>
      <c r="AM7" s="693" t="s">
        <v>86</v>
      </c>
      <c r="AN7" s="694"/>
      <c r="AO7" s="689" t="s">
        <v>93</v>
      </c>
      <c r="AP7" s="697"/>
      <c r="AQ7" s="60" t="s">
        <v>94</v>
      </c>
      <c r="AR7" s="61"/>
      <c r="AS7" s="60" t="s">
        <v>95</v>
      </c>
      <c r="AT7" s="61"/>
      <c r="AU7" s="60" t="s">
        <v>96</v>
      </c>
      <c r="AV7" s="61"/>
      <c r="AW7" s="687"/>
    </row>
    <row r="8" spans="1:49" s="53" customFormat="1" ht="36.75" customHeight="1" thickBot="1">
      <c r="A8" s="688"/>
      <c r="B8" s="710"/>
      <c r="C8" s="724"/>
      <c r="D8" s="725"/>
      <c r="E8" s="717"/>
      <c r="F8" s="717"/>
      <c r="G8" s="717"/>
      <c r="H8" s="717"/>
      <c r="I8" s="717"/>
      <c r="J8" s="719"/>
      <c r="K8" s="691"/>
      <c r="L8" s="692"/>
      <c r="M8" s="703" t="s">
        <v>138</v>
      </c>
      <c r="N8" s="703"/>
      <c r="O8" s="703" t="s">
        <v>124</v>
      </c>
      <c r="P8" s="703"/>
      <c r="Q8" s="703" t="s">
        <v>98</v>
      </c>
      <c r="R8" s="703"/>
      <c r="S8" s="713"/>
      <c r="T8" s="715"/>
      <c r="U8" s="704" t="s">
        <v>97</v>
      </c>
      <c r="V8" s="705"/>
      <c r="W8" s="706" t="s">
        <v>124</v>
      </c>
      <c r="X8" s="707"/>
      <c r="Y8" s="62" t="s">
        <v>98</v>
      </c>
      <c r="Z8" s="63"/>
      <c r="AA8" s="713"/>
      <c r="AB8" s="714"/>
      <c r="AC8" s="703" t="s">
        <v>138</v>
      </c>
      <c r="AD8" s="703"/>
      <c r="AE8" s="703" t="s">
        <v>124</v>
      </c>
      <c r="AF8" s="703"/>
      <c r="AG8" s="703" t="s">
        <v>98</v>
      </c>
      <c r="AH8" s="703"/>
      <c r="AI8" s="701"/>
      <c r="AJ8" s="702"/>
      <c r="AK8" s="691"/>
      <c r="AL8" s="692"/>
      <c r="AM8" s="695"/>
      <c r="AN8" s="696"/>
      <c r="AO8" s="691"/>
      <c r="AP8" s="698"/>
      <c r="AQ8" s="471"/>
      <c r="AR8" s="472"/>
      <c r="AS8" s="471"/>
      <c r="AT8" s="472"/>
      <c r="AU8" s="471"/>
      <c r="AV8" s="472"/>
      <c r="AW8" s="688"/>
    </row>
    <row r="9" spans="1:49" s="53" customFormat="1" ht="12" customHeight="1">
      <c r="A9" s="467"/>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7"/>
    </row>
    <row r="10" spans="1:49" s="76" customFormat="1" ht="36.75" customHeight="1" thickBot="1">
      <c r="A10" s="54" t="s">
        <v>99</v>
      </c>
      <c r="B10" s="70">
        <v>77444931</v>
      </c>
      <c r="C10" s="71">
        <v>1017703</v>
      </c>
      <c r="D10" s="492">
        <v>131.40989175908749</v>
      </c>
      <c r="E10" s="230">
        <v>634278</v>
      </c>
      <c r="F10" s="492">
        <v>81.900518447101462</v>
      </c>
      <c r="G10" s="230">
        <v>205447</v>
      </c>
      <c r="H10" s="492">
        <v>26.528140363376398</v>
      </c>
      <c r="I10" s="230">
        <v>177978</v>
      </c>
      <c r="J10" s="493">
        <v>22.981232948609637</v>
      </c>
      <c r="K10" s="229">
        <v>600760</v>
      </c>
      <c r="L10" s="328">
        <v>84.165420383831062</v>
      </c>
      <c r="M10" s="354">
        <v>301354</v>
      </c>
      <c r="N10" s="328">
        <v>42.219165880466463</v>
      </c>
      <c r="O10" s="354">
        <v>136668</v>
      </c>
      <c r="P10" s="328">
        <v>19.146946655931529</v>
      </c>
      <c r="Q10" s="354">
        <v>162738</v>
      </c>
      <c r="R10" s="328">
        <v>22.799307847433088</v>
      </c>
      <c r="S10" s="73">
        <v>193047</v>
      </c>
      <c r="T10" s="328">
        <v>27.045545490441171</v>
      </c>
      <c r="U10" s="74">
        <v>94236</v>
      </c>
      <c r="V10" s="328">
        <v>13.202298014665931</v>
      </c>
      <c r="W10" s="354">
        <v>40307</v>
      </c>
      <c r="X10" s="328">
        <v>5.6469398751765754</v>
      </c>
      <c r="Y10" s="72">
        <v>58504</v>
      </c>
      <c r="Z10" s="328">
        <v>8.1963076005986633</v>
      </c>
      <c r="AA10" s="75">
        <v>3660</v>
      </c>
      <c r="AB10" s="328">
        <v>0.51275956888744545</v>
      </c>
      <c r="AC10" s="230">
        <v>681</v>
      </c>
      <c r="AD10" s="328">
        <v>9.5406903391352563E-2</v>
      </c>
      <c r="AE10" s="230">
        <v>509</v>
      </c>
      <c r="AF10" s="328">
        <v>7.1310005618499928E-2</v>
      </c>
      <c r="AG10" s="230">
        <v>2470</v>
      </c>
      <c r="AH10" s="328">
        <v>0.34604265987759292</v>
      </c>
      <c r="AI10" s="70">
        <v>797467</v>
      </c>
      <c r="AJ10" s="321">
        <v>111.72372544315969</v>
      </c>
      <c r="AK10" s="497">
        <v>15982</v>
      </c>
      <c r="AL10" s="328">
        <v>2.2390501174751787</v>
      </c>
      <c r="AM10" s="74">
        <v>8155</v>
      </c>
      <c r="AN10" s="328">
        <v>1.1425011705675185</v>
      </c>
      <c r="AO10" s="70">
        <v>24137</v>
      </c>
      <c r="AP10" s="328">
        <v>3.3815512880426968</v>
      </c>
      <c r="AQ10" s="70">
        <v>92880</v>
      </c>
      <c r="AR10" s="493">
        <v>11.993037994959284</v>
      </c>
      <c r="AS10" s="74">
        <v>8290</v>
      </c>
      <c r="AT10" s="492">
        <v>1.0704380380944494</v>
      </c>
      <c r="AU10" s="70">
        <v>67443</v>
      </c>
      <c r="AV10" s="492">
        <v>8.7085105673346135</v>
      </c>
      <c r="AW10" s="468" t="s">
        <v>99</v>
      </c>
    </row>
    <row r="11" spans="1:49" s="82" customFormat="1" ht="36.75" customHeight="1">
      <c r="A11" s="77" t="s">
        <v>100</v>
      </c>
      <c r="B11" s="489">
        <v>2866728</v>
      </c>
      <c r="C11" s="79">
        <v>48244</v>
      </c>
      <c r="D11" s="329">
        <v>168.28942264491084</v>
      </c>
      <c r="E11" s="231">
        <v>29230</v>
      </c>
      <c r="F11" s="329">
        <v>101.9629347465124</v>
      </c>
      <c r="G11" s="231">
        <v>8154</v>
      </c>
      <c r="H11" s="329">
        <v>28.443577486249129</v>
      </c>
      <c r="I11" s="231">
        <v>10860</v>
      </c>
      <c r="J11" s="325">
        <v>37.882910412149322</v>
      </c>
      <c r="K11" s="494">
        <v>27255</v>
      </c>
      <c r="L11" s="329">
        <v>99.259737111317691</v>
      </c>
      <c r="M11" s="355">
        <v>13703</v>
      </c>
      <c r="N11" s="329">
        <v>49.904831320359058</v>
      </c>
      <c r="O11" s="355">
        <v>5829</v>
      </c>
      <c r="P11" s="329">
        <v>21.228582191226224</v>
      </c>
      <c r="Q11" s="355">
        <v>7723</v>
      </c>
      <c r="R11" s="329">
        <v>28.126323599732398</v>
      </c>
      <c r="S11" s="231">
        <v>11033</v>
      </c>
      <c r="T11" s="329">
        <v>40.180982555463885</v>
      </c>
      <c r="U11" s="81">
        <v>5178</v>
      </c>
      <c r="V11" s="329">
        <v>18.857711200234931</v>
      </c>
      <c r="W11" s="355">
        <v>1884</v>
      </c>
      <c r="X11" s="329">
        <v>6.8613224992743538</v>
      </c>
      <c r="Y11" s="355">
        <v>3971</v>
      </c>
      <c r="Z11" s="329">
        <v>14.461948855954596</v>
      </c>
      <c r="AA11" s="81">
        <v>171</v>
      </c>
      <c r="AB11" s="329">
        <v>0.6227633478640735</v>
      </c>
      <c r="AC11" s="231">
        <v>27</v>
      </c>
      <c r="AD11" s="329">
        <v>9.8331054925906339E-2</v>
      </c>
      <c r="AE11" s="231">
        <v>62</v>
      </c>
      <c r="AF11" s="329">
        <v>0.22579723723726644</v>
      </c>
      <c r="AG11" s="231">
        <v>82</v>
      </c>
      <c r="AH11" s="329">
        <v>0.29863505570090076</v>
      </c>
      <c r="AI11" s="78">
        <v>38459</v>
      </c>
      <c r="AJ11" s="322">
        <v>140.06348301464564</v>
      </c>
      <c r="AK11" s="494">
        <v>932</v>
      </c>
      <c r="AL11" s="329">
        <v>3.3942423404053597</v>
      </c>
      <c r="AM11" s="80">
        <v>527</v>
      </c>
      <c r="AN11" s="329">
        <v>1.9192765165167647</v>
      </c>
      <c r="AO11" s="79">
        <v>1459</v>
      </c>
      <c r="AP11" s="329">
        <v>5.3135188569221246</v>
      </c>
      <c r="AQ11" s="78">
        <v>4169</v>
      </c>
      <c r="AR11" s="325">
        <v>14.542712109415334</v>
      </c>
      <c r="AS11" s="80">
        <v>319</v>
      </c>
      <c r="AT11" s="329">
        <v>1.1127668896386402</v>
      </c>
      <c r="AU11" s="79">
        <v>3685</v>
      </c>
      <c r="AV11" s="329">
        <v>12.854376138929121</v>
      </c>
      <c r="AW11" s="77" t="s">
        <v>100</v>
      </c>
    </row>
    <row r="12" spans="1:49" s="82" customFormat="1" ht="36.75" customHeight="1">
      <c r="A12" s="83" t="s">
        <v>37</v>
      </c>
      <c r="B12" s="490">
        <v>693401</v>
      </c>
      <c r="C12" s="85">
        <v>8913</v>
      </c>
      <c r="D12" s="330">
        <v>128.54033957262826</v>
      </c>
      <c r="E12" s="232">
        <v>5367</v>
      </c>
      <c r="F12" s="330">
        <v>77.401099796510252</v>
      </c>
      <c r="G12" s="232">
        <v>2261</v>
      </c>
      <c r="H12" s="330">
        <v>32.607394566780258</v>
      </c>
      <c r="I12" s="232">
        <v>1285</v>
      </c>
      <c r="J12" s="326">
        <v>18.531845209337742</v>
      </c>
      <c r="K12" s="495">
        <v>5040</v>
      </c>
      <c r="L12" s="330">
        <v>78.554105698913361</v>
      </c>
      <c r="M12" s="356">
        <v>2335</v>
      </c>
      <c r="N12" s="330">
        <v>36.393618414079903</v>
      </c>
      <c r="O12" s="356">
        <v>1439</v>
      </c>
      <c r="P12" s="330">
        <v>22.428444067606417</v>
      </c>
      <c r="Q12" s="356">
        <v>1266</v>
      </c>
      <c r="R12" s="330">
        <v>19.732043217227044</v>
      </c>
      <c r="S12" s="232">
        <v>2934</v>
      </c>
      <c r="T12" s="330">
        <v>45.729711531867423</v>
      </c>
      <c r="U12" s="87">
        <v>1381</v>
      </c>
      <c r="V12" s="330">
        <v>21.524448406785588</v>
      </c>
      <c r="W12" s="356">
        <v>733</v>
      </c>
      <c r="X12" s="330">
        <v>11.424634816925296</v>
      </c>
      <c r="Y12" s="356">
        <v>820</v>
      </c>
      <c r="Z12" s="330">
        <v>12.780628308156539</v>
      </c>
      <c r="AA12" s="87">
        <v>10</v>
      </c>
      <c r="AB12" s="330">
        <v>0.15586132083117732</v>
      </c>
      <c r="AC12" s="232">
        <v>0</v>
      </c>
      <c r="AD12" s="330">
        <v>0</v>
      </c>
      <c r="AE12" s="232">
        <v>1</v>
      </c>
      <c r="AF12" s="330">
        <v>1.5586132083117732E-2</v>
      </c>
      <c r="AG12" s="232">
        <v>9</v>
      </c>
      <c r="AH12" s="330">
        <v>0.14027518874805958</v>
      </c>
      <c r="AI12" s="84">
        <v>7984</v>
      </c>
      <c r="AJ12" s="323">
        <v>124.43967855161196</v>
      </c>
      <c r="AK12" s="495">
        <v>249</v>
      </c>
      <c r="AL12" s="330">
        <v>3.880946888696315</v>
      </c>
      <c r="AM12" s="86">
        <v>82</v>
      </c>
      <c r="AN12" s="330">
        <v>1.2780628308156539</v>
      </c>
      <c r="AO12" s="85">
        <v>331</v>
      </c>
      <c r="AP12" s="330">
        <v>5.1590097195119684</v>
      </c>
      <c r="AQ12" s="84">
        <v>644</v>
      </c>
      <c r="AR12" s="326">
        <v>9.2875551088042858</v>
      </c>
      <c r="AS12" s="86">
        <v>49</v>
      </c>
      <c r="AT12" s="330">
        <v>0.70666180175684778</v>
      </c>
      <c r="AU12" s="85">
        <v>530</v>
      </c>
      <c r="AV12" s="330">
        <v>7.643484794512843</v>
      </c>
      <c r="AW12" s="83" t="s">
        <v>101</v>
      </c>
    </row>
    <row r="13" spans="1:49" s="82" customFormat="1" ht="36.75" customHeight="1">
      <c r="A13" s="83" t="s">
        <v>38</v>
      </c>
      <c r="B13" s="490">
        <v>548161</v>
      </c>
      <c r="C13" s="85">
        <v>6004</v>
      </c>
      <c r="D13" s="330">
        <v>109.52986440115221</v>
      </c>
      <c r="E13" s="232">
        <v>3547</v>
      </c>
      <c r="F13" s="330">
        <v>64.707266660707347</v>
      </c>
      <c r="G13" s="232">
        <v>1563</v>
      </c>
      <c r="H13" s="330">
        <v>28.513520662725004</v>
      </c>
      <c r="I13" s="232">
        <v>894</v>
      </c>
      <c r="J13" s="326">
        <v>16.309077077719866</v>
      </c>
      <c r="K13" s="495">
        <v>5009</v>
      </c>
      <c r="L13" s="330">
        <v>99.16520935757417</v>
      </c>
      <c r="M13" s="356">
        <v>2369</v>
      </c>
      <c r="N13" s="330">
        <v>46.900056092651873</v>
      </c>
      <c r="O13" s="356">
        <v>1004</v>
      </c>
      <c r="P13" s="330">
        <v>19.876596165902271</v>
      </c>
      <c r="Q13" s="356">
        <v>1636</v>
      </c>
      <c r="R13" s="330">
        <v>32.388557099020034</v>
      </c>
      <c r="S13" s="232">
        <v>2062</v>
      </c>
      <c r="T13" s="330">
        <v>40.822252284950679</v>
      </c>
      <c r="U13" s="87">
        <v>946</v>
      </c>
      <c r="V13" s="330">
        <v>18.728346586597159</v>
      </c>
      <c r="W13" s="356">
        <v>623</v>
      </c>
      <c r="X13" s="330">
        <v>12.333784274260074</v>
      </c>
      <c r="Y13" s="356">
        <v>493</v>
      </c>
      <c r="Z13" s="330">
        <v>9.7601214240934464</v>
      </c>
      <c r="AA13" s="87">
        <v>14</v>
      </c>
      <c r="AB13" s="330">
        <v>0.27716369155640619</v>
      </c>
      <c r="AC13" s="232">
        <v>2</v>
      </c>
      <c r="AD13" s="330">
        <v>3.959481307948659E-2</v>
      </c>
      <c r="AE13" s="232">
        <v>2</v>
      </c>
      <c r="AF13" s="330">
        <v>3.959481307948659E-2</v>
      </c>
      <c r="AG13" s="232">
        <v>10</v>
      </c>
      <c r="AH13" s="330">
        <v>0.19797406539743295</v>
      </c>
      <c r="AI13" s="84">
        <v>7085</v>
      </c>
      <c r="AJ13" s="323">
        <v>140.26462533408127</v>
      </c>
      <c r="AK13" s="495">
        <v>112</v>
      </c>
      <c r="AL13" s="330">
        <v>2.2173095324512495</v>
      </c>
      <c r="AM13" s="86">
        <v>107</v>
      </c>
      <c r="AN13" s="330">
        <v>2.1183224997525327</v>
      </c>
      <c r="AO13" s="85">
        <v>219</v>
      </c>
      <c r="AP13" s="330">
        <v>4.3356320322037822</v>
      </c>
      <c r="AQ13" s="84">
        <v>593</v>
      </c>
      <c r="AR13" s="326">
        <v>10.817989605243715</v>
      </c>
      <c r="AS13" s="86">
        <v>65</v>
      </c>
      <c r="AT13" s="330">
        <v>1.185783009006478</v>
      </c>
      <c r="AU13" s="85">
        <v>336</v>
      </c>
      <c r="AV13" s="330">
        <v>6.129586015787333</v>
      </c>
      <c r="AW13" s="83" t="s">
        <v>38</v>
      </c>
    </row>
    <row r="14" spans="1:49" s="82" customFormat="1" ht="36.75" customHeight="1">
      <c r="A14" s="83" t="s">
        <v>39</v>
      </c>
      <c r="B14" s="490">
        <v>1315568</v>
      </c>
      <c r="C14" s="85">
        <v>12514</v>
      </c>
      <c r="D14" s="330">
        <v>95.122411004220226</v>
      </c>
      <c r="E14" s="232">
        <v>7303</v>
      </c>
      <c r="F14" s="330">
        <v>55.512143804045095</v>
      </c>
      <c r="G14" s="232">
        <v>3025</v>
      </c>
      <c r="H14" s="330">
        <v>22.993870328253653</v>
      </c>
      <c r="I14" s="232">
        <v>2186</v>
      </c>
      <c r="J14" s="326">
        <v>16.616396871921481</v>
      </c>
      <c r="K14" s="495">
        <v>12694</v>
      </c>
      <c r="L14" s="330">
        <v>102.59985920202088</v>
      </c>
      <c r="M14" s="356">
        <v>6786</v>
      </c>
      <c r="N14" s="330">
        <v>54.848167996290655</v>
      </c>
      <c r="O14" s="356">
        <v>2937</v>
      </c>
      <c r="P14" s="330">
        <v>23.73844229370847</v>
      </c>
      <c r="Q14" s="356">
        <v>2971</v>
      </c>
      <c r="R14" s="330">
        <v>24.013248912021744</v>
      </c>
      <c r="S14" s="232">
        <v>3856</v>
      </c>
      <c r="T14" s="330">
        <v>31.166303535764332</v>
      </c>
      <c r="U14" s="87">
        <v>2010</v>
      </c>
      <c r="V14" s="330">
        <v>16.245920670873005</v>
      </c>
      <c r="W14" s="356">
        <v>774</v>
      </c>
      <c r="X14" s="330">
        <v>6.2558918404257247</v>
      </c>
      <c r="Y14" s="356">
        <v>1072</v>
      </c>
      <c r="Z14" s="330">
        <v>8.6644910244656028</v>
      </c>
      <c r="AA14" s="87">
        <v>27</v>
      </c>
      <c r="AB14" s="330">
        <v>0.21822878513112995</v>
      </c>
      <c r="AC14" s="232">
        <v>6</v>
      </c>
      <c r="AD14" s="330">
        <v>4.8495285584695541E-2</v>
      </c>
      <c r="AE14" s="232">
        <v>0</v>
      </c>
      <c r="AF14" s="330">
        <v>0</v>
      </c>
      <c r="AG14" s="232">
        <v>21</v>
      </c>
      <c r="AH14" s="330">
        <v>0.16973349954643438</v>
      </c>
      <c r="AI14" s="84">
        <v>16577</v>
      </c>
      <c r="AJ14" s="323">
        <v>133.98439152291633</v>
      </c>
      <c r="AK14" s="495">
        <v>102</v>
      </c>
      <c r="AL14" s="330">
        <v>0.82441985493982417</v>
      </c>
      <c r="AM14" s="86">
        <v>116</v>
      </c>
      <c r="AN14" s="330">
        <v>0.93757552130411381</v>
      </c>
      <c r="AO14" s="85">
        <v>218</v>
      </c>
      <c r="AP14" s="330">
        <v>1.761995376243938</v>
      </c>
      <c r="AQ14" s="84">
        <v>1617</v>
      </c>
      <c r="AR14" s="326">
        <v>12.291268866375589</v>
      </c>
      <c r="AS14" s="86">
        <v>114</v>
      </c>
      <c r="AT14" s="330">
        <v>0.86654585699865005</v>
      </c>
      <c r="AU14" s="85">
        <v>1107</v>
      </c>
      <c r="AV14" s="330">
        <v>8.4146163482237331</v>
      </c>
      <c r="AW14" s="83" t="s">
        <v>39</v>
      </c>
    </row>
    <row r="15" spans="1:49" s="82" customFormat="1" ht="36.75" customHeight="1">
      <c r="A15" s="83" t="s">
        <v>40</v>
      </c>
      <c r="B15" s="490">
        <v>506158</v>
      </c>
      <c r="C15" s="85">
        <v>2910</v>
      </c>
      <c r="D15" s="330">
        <v>57.491929397539899</v>
      </c>
      <c r="E15" s="232">
        <v>1767</v>
      </c>
      <c r="F15" s="330">
        <v>34.910047850671134</v>
      </c>
      <c r="G15" s="232">
        <v>836</v>
      </c>
      <c r="H15" s="330">
        <v>16.516581778812149</v>
      </c>
      <c r="I15" s="232">
        <v>307</v>
      </c>
      <c r="J15" s="326">
        <v>6.0652997680566152</v>
      </c>
      <c r="K15" s="495">
        <v>4758</v>
      </c>
      <c r="L15" s="330">
        <v>96.589721050996857</v>
      </c>
      <c r="M15" s="356">
        <v>2726</v>
      </c>
      <c r="N15" s="330">
        <v>55.339129799289083</v>
      </c>
      <c r="O15" s="356">
        <v>1107</v>
      </c>
      <c r="P15" s="330">
        <v>22.472640017539625</v>
      </c>
      <c r="Q15" s="356">
        <v>925</v>
      </c>
      <c r="R15" s="330">
        <v>18.77795123416816</v>
      </c>
      <c r="S15" s="232">
        <v>1216</v>
      </c>
      <c r="T15" s="330">
        <v>24.685393189998358</v>
      </c>
      <c r="U15" s="87">
        <v>628</v>
      </c>
      <c r="V15" s="330">
        <v>12.748706351413627</v>
      </c>
      <c r="W15" s="356">
        <v>331</v>
      </c>
      <c r="X15" s="330">
        <v>6.7194614686590928</v>
      </c>
      <c r="Y15" s="356">
        <v>257</v>
      </c>
      <c r="Z15" s="330">
        <v>5.2172253699256395</v>
      </c>
      <c r="AA15" s="87">
        <v>4</v>
      </c>
      <c r="AB15" s="330">
        <v>8.1201951282889345E-2</v>
      </c>
      <c r="AC15" s="232">
        <v>0</v>
      </c>
      <c r="AD15" s="330">
        <v>0</v>
      </c>
      <c r="AE15" s="232">
        <v>0</v>
      </c>
      <c r="AF15" s="330">
        <v>0</v>
      </c>
      <c r="AG15" s="232">
        <v>4</v>
      </c>
      <c r="AH15" s="330">
        <v>8.1201951282889345E-2</v>
      </c>
      <c r="AI15" s="84">
        <v>5978</v>
      </c>
      <c r="AJ15" s="323">
        <v>121.35631619227813</v>
      </c>
      <c r="AK15" s="495">
        <v>49</v>
      </c>
      <c r="AL15" s="330">
        <v>0.99472390321539439</v>
      </c>
      <c r="AM15" s="86">
        <v>53</v>
      </c>
      <c r="AN15" s="330">
        <v>1.0759258544982837</v>
      </c>
      <c r="AO15" s="85">
        <v>102</v>
      </c>
      <c r="AP15" s="330">
        <v>2.070649757713678</v>
      </c>
      <c r="AQ15" s="84">
        <v>531</v>
      </c>
      <c r="AR15" s="326">
        <v>10.490795364293364</v>
      </c>
      <c r="AS15" s="86">
        <v>46</v>
      </c>
      <c r="AT15" s="330">
        <v>0.90880713137004643</v>
      </c>
      <c r="AU15" s="85">
        <v>604</v>
      </c>
      <c r="AV15" s="330">
        <v>11.93303276842409</v>
      </c>
      <c r="AW15" s="83" t="s">
        <v>40</v>
      </c>
    </row>
    <row r="16" spans="1:49" s="82" customFormat="1" ht="36.75" customHeight="1">
      <c r="A16" s="83" t="s">
        <v>41</v>
      </c>
      <c r="B16" s="490">
        <v>536294</v>
      </c>
      <c r="C16" s="85">
        <v>3701</v>
      </c>
      <c r="D16" s="330">
        <v>69.010654603631593</v>
      </c>
      <c r="E16" s="232">
        <v>2275</v>
      </c>
      <c r="F16" s="330">
        <v>42.420761746355545</v>
      </c>
      <c r="G16" s="232">
        <v>865</v>
      </c>
      <c r="H16" s="330">
        <v>16.129212707954967</v>
      </c>
      <c r="I16" s="232">
        <v>561</v>
      </c>
      <c r="J16" s="326">
        <v>10.460680149321082</v>
      </c>
      <c r="K16" s="495">
        <v>3244</v>
      </c>
      <c r="L16" s="330">
        <v>64.862400668618591</v>
      </c>
      <c r="M16" s="356">
        <v>1815</v>
      </c>
      <c r="N16" s="330">
        <v>36.290153271745602</v>
      </c>
      <c r="O16" s="356">
        <v>609</v>
      </c>
      <c r="P16" s="330">
        <v>12.176696056470012</v>
      </c>
      <c r="Q16" s="356">
        <v>820</v>
      </c>
      <c r="R16" s="330">
        <v>16.395551340402971</v>
      </c>
      <c r="S16" s="232">
        <v>1244</v>
      </c>
      <c r="T16" s="330">
        <v>24.873251057879628</v>
      </c>
      <c r="U16" s="87">
        <v>649</v>
      </c>
      <c r="V16" s="330">
        <v>12.976479048684791</v>
      </c>
      <c r="W16" s="356">
        <v>254</v>
      </c>
      <c r="X16" s="330">
        <v>5.0786220005638478</v>
      </c>
      <c r="Y16" s="356">
        <v>341</v>
      </c>
      <c r="Z16" s="330">
        <v>6.8181500086309921</v>
      </c>
      <c r="AA16" s="87">
        <v>7</v>
      </c>
      <c r="AB16" s="330">
        <v>0.13996202363758636</v>
      </c>
      <c r="AC16" s="232">
        <v>3</v>
      </c>
      <c r="AD16" s="330">
        <v>5.9983724416108435E-2</v>
      </c>
      <c r="AE16" s="232">
        <v>0</v>
      </c>
      <c r="AF16" s="330">
        <v>0</v>
      </c>
      <c r="AG16" s="232">
        <v>4</v>
      </c>
      <c r="AH16" s="330">
        <v>7.9978299221477908E-2</v>
      </c>
      <c r="AI16" s="84">
        <v>4495</v>
      </c>
      <c r="AJ16" s="323">
        <v>89.875613750135813</v>
      </c>
      <c r="AK16" s="495">
        <v>108</v>
      </c>
      <c r="AL16" s="330">
        <v>2.1594140789799035</v>
      </c>
      <c r="AM16" s="86">
        <v>75</v>
      </c>
      <c r="AN16" s="330">
        <v>1.4995931104027109</v>
      </c>
      <c r="AO16" s="85">
        <v>183</v>
      </c>
      <c r="AP16" s="330">
        <v>3.6590071893826148</v>
      </c>
      <c r="AQ16" s="84">
        <v>578</v>
      </c>
      <c r="AR16" s="326">
        <v>10.777670456876265</v>
      </c>
      <c r="AS16" s="86">
        <v>36</v>
      </c>
      <c r="AT16" s="330">
        <v>0.67127359246980201</v>
      </c>
      <c r="AU16" s="85">
        <v>1233</v>
      </c>
      <c r="AV16" s="330">
        <v>22.991120542090719</v>
      </c>
      <c r="AW16" s="83" t="s">
        <v>41</v>
      </c>
    </row>
    <row r="17" spans="1:49" s="82" customFormat="1" ht="36.75" customHeight="1">
      <c r="A17" s="83" t="s">
        <v>42</v>
      </c>
      <c r="B17" s="490">
        <v>967352</v>
      </c>
      <c r="C17" s="85">
        <v>10357</v>
      </c>
      <c r="D17" s="330">
        <v>107.06547358148845</v>
      </c>
      <c r="E17" s="232">
        <v>6081</v>
      </c>
      <c r="F17" s="330">
        <v>62.862329327897186</v>
      </c>
      <c r="G17" s="232">
        <v>2574</v>
      </c>
      <c r="H17" s="330">
        <v>26.608721540866203</v>
      </c>
      <c r="I17" s="232">
        <v>1702</v>
      </c>
      <c r="J17" s="326">
        <v>17.594422712725045</v>
      </c>
      <c r="K17" s="495">
        <v>6154</v>
      </c>
      <c r="L17" s="330">
        <v>68.263600585095446</v>
      </c>
      <c r="M17" s="356">
        <v>2949</v>
      </c>
      <c r="N17" s="330">
        <v>32.711952896562636</v>
      </c>
      <c r="O17" s="356">
        <v>1664</v>
      </c>
      <c r="P17" s="330">
        <v>18.458016147806113</v>
      </c>
      <c r="Q17" s="356">
        <v>1541</v>
      </c>
      <c r="R17" s="330">
        <v>17.093631540726694</v>
      </c>
      <c r="S17" s="232">
        <v>2120</v>
      </c>
      <c r="T17" s="330">
        <v>23.516222496002982</v>
      </c>
      <c r="U17" s="87">
        <v>898</v>
      </c>
      <c r="V17" s="330">
        <v>9.9611168874578659</v>
      </c>
      <c r="W17" s="356">
        <v>602</v>
      </c>
      <c r="X17" s="330">
        <v>6.6777197842423552</v>
      </c>
      <c r="Y17" s="356">
        <v>620</v>
      </c>
      <c r="Z17" s="330">
        <v>6.8773858243027579</v>
      </c>
      <c r="AA17" s="87">
        <v>12</v>
      </c>
      <c r="AB17" s="330">
        <v>0.13311069337360176</v>
      </c>
      <c r="AC17" s="232">
        <v>5</v>
      </c>
      <c r="AD17" s="330">
        <v>5.5462788905667401E-2</v>
      </c>
      <c r="AE17" s="232">
        <v>0</v>
      </c>
      <c r="AF17" s="330">
        <v>0</v>
      </c>
      <c r="AG17" s="232">
        <v>7</v>
      </c>
      <c r="AH17" s="330">
        <v>7.7647904467934376E-2</v>
      </c>
      <c r="AI17" s="84">
        <v>8286</v>
      </c>
      <c r="AJ17" s="323">
        <v>91.912933774472037</v>
      </c>
      <c r="AK17" s="495">
        <v>165</v>
      </c>
      <c r="AL17" s="330">
        <v>1.8302720338870244</v>
      </c>
      <c r="AM17" s="86">
        <v>255</v>
      </c>
      <c r="AN17" s="330">
        <v>2.828602234189038</v>
      </c>
      <c r="AO17" s="85">
        <v>420</v>
      </c>
      <c r="AP17" s="330">
        <v>4.6588742680760626</v>
      </c>
      <c r="AQ17" s="84">
        <v>1083</v>
      </c>
      <c r="AR17" s="326">
        <v>11.195511044583563</v>
      </c>
      <c r="AS17" s="86">
        <v>150</v>
      </c>
      <c r="AT17" s="330">
        <v>1.5506247984187762</v>
      </c>
      <c r="AU17" s="85">
        <v>874</v>
      </c>
      <c r="AV17" s="330">
        <v>9.0349738254534024</v>
      </c>
      <c r="AW17" s="83" t="s">
        <v>42</v>
      </c>
    </row>
    <row r="18" spans="1:49" s="82" customFormat="1" ht="36.75" customHeight="1">
      <c r="A18" s="83" t="s">
        <v>43</v>
      </c>
      <c r="B18" s="490">
        <v>1582834</v>
      </c>
      <c r="C18" s="85">
        <v>19655</v>
      </c>
      <c r="D18" s="330">
        <v>124.17600329535504</v>
      </c>
      <c r="E18" s="232">
        <v>11171</v>
      </c>
      <c r="F18" s="330">
        <v>70.575941633803666</v>
      </c>
      <c r="G18" s="232">
        <v>5225</v>
      </c>
      <c r="H18" s="330">
        <v>33.010410441019083</v>
      </c>
      <c r="I18" s="232">
        <v>3259</v>
      </c>
      <c r="J18" s="326">
        <v>20.589651220532286</v>
      </c>
      <c r="K18" s="495">
        <v>12368</v>
      </c>
      <c r="L18" s="330">
        <v>84.274103429290975</v>
      </c>
      <c r="M18" s="356">
        <v>6039</v>
      </c>
      <c r="N18" s="330">
        <v>41.149038697403647</v>
      </c>
      <c r="O18" s="356">
        <v>3371</v>
      </c>
      <c r="P18" s="330">
        <v>22.969599180153615</v>
      </c>
      <c r="Q18" s="356">
        <v>2958</v>
      </c>
      <c r="R18" s="330">
        <v>20.155465551733727</v>
      </c>
      <c r="S18" s="232">
        <v>3950</v>
      </c>
      <c r="T18" s="330">
        <v>26.914837366243486</v>
      </c>
      <c r="U18" s="87">
        <v>1700</v>
      </c>
      <c r="V18" s="330">
        <v>11.583600891800993</v>
      </c>
      <c r="W18" s="356">
        <v>1120</v>
      </c>
      <c r="X18" s="330">
        <v>7.6315488228335946</v>
      </c>
      <c r="Y18" s="356">
        <v>1130</v>
      </c>
      <c r="Z18" s="330">
        <v>7.6996876516088948</v>
      </c>
      <c r="AA18" s="87">
        <v>94</v>
      </c>
      <c r="AB18" s="330">
        <v>0.64050499048781961</v>
      </c>
      <c r="AC18" s="232">
        <v>20</v>
      </c>
      <c r="AD18" s="330">
        <v>0.13627765755059992</v>
      </c>
      <c r="AE18" s="232">
        <v>6</v>
      </c>
      <c r="AF18" s="330">
        <v>4.0883297265179981E-2</v>
      </c>
      <c r="AG18" s="232">
        <v>68</v>
      </c>
      <c r="AH18" s="330">
        <v>0.46334403567203974</v>
      </c>
      <c r="AI18" s="84">
        <v>16412</v>
      </c>
      <c r="AJ18" s="323">
        <v>111.82944578602229</v>
      </c>
      <c r="AK18" s="495">
        <v>175</v>
      </c>
      <c r="AL18" s="330">
        <v>1.1924295035677492</v>
      </c>
      <c r="AM18" s="86">
        <v>145</v>
      </c>
      <c r="AN18" s="330">
        <v>0.98801301724184931</v>
      </c>
      <c r="AO18" s="85">
        <v>320</v>
      </c>
      <c r="AP18" s="330">
        <v>2.1804425208095988</v>
      </c>
      <c r="AQ18" s="84">
        <v>2110</v>
      </c>
      <c r="AR18" s="326">
        <v>13.330519814459381</v>
      </c>
      <c r="AS18" s="86">
        <v>183</v>
      </c>
      <c r="AT18" s="330">
        <v>1.1561540881734913</v>
      </c>
      <c r="AU18" s="85">
        <v>765</v>
      </c>
      <c r="AV18" s="330">
        <v>4.8331031554793489</v>
      </c>
      <c r="AW18" s="83" t="s">
        <v>43</v>
      </c>
    </row>
    <row r="19" spans="1:49" s="82" customFormat="1" ht="36.75" customHeight="1">
      <c r="A19" s="83" t="s">
        <v>44</v>
      </c>
      <c r="B19" s="490">
        <v>1222033</v>
      </c>
      <c r="C19" s="85">
        <v>12170</v>
      </c>
      <c r="D19" s="330">
        <v>99.588145328317651</v>
      </c>
      <c r="E19" s="232">
        <v>7391</v>
      </c>
      <c r="F19" s="330">
        <v>60.481181768413784</v>
      </c>
      <c r="G19" s="232">
        <v>2617</v>
      </c>
      <c r="H19" s="330">
        <v>21.415133633870774</v>
      </c>
      <c r="I19" s="232">
        <v>2162</v>
      </c>
      <c r="J19" s="326">
        <v>17.691829926033094</v>
      </c>
      <c r="K19" s="495">
        <v>8690</v>
      </c>
      <c r="L19" s="330">
        <v>76.219222505457722</v>
      </c>
      <c r="M19" s="356">
        <v>4256</v>
      </c>
      <c r="N19" s="330">
        <v>37.329000113144772</v>
      </c>
      <c r="O19" s="356">
        <v>2184</v>
      </c>
      <c r="P19" s="330">
        <v>19.155671110692712</v>
      </c>
      <c r="Q19" s="356">
        <v>2250</v>
      </c>
      <c r="R19" s="330">
        <v>19.734551281620238</v>
      </c>
      <c r="S19" s="232">
        <v>3354</v>
      </c>
      <c r="T19" s="330">
        <v>29.417637777135234</v>
      </c>
      <c r="U19" s="87">
        <v>1155</v>
      </c>
      <c r="V19" s="330">
        <v>10.130402991231723</v>
      </c>
      <c r="W19" s="356">
        <v>1399</v>
      </c>
      <c r="X19" s="330">
        <v>12.27050544132743</v>
      </c>
      <c r="Y19" s="356">
        <v>800</v>
      </c>
      <c r="Z19" s="330">
        <v>7.0167293445760848</v>
      </c>
      <c r="AA19" s="87">
        <v>49</v>
      </c>
      <c r="AB19" s="330">
        <v>0.42977467235528516</v>
      </c>
      <c r="AC19" s="232">
        <v>5</v>
      </c>
      <c r="AD19" s="330">
        <v>4.385455840360053E-2</v>
      </c>
      <c r="AE19" s="232">
        <v>0</v>
      </c>
      <c r="AF19" s="330">
        <v>0</v>
      </c>
      <c r="AG19" s="232">
        <v>44</v>
      </c>
      <c r="AH19" s="330">
        <v>0.38592011395168463</v>
      </c>
      <c r="AI19" s="84">
        <v>12093</v>
      </c>
      <c r="AJ19" s="323">
        <v>106.06663495494824</v>
      </c>
      <c r="AK19" s="495">
        <v>102</v>
      </c>
      <c r="AL19" s="330">
        <v>0.89463299143345087</v>
      </c>
      <c r="AM19" s="86">
        <v>64</v>
      </c>
      <c r="AN19" s="330">
        <v>0.5613383475660868</v>
      </c>
      <c r="AO19" s="85">
        <v>166</v>
      </c>
      <c r="AP19" s="330">
        <v>1.4559713389995375</v>
      </c>
      <c r="AQ19" s="84">
        <v>1074</v>
      </c>
      <c r="AR19" s="326">
        <v>8.7886333675113519</v>
      </c>
      <c r="AS19" s="86">
        <v>67</v>
      </c>
      <c r="AT19" s="330">
        <v>0.54826669983543819</v>
      </c>
      <c r="AU19" s="85">
        <v>596</v>
      </c>
      <c r="AV19" s="330">
        <v>4.8771187030137488</v>
      </c>
      <c r="AW19" s="83" t="s">
        <v>44</v>
      </c>
    </row>
    <row r="20" spans="1:49" s="82" customFormat="1" ht="36.75" customHeight="1">
      <c r="A20" s="83" t="s">
        <v>45</v>
      </c>
      <c r="B20" s="490">
        <v>980413</v>
      </c>
      <c r="C20" s="85">
        <v>10944</v>
      </c>
      <c r="D20" s="330">
        <v>111.62642682216575</v>
      </c>
      <c r="E20" s="232">
        <v>6690</v>
      </c>
      <c r="F20" s="330">
        <v>68.236549290962074</v>
      </c>
      <c r="G20" s="232">
        <v>2508</v>
      </c>
      <c r="H20" s="330">
        <v>25.58105614674632</v>
      </c>
      <c r="I20" s="232">
        <v>1746</v>
      </c>
      <c r="J20" s="326">
        <v>17.808821384457367</v>
      </c>
      <c r="K20" s="495">
        <v>6996</v>
      </c>
      <c r="L20" s="330">
        <v>77.380649528482408</v>
      </c>
      <c r="M20" s="356">
        <v>3712</v>
      </c>
      <c r="N20" s="330">
        <v>41.057314329577856</v>
      </c>
      <c r="O20" s="356">
        <v>1554</v>
      </c>
      <c r="P20" s="330">
        <v>17.18832609594935</v>
      </c>
      <c r="Q20" s="356">
        <v>1730</v>
      </c>
      <c r="R20" s="330">
        <v>19.135009102955198</v>
      </c>
      <c r="S20" s="232">
        <v>3088</v>
      </c>
      <c r="T20" s="330">
        <v>34.155438213829854</v>
      </c>
      <c r="U20" s="87">
        <v>1456</v>
      </c>
      <c r="V20" s="330">
        <v>16.104377603412004</v>
      </c>
      <c r="W20" s="356">
        <v>879</v>
      </c>
      <c r="X20" s="330">
        <v>9.7223543361257914</v>
      </c>
      <c r="Y20" s="356">
        <v>753</v>
      </c>
      <c r="Z20" s="330">
        <v>8.3287062742920597</v>
      </c>
      <c r="AA20" s="87">
        <v>52</v>
      </c>
      <c r="AB20" s="330">
        <v>0.5751563429790002</v>
      </c>
      <c r="AC20" s="232">
        <v>11</v>
      </c>
      <c r="AD20" s="330">
        <v>0.12166768793786541</v>
      </c>
      <c r="AE20" s="232">
        <v>1</v>
      </c>
      <c r="AF20" s="330">
        <v>1.1060698903442311E-2</v>
      </c>
      <c r="AG20" s="232">
        <v>40</v>
      </c>
      <c r="AH20" s="330">
        <v>0.44242795613769242</v>
      </c>
      <c r="AI20" s="84">
        <v>10136</v>
      </c>
      <c r="AJ20" s="323">
        <v>112.11124408529126</v>
      </c>
      <c r="AK20" s="495">
        <v>123</v>
      </c>
      <c r="AL20" s="330">
        <v>1.3604659651234041</v>
      </c>
      <c r="AM20" s="86">
        <v>84</v>
      </c>
      <c r="AN20" s="330">
        <v>0.92909870788915405</v>
      </c>
      <c r="AO20" s="85">
        <v>207</v>
      </c>
      <c r="AP20" s="330">
        <v>2.2895646730125585</v>
      </c>
      <c r="AQ20" s="84">
        <v>1357</v>
      </c>
      <c r="AR20" s="326">
        <v>13.84110573809201</v>
      </c>
      <c r="AS20" s="86">
        <v>86</v>
      </c>
      <c r="AT20" s="330">
        <v>0.87718135112447504</v>
      </c>
      <c r="AU20" s="85">
        <v>636</v>
      </c>
      <c r="AV20" s="330">
        <v>6.4870620850600718</v>
      </c>
      <c r="AW20" s="83" t="s">
        <v>45</v>
      </c>
    </row>
    <row r="21" spans="1:49" s="82" customFormat="1" ht="36.75" customHeight="1">
      <c r="A21" s="83" t="s">
        <v>46</v>
      </c>
      <c r="B21" s="490">
        <v>4504798</v>
      </c>
      <c r="C21" s="85">
        <v>41345</v>
      </c>
      <c r="D21" s="330">
        <v>91.779919987533304</v>
      </c>
      <c r="E21" s="232">
        <v>24021</v>
      </c>
      <c r="F21" s="330">
        <v>53.323145677120259</v>
      </c>
      <c r="G21" s="232">
        <v>10817</v>
      </c>
      <c r="H21" s="330">
        <v>24.012175462695556</v>
      </c>
      <c r="I21" s="232">
        <v>6507</v>
      </c>
      <c r="J21" s="326">
        <v>14.444598847717478</v>
      </c>
      <c r="K21" s="495">
        <v>30250</v>
      </c>
      <c r="L21" s="330">
        <v>73.022326083349583</v>
      </c>
      <c r="M21" s="356">
        <v>15609</v>
      </c>
      <c r="N21" s="330">
        <v>37.679520259008378</v>
      </c>
      <c r="O21" s="356">
        <v>6762</v>
      </c>
      <c r="P21" s="330">
        <v>16.323205585970573</v>
      </c>
      <c r="Q21" s="356">
        <v>7879</v>
      </c>
      <c r="R21" s="330">
        <v>19.019600238370622</v>
      </c>
      <c r="S21" s="232">
        <v>7806</v>
      </c>
      <c r="T21" s="330">
        <v>18.843381071293447</v>
      </c>
      <c r="U21" s="87">
        <v>3691</v>
      </c>
      <c r="V21" s="330">
        <v>8.9099307627650681</v>
      </c>
      <c r="W21" s="356">
        <v>1630</v>
      </c>
      <c r="X21" s="330">
        <v>3.9347567443259441</v>
      </c>
      <c r="Y21" s="356">
        <v>2485</v>
      </c>
      <c r="Z21" s="330">
        <v>5.9986935642024362</v>
      </c>
      <c r="AA21" s="87">
        <v>167</v>
      </c>
      <c r="AB21" s="330">
        <v>0.40313151920394646</v>
      </c>
      <c r="AC21" s="232">
        <v>35</v>
      </c>
      <c r="AD21" s="330">
        <v>8.4488641749330073E-2</v>
      </c>
      <c r="AE21" s="232">
        <v>2</v>
      </c>
      <c r="AF21" s="330">
        <v>4.8279223856760051E-3</v>
      </c>
      <c r="AG21" s="232">
        <v>130</v>
      </c>
      <c r="AH21" s="330">
        <v>0.3138149550689403</v>
      </c>
      <c r="AI21" s="84">
        <v>38223</v>
      </c>
      <c r="AJ21" s="323">
        <v>92.268838673846972</v>
      </c>
      <c r="AK21" s="495">
        <v>354</v>
      </c>
      <c r="AL21" s="330">
        <v>0.85454226226465291</v>
      </c>
      <c r="AM21" s="86">
        <v>201</v>
      </c>
      <c r="AN21" s="330">
        <v>0.48520619976043855</v>
      </c>
      <c r="AO21" s="85">
        <v>555</v>
      </c>
      <c r="AP21" s="330">
        <v>1.3397484620250912</v>
      </c>
      <c r="AQ21" s="84">
        <v>4842</v>
      </c>
      <c r="AR21" s="326">
        <v>10.748539668149382</v>
      </c>
      <c r="AS21" s="86">
        <v>355</v>
      </c>
      <c r="AT21" s="330">
        <v>0.78804865390190637</v>
      </c>
      <c r="AU21" s="85">
        <v>2916</v>
      </c>
      <c r="AV21" s="330">
        <v>6.4730982388111524</v>
      </c>
      <c r="AW21" s="83" t="s">
        <v>46</v>
      </c>
    </row>
    <row r="22" spans="1:49" s="82" customFormat="1" ht="36.75" customHeight="1">
      <c r="A22" s="83" t="s">
        <v>47</v>
      </c>
      <c r="B22" s="490">
        <v>3749429</v>
      </c>
      <c r="C22" s="85">
        <v>54817</v>
      </c>
      <c r="D22" s="330">
        <v>146.20092819466643</v>
      </c>
      <c r="E22" s="232">
        <v>33861</v>
      </c>
      <c r="F22" s="330">
        <v>90.309751164777353</v>
      </c>
      <c r="G22" s="232">
        <v>11453</v>
      </c>
      <c r="H22" s="330">
        <v>30.545984468568413</v>
      </c>
      <c r="I22" s="232">
        <v>9503</v>
      </c>
      <c r="J22" s="326">
        <v>25.345192561320673</v>
      </c>
      <c r="K22" s="495">
        <v>28792</v>
      </c>
      <c r="L22" s="330">
        <v>82.809534140765265</v>
      </c>
      <c r="M22" s="356">
        <v>14752</v>
      </c>
      <c r="N22" s="330">
        <v>42.428669340253165</v>
      </c>
      <c r="O22" s="356">
        <v>5997</v>
      </c>
      <c r="P22" s="330">
        <v>17.248151439364037</v>
      </c>
      <c r="Q22" s="356">
        <v>8043</v>
      </c>
      <c r="R22" s="330">
        <v>23.13271336114806</v>
      </c>
      <c r="S22" s="232">
        <v>8505</v>
      </c>
      <c r="T22" s="330">
        <v>24.461485408002524</v>
      </c>
      <c r="U22" s="87">
        <v>4270</v>
      </c>
      <c r="V22" s="330">
        <v>12.281074978503323</v>
      </c>
      <c r="W22" s="356">
        <v>1598</v>
      </c>
      <c r="X22" s="330">
        <v>4.5960556945312199</v>
      </c>
      <c r="Y22" s="356">
        <v>2637</v>
      </c>
      <c r="Z22" s="330">
        <v>7.5843547349679774</v>
      </c>
      <c r="AA22" s="87">
        <v>123</v>
      </c>
      <c r="AB22" s="330">
        <v>0.35376398650021279</v>
      </c>
      <c r="AC22" s="232">
        <v>39</v>
      </c>
      <c r="AD22" s="330">
        <v>0.11216906889031139</v>
      </c>
      <c r="AE22" s="232">
        <v>8</v>
      </c>
      <c r="AF22" s="330">
        <v>2.3009039772371568E-2</v>
      </c>
      <c r="AG22" s="232">
        <v>76</v>
      </c>
      <c r="AH22" s="330">
        <v>0.21858587783752989</v>
      </c>
      <c r="AI22" s="84">
        <v>37420</v>
      </c>
      <c r="AJ22" s="323">
        <v>107.62478353526801</v>
      </c>
      <c r="AK22" s="495">
        <v>451</v>
      </c>
      <c r="AL22" s="330">
        <v>1.2971346171674469</v>
      </c>
      <c r="AM22" s="86">
        <v>329</v>
      </c>
      <c r="AN22" s="330">
        <v>0.94624676063878066</v>
      </c>
      <c r="AO22" s="85">
        <v>780</v>
      </c>
      <c r="AP22" s="330">
        <v>2.2433813778062279</v>
      </c>
      <c r="AQ22" s="84">
        <v>4107</v>
      </c>
      <c r="AR22" s="326">
        <v>10.953667878495633</v>
      </c>
      <c r="AS22" s="86">
        <v>371</v>
      </c>
      <c r="AT22" s="330">
        <v>0.98948399876354509</v>
      </c>
      <c r="AU22" s="85">
        <v>2109</v>
      </c>
      <c r="AV22" s="330">
        <v>5.6248564781464063</v>
      </c>
      <c r="AW22" s="83" t="s">
        <v>47</v>
      </c>
    </row>
    <row r="23" spans="1:49" s="82" customFormat="1" ht="36.75" customHeight="1">
      <c r="A23" s="83" t="s">
        <v>48</v>
      </c>
      <c r="B23" s="490">
        <v>10866083</v>
      </c>
      <c r="C23" s="85">
        <v>182999</v>
      </c>
      <c r="D23" s="330">
        <v>168.41303347305558</v>
      </c>
      <c r="E23" s="232">
        <v>107726</v>
      </c>
      <c r="F23" s="330">
        <v>99.139680784694903</v>
      </c>
      <c r="G23" s="232">
        <v>37331</v>
      </c>
      <c r="H23" s="330">
        <v>34.355526273819187</v>
      </c>
      <c r="I23" s="232">
        <v>37942</v>
      </c>
      <c r="J23" s="326">
        <v>34.917826414541466</v>
      </c>
      <c r="K23" s="495">
        <v>99821</v>
      </c>
      <c r="L23" s="330">
        <v>100.32900588841541</v>
      </c>
      <c r="M23" s="356">
        <v>49802</v>
      </c>
      <c r="N23" s="330">
        <v>50.05545076942591</v>
      </c>
      <c r="O23" s="356">
        <v>22147</v>
      </c>
      <c r="P23" s="330">
        <v>22.259709814675627</v>
      </c>
      <c r="Q23" s="356">
        <v>27872</v>
      </c>
      <c r="R23" s="330">
        <v>28.013845304313865</v>
      </c>
      <c r="S23" s="232">
        <v>23942</v>
      </c>
      <c r="T23" s="330">
        <v>24.063844872125522</v>
      </c>
      <c r="U23" s="87">
        <v>12186</v>
      </c>
      <c r="V23" s="330">
        <v>12.248016607289349</v>
      </c>
      <c r="W23" s="356">
        <v>3353</v>
      </c>
      <c r="X23" s="330">
        <v>3.3700639819662883</v>
      </c>
      <c r="Y23" s="356">
        <v>8403</v>
      </c>
      <c r="Z23" s="330">
        <v>8.4457642828698827</v>
      </c>
      <c r="AA23" s="87">
        <v>581</v>
      </c>
      <c r="AB23" s="330">
        <v>0.58395680689603746</v>
      </c>
      <c r="AC23" s="232">
        <v>80</v>
      </c>
      <c r="AD23" s="330">
        <v>8.0407133479660914E-2</v>
      </c>
      <c r="AE23" s="232">
        <v>104</v>
      </c>
      <c r="AF23" s="330">
        <v>0.10452927352355919</v>
      </c>
      <c r="AG23" s="232">
        <v>397</v>
      </c>
      <c r="AH23" s="330">
        <v>0.39902039989281729</v>
      </c>
      <c r="AI23" s="84">
        <v>124344</v>
      </c>
      <c r="AJ23" s="323">
        <v>124.97680756743696</v>
      </c>
      <c r="AK23" s="495">
        <v>2421</v>
      </c>
      <c r="AL23" s="330">
        <v>2.4333208769282382</v>
      </c>
      <c r="AM23" s="86">
        <v>896</v>
      </c>
      <c r="AN23" s="330">
        <v>0.90055989497220224</v>
      </c>
      <c r="AO23" s="85">
        <v>3317</v>
      </c>
      <c r="AP23" s="330">
        <v>3.3338807719004406</v>
      </c>
      <c r="AQ23" s="84">
        <v>14569</v>
      </c>
      <c r="AR23" s="326">
        <v>13.407775368548169</v>
      </c>
      <c r="AS23" s="86">
        <v>1392</v>
      </c>
      <c r="AT23" s="330">
        <v>1.2810504024311244</v>
      </c>
      <c r="AU23" s="85">
        <v>7941</v>
      </c>
      <c r="AV23" s="330">
        <v>7.3080612397310052</v>
      </c>
      <c r="AW23" s="83" t="s">
        <v>48</v>
      </c>
    </row>
    <row r="24" spans="1:49" s="82" customFormat="1" ht="36.75" customHeight="1">
      <c r="A24" s="83" t="s">
        <v>49</v>
      </c>
      <c r="B24" s="490">
        <v>6120506</v>
      </c>
      <c r="C24" s="85">
        <v>80684</v>
      </c>
      <c r="D24" s="330">
        <v>131.82570199261303</v>
      </c>
      <c r="E24" s="232">
        <v>47747</v>
      </c>
      <c r="F24" s="330">
        <v>78.011523883809602</v>
      </c>
      <c r="G24" s="232">
        <v>17286</v>
      </c>
      <c r="H24" s="330">
        <v>28.242762934959956</v>
      </c>
      <c r="I24" s="232">
        <v>15651</v>
      </c>
      <c r="J24" s="326">
        <v>25.571415173843469</v>
      </c>
      <c r="K24" s="495">
        <v>49658</v>
      </c>
      <c r="L24" s="330">
        <v>88.621652929995165</v>
      </c>
      <c r="M24" s="356">
        <v>24732</v>
      </c>
      <c r="N24" s="330">
        <v>44.137716385368741</v>
      </c>
      <c r="O24" s="356">
        <v>11080</v>
      </c>
      <c r="P24" s="330">
        <v>19.773811157604946</v>
      </c>
      <c r="Q24" s="356">
        <v>13846</v>
      </c>
      <c r="R24" s="330">
        <v>24.710125387021492</v>
      </c>
      <c r="S24" s="232">
        <v>11279</v>
      </c>
      <c r="T24" s="330">
        <v>20.128954516843521</v>
      </c>
      <c r="U24" s="87">
        <v>5011</v>
      </c>
      <c r="V24" s="330">
        <v>8.9428310208265707</v>
      </c>
      <c r="W24" s="356">
        <v>2003</v>
      </c>
      <c r="X24" s="330">
        <v>3.5746339123359849</v>
      </c>
      <c r="Y24" s="356">
        <v>4265</v>
      </c>
      <c r="Z24" s="330">
        <v>7.6114895836809655</v>
      </c>
      <c r="AA24" s="87">
        <v>329</v>
      </c>
      <c r="AB24" s="330">
        <v>0.58714655874115773</v>
      </c>
      <c r="AC24" s="232">
        <v>41</v>
      </c>
      <c r="AD24" s="330">
        <v>7.3170239843123E-2</v>
      </c>
      <c r="AE24" s="232">
        <v>20</v>
      </c>
      <c r="AF24" s="330">
        <v>3.5692799923474634E-2</v>
      </c>
      <c r="AG24" s="232">
        <v>268</v>
      </c>
      <c r="AH24" s="330">
        <v>0.47828351897456017</v>
      </c>
      <c r="AI24" s="84">
        <v>61266</v>
      </c>
      <c r="AJ24" s="323">
        <v>109.33775400557985</v>
      </c>
      <c r="AK24" s="495">
        <v>990</v>
      </c>
      <c r="AL24" s="330">
        <v>1.7667935962119945</v>
      </c>
      <c r="AM24" s="86">
        <v>471</v>
      </c>
      <c r="AN24" s="330">
        <v>0.8405654381978277</v>
      </c>
      <c r="AO24" s="85">
        <v>1461</v>
      </c>
      <c r="AP24" s="330">
        <v>2.6073590344098223</v>
      </c>
      <c r="AQ24" s="84">
        <v>6929</v>
      </c>
      <c r="AR24" s="326">
        <v>11.320959410872238</v>
      </c>
      <c r="AS24" s="86">
        <v>534</v>
      </c>
      <c r="AT24" s="330">
        <v>0.8724768834472183</v>
      </c>
      <c r="AU24" s="85">
        <v>4088</v>
      </c>
      <c r="AV24" s="330">
        <v>6.6791863287120377</v>
      </c>
      <c r="AW24" s="83" t="s">
        <v>49</v>
      </c>
    </row>
    <row r="25" spans="1:49" s="82" customFormat="1" ht="36.75" customHeight="1">
      <c r="A25" s="83" t="s">
        <v>50</v>
      </c>
      <c r="B25" s="490">
        <v>1266779</v>
      </c>
      <c r="C25" s="85">
        <v>8114</v>
      </c>
      <c r="D25" s="330">
        <v>64.052214316782951</v>
      </c>
      <c r="E25" s="232">
        <v>5432</v>
      </c>
      <c r="F25" s="330">
        <v>42.880407711210871</v>
      </c>
      <c r="G25" s="232">
        <v>1880</v>
      </c>
      <c r="H25" s="330">
        <v>14.840789119491244</v>
      </c>
      <c r="I25" s="232">
        <v>802</v>
      </c>
      <c r="J25" s="326">
        <v>6.3310174860808397</v>
      </c>
      <c r="K25" s="495">
        <v>7623</v>
      </c>
      <c r="L25" s="330">
        <v>65.563271036423757</v>
      </c>
      <c r="M25" s="356">
        <v>3801</v>
      </c>
      <c r="N25" s="330">
        <v>32.691327982349037</v>
      </c>
      <c r="O25" s="356">
        <v>1967</v>
      </c>
      <c r="P25" s="330">
        <v>16.917611718305857</v>
      </c>
      <c r="Q25" s="356">
        <v>1855</v>
      </c>
      <c r="R25" s="330">
        <v>15.954331335768869</v>
      </c>
      <c r="S25" s="232">
        <v>2562</v>
      </c>
      <c r="T25" s="330">
        <v>22.035038750533605</v>
      </c>
      <c r="U25" s="87">
        <v>1221</v>
      </c>
      <c r="V25" s="330">
        <v>10.501476313193416</v>
      </c>
      <c r="W25" s="356">
        <v>519</v>
      </c>
      <c r="X25" s="330">
        <v>4.4637724869347934</v>
      </c>
      <c r="Y25" s="356">
        <v>822</v>
      </c>
      <c r="Z25" s="330">
        <v>7.0697899504053954</v>
      </c>
      <c r="AA25" s="87">
        <v>9</v>
      </c>
      <c r="AB25" s="330">
        <v>7.740645931100798E-2</v>
      </c>
      <c r="AC25" s="232">
        <v>4</v>
      </c>
      <c r="AD25" s="330">
        <v>3.4402870804892439E-2</v>
      </c>
      <c r="AE25" s="232">
        <v>2</v>
      </c>
      <c r="AF25" s="330">
        <v>1.720143540244622E-2</v>
      </c>
      <c r="AG25" s="232">
        <v>3</v>
      </c>
      <c r="AH25" s="330">
        <v>2.5802153103669328E-2</v>
      </c>
      <c r="AI25" s="84">
        <v>10194</v>
      </c>
      <c r="AJ25" s="323">
        <v>87.675716246268379</v>
      </c>
      <c r="AK25" s="495">
        <v>108</v>
      </c>
      <c r="AL25" s="330">
        <v>0.92887751173209576</v>
      </c>
      <c r="AM25" s="86">
        <v>157</v>
      </c>
      <c r="AN25" s="330">
        <v>1.3503126790920283</v>
      </c>
      <c r="AO25" s="85">
        <v>265</v>
      </c>
      <c r="AP25" s="330">
        <v>2.2791901908241239</v>
      </c>
      <c r="AQ25" s="84">
        <v>1099</v>
      </c>
      <c r="AR25" s="326">
        <v>8.675546405489829</v>
      </c>
      <c r="AS25" s="86">
        <v>43</v>
      </c>
      <c r="AT25" s="330">
        <v>0.33944358092453381</v>
      </c>
      <c r="AU25" s="85">
        <v>965</v>
      </c>
      <c r="AV25" s="330">
        <v>7.6177454788877936</v>
      </c>
      <c r="AW25" s="83" t="s">
        <v>50</v>
      </c>
    </row>
    <row r="26" spans="1:49" s="82" customFormat="1" ht="36.75" customHeight="1">
      <c r="A26" s="83" t="s">
        <v>51</v>
      </c>
      <c r="B26" s="490">
        <v>621564</v>
      </c>
      <c r="C26" s="85">
        <v>3322</v>
      </c>
      <c r="D26" s="330">
        <v>53.445823760706865</v>
      </c>
      <c r="E26" s="232">
        <v>2119</v>
      </c>
      <c r="F26" s="330">
        <v>34.091420996067988</v>
      </c>
      <c r="G26" s="232">
        <v>784</v>
      </c>
      <c r="H26" s="330">
        <v>12.613343115109627</v>
      </c>
      <c r="I26" s="232">
        <v>419</v>
      </c>
      <c r="J26" s="326">
        <v>6.7410596495292525</v>
      </c>
      <c r="K26" s="495">
        <v>2635</v>
      </c>
      <c r="L26" s="330">
        <v>47.414030954374553</v>
      </c>
      <c r="M26" s="356">
        <v>1416</v>
      </c>
      <c r="N26" s="330">
        <v>25.479418531838476</v>
      </c>
      <c r="O26" s="356">
        <v>445</v>
      </c>
      <c r="P26" s="330">
        <v>8.0073031403023442</v>
      </c>
      <c r="Q26" s="356">
        <v>774</v>
      </c>
      <c r="R26" s="330">
        <v>13.927309282233743</v>
      </c>
      <c r="S26" s="232">
        <v>1013</v>
      </c>
      <c r="T26" s="330">
        <v>18.22786085646354</v>
      </c>
      <c r="U26" s="87">
        <v>616</v>
      </c>
      <c r="V26" s="330">
        <v>11.084266818935381</v>
      </c>
      <c r="W26" s="356">
        <v>148</v>
      </c>
      <c r="X26" s="330">
        <v>2.6631030668870723</v>
      </c>
      <c r="Y26" s="356">
        <v>249</v>
      </c>
      <c r="Z26" s="330">
        <v>4.480490970641088</v>
      </c>
      <c r="AA26" s="87">
        <v>16</v>
      </c>
      <c r="AB26" s="330">
        <v>0.28790303425806185</v>
      </c>
      <c r="AC26" s="232">
        <v>3</v>
      </c>
      <c r="AD26" s="330">
        <v>5.398181892338659E-2</v>
      </c>
      <c r="AE26" s="232">
        <v>1</v>
      </c>
      <c r="AF26" s="330">
        <v>1.7993939641128866E-2</v>
      </c>
      <c r="AG26" s="232">
        <v>12</v>
      </c>
      <c r="AH26" s="330">
        <v>0.21592727569354636</v>
      </c>
      <c r="AI26" s="84">
        <v>3664</v>
      </c>
      <c r="AJ26" s="323">
        <v>65.929794845096168</v>
      </c>
      <c r="AK26" s="495">
        <v>101</v>
      </c>
      <c r="AL26" s="330">
        <v>1.8173879037540155</v>
      </c>
      <c r="AM26" s="86">
        <v>71</v>
      </c>
      <c r="AN26" s="330">
        <v>1.2775697145201494</v>
      </c>
      <c r="AO26" s="85">
        <v>172</v>
      </c>
      <c r="AP26" s="330">
        <v>3.0949576182741647</v>
      </c>
      <c r="AQ26" s="84">
        <v>501</v>
      </c>
      <c r="AR26" s="326">
        <v>8.0603123733034732</v>
      </c>
      <c r="AS26" s="86">
        <v>31</v>
      </c>
      <c r="AT26" s="330">
        <v>0.49874188337805919</v>
      </c>
      <c r="AU26" s="85">
        <v>211</v>
      </c>
      <c r="AV26" s="330">
        <v>3.3946624965409837</v>
      </c>
      <c r="AW26" s="83" t="s">
        <v>51</v>
      </c>
    </row>
    <row r="27" spans="1:49" s="82" customFormat="1" ht="36.75" customHeight="1">
      <c r="A27" s="83" t="s">
        <v>52</v>
      </c>
      <c r="B27" s="490">
        <v>668141</v>
      </c>
      <c r="C27" s="85">
        <v>5772</v>
      </c>
      <c r="D27" s="330">
        <v>86.388950835227902</v>
      </c>
      <c r="E27" s="232">
        <v>3726</v>
      </c>
      <c r="F27" s="330">
        <v>55.766672004861249</v>
      </c>
      <c r="G27" s="232">
        <v>1273</v>
      </c>
      <c r="H27" s="330">
        <v>19.052864589959306</v>
      </c>
      <c r="I27" s="232">
        <v>773</v>
      </c>
      <c r="J27" s="326">
        <v>11.569414240407339</v>
      </c>
      <c r="K27" s="495">
        <v>3211</v>
      </c>
      <c r="L27" s="330">
        <v>53.218995087477367</v>
      </c>
      <c r="M27" s="356">
        <v>1894</v>
      </c>
      <c r="N27" s="330">
        <v>31.391085859757748</v>
      </c>
      <c r="O27" s="356">
        <v>648</v>
      </c>
      <c r="P27" s="330">
        <v>10.739928002704868</v>
      </c>
      <c r="Q27" s="356">
        <v>669</v>
      </c>
      <c r="R27" s="330">
        <v>11.087981225014749</v>
      </c>
      <c r="S27" s="232">
        <v>1419</v>
      </c>
      <c r="T27" s="330">
        <v>23.518453450367605</v>
      </c>
      <c r="U27" s="87">
        <v>722</v>
      </c>
      <c r="V27" s="330">
        <v>11.966401262273017</v>
      </c>
      <c r="W27" s="356">
        <v>361</v>
      </c>
      <c r="X27" s="330">
        <v>5.9832006311365085</v>
      </c>
      <c r="Y27" s="356">
        <v>336</v>
      </c>
      <c r="Z27" s="330">
        <v>5.5688515569580801</v>
      </c>
      <c r="AA27" s="87">
        <v>22</v>
      </c>
      <c r="AB27" s="330">
        <v>0.36462718527701715</v>
      </c>
      <c r="AC27" s="232">
        <v>8</v>
      </c>
      <c r="AD27" s="330">
        <v>0.13259170373709714</v>
      </c>
      <c r="AE27" s="232">
        <v>3</v>
      </c>
      <c r="AF27" s="330">
        <v>4.9721888901411423E-2</v>
      </c>
      <c r="AG27" s="232">
        <v>11</v>
      </c>
      <c r="AH27" s="330">
        <v>0.18231359263850858</v>
      </c>
      <c r="AI27" s="84">
        <v>4652</v>
      </c>
      <c r="AJ27" s="323">
        <v>77.102075723121985</v>
      </c>
      <c r="AK27" s="495">
        <v>117</v>
      </c>
      <c r="AL27" s="330">
        <v>1.9391536671550458</v>
      </c>
      <c r="AM27" s="86">
        <v>46</v>
      </c>
      <c r="AN27" s="330">
        <v>0.7624022964883086</v>
      </c>
      <c r="AO27" s="85">
        <v>163</v>
      </c>
      <c r="AP27" s="330">
        <v>2.7015559636433539</v>
      </c>
      <c r="AQ27" s="84">
        <v>556</v>
      </c>
      <c r="AR27" s="326">
        <v>8.3215967887017861</v>
      </c>
      <c r="AS27" s="86">
        <v>38</v>
      </c>
      <c r="AT27" s="330">
        <v>0.56874222656594942</v>
      </c>
      <c r="AU27" s="85">
        <v>1044</v>
      </c>
      <c r="AV27" s="330">
        <v>15.625444329864504</v>
      </c>
      <c r="AW27" s="83" t="s">
        <v>52</v>
      </c>
    </row>
    <row r="28" spans="1:49" s="82" customFormat="1" ht="36.75" customHeight="1">
      <c r="A28" s="83" t="s">
        <v>53</v>
      </c>
      <c r="B28" s="490">
        <v>479582</v>
      </c>
      <c r="C28" s="85">
        <v>4201</v>
      </c>
      <c r="D28" s="330">
        <v>87.597115821694729</v>
      </c>
      <c r="E28" s="232">
        <v>2752</v>
      </c>
      <c r="F28" s="330">
        <v>57.383304627780021</v>
      </c>
      <c r="G28" s="232">
        <v>952</v>
      </c>
      <c r="H28" s="330">
        <v>19.850619914842508</v>
      </c>
      <c r="I28" s="232">
        <v>497</v>
      </c>
      <c r="J28" s="326">
        <v>10.363191279072193</v>
      </c>
      <c r="K28" s="495">
        <v>2464</v>
      </c>
      <c r="L28" s="330">
        <v>58.844273629056588</v>
      </c>
      <c r="M28" s="356">
        <v>1200</v>
      </c>
      <c r="N28" s="330">
        <v>28.657925468696391</v>
      </c>
      <c r="O28" s="356">
        <v>478</v>
      </c>
      <c r="P28" s="330">
        <v>11.415406978364063</v>
      </c>
      <c r="Q28" s="356">
        <v>786</v>
      </c>
      <c r="R28" s="330">
        <v>18.770941181996136</v>
      </c>
      <c r="S28" s="232">
        <v>943</v>
      </c>
      <c r="T28" s="330">
        <v>22.520353097483913</v>
      </c>
      <c r="U28" s="87">
        <v>454</v>
      </c>
      <c r="V28" s="330">
        <v>10.842248468990135</v>
      </c>
      <c r="W28" s="356">
        <v>192</v>
      </c>
      <c r="X28" s="330">
        <v>4.585268074991423</v>
      </c>
      <c r="Y28" s="356">
        <v>297</v>
      </c>
      <c r="Z28" s="330">
        <v>7.092836553502357</v>
      </c>
      <c r="AA28" s="87">
        <v>16</v>
      </c>
      <c r="AB28" s="330">
        <v>0.38210567291595193</v>
      </c>
      <c r="AC28" s="232">
        <v>3</v>
      </c>
      <c r="AD28" s="330">
        <v>7.1644813671740984E-2</v>
      </c>
      <c r="AE28" s="232">
        <v>0</v>
      </c>
      <c r="AF28" s="330">
        <v>0</v>
      </c>
      <c r="AG28" s="232">
        <v>13</v>
      </c>
      <c r="AH28" s="330">
        <v>0.31046085924421091</v>
      </c>
      <c r="AI28" s="84">
        <v>3423</v>
      </c>
      <c r="AJ28" s="323">
        <v>81.746732399456448</v>
      </c>
      <c r="AK28" s="495">
        <v>109</v>
      </c>
      <c r="AL28" s="330">
        <v>2.6030948967399223</v>
      </c>
      <c r="AM28" s="86">
        <v>47</v>
      </c>
      <c r="AN28" s="330">
        <v>1.1224354141906088</v>
      </c>
      <c r="AO28" s="85">
        <v>156</v>
      </c>
      <c r="AP28" s="330">
        <v>3.7255303109305311</v>
      </c>
      <c r="AQ28" s="84">
        <v>364</v>
      </c>
      <c r="AR28" s="326">
        <v>7.5899429086162531</v>
      </c>
      <c r="AS28" s="86">
        <v>47</v>
      </c>
      <c r="AT28" s="330">
        <v>0.98002010083781288</v>
      </c>
      <c r="AU28" s="85">
        <v>474</v>
      </c>
      <c r="AV28" s="330">
        <v>9.8836069744068791</v>
      </c>
      <c r="AW28" s="83" t="s">
        <v>53</v>
      </c>
    </row>
    <row r="29" spans="1:49" s="82" customFormat="1" ht="36.75" customHeight="1">
      <c r="A29" s="83" t="s">
        <v>54</v>
      </c>
      <c r="B29" s="490">
        <v>495085</v>
      </c>
      <c r="C29" s="85">
        <v>5557</v>
      </c>
      <c r="D29" s="330">
        <v>112.24335215165074</v>
      </c>
      <c r="E29" s="232">
        <v>3285</v>
      </c>
      <c r="F29" s="330">
        <v>66.352242544209574</v>
      </c>
      <c r="G29" s="232">
        <v>1297</v>
      </c>
      <c r="H29" s="330">
        <v>26.197521637698578</v>
      </c>
      <c r="I29" s="232">
        <v>975</v>
      </c>
      <c r="J29" s="326">
        <v>19.69358796974257</v>
      </c>
      <c r="K29" s="495">
        <v>3297</v>
      </c>
      <c r="L29" s="330">
        <v>73.981215607635505</v>
      </c>
      <c r="M29" s="356">
        <v>1645</v>
      </c>
      <c r="N29" s="330">
        <v>36.912071481516648</v>
      </c>
      <c r="O29" s="356">
        <v>825</v>
      </c>
      <c r="P29" s="330">
        <v>18.51213311383054</v>
      </c>
      <c r="Q29" s="356">
        <v>827</v>
      </c>
      <c r="R29" s="330">
        <v>18.55701101228831</v>
      </c>
      <c r="S29" s="232">
        <v>979</v>
      </c>
      <c r="T29" s="330">
        <v>21.967731295078909</v>
      </c>
      <c r="U29" s="87">
        <v>389</v>
      </c>
      <c r="V29" s="330">
        <v>8.7287512500364599</v>
      </c>
      <c r="W29" s="356">
        <v>255</v>
      </c>
      <c r="X29" s="330">
        <v>5.7219320533658031</v>
      </c>
      <c r="Y29" s="356">
        <v>335</v>
      </c>
      <c r="Z29" s="330">
        <v>7.5170479916766428</v>
      </c>
      <c r="AA29" s="87">
        <v>15</v>
      </c>
      <c r="AB29" s="330">
        <v>0.33658423843328256</v>
      </c>
      <c r="AC29" s="232">
        <v>2</v>
      </c>
      <c r="AD29" s="330">
        <v>4.4877898457771001E-2</v>
      </c>
      <c r="AE29" s="232">
        <v>3</v>
      </c>
      <c r="AF29" s="330">
        <v>6.7316847686656509E-2</v>
      </c>
      <c r="AG29" s="232">
        <v>10</v>
      </c>
      <c r="AH29" s="330">
        <v>0.22438949228885505</v>
      </c>
      <c r="AI29" s="84">
        <v>4291</v>
      </c>
      <c r="AJ29" s="323">
        <v>96.2855311411477</v>
      </c>
      <c r="AK29" s="495">
        <v>79</v>
      </c>
      <c r="AL29" s="330">
        <v>1.7726769890819547</v>
      </c>
      <c r="AM29" s="86">
        <v>37</v>
      </c>
      <c r="AN29" s="330">
        <v>0.83024112146876361</v>
      </c>
      <c r="AO29" s="85">
        <v>116</v>
      </c>
      <c r="AP29" s="330">
        <v>2.6029181105507186</v>
      </c>
      <c r="AQ29" s="84">
        <v>438</v>
      </c>
      <c r="AR29" s="326">
        <v>8.8469656725612769</v>
      </c>
      <c r="AS29" s="86">
        <v>245</v>
      </c>
      <c r="AT29" s="330">
        <v>4.9486451821404405</v>
      </c>
      <c r="AU29" s="85">
        <v>778</v>
      </c>
      <c r="AV29" s="330">
        <v>15.714473272266378</v>
      </c>
      <c r="AW29" s="83" t="s">
        <v>54</v>
      </c>
    </row>
    <row r="30" spans="1:49" s="82" customFormat="1" ht="36.75" customHeight="1">
      <c r="A30" s="83" t="s">
        <v>55</v>
      </c>
      <c r="B30" s="490">
        <v>1166277</v>
      </c>
      <c r="C30" s="85">
        <v>11742</v>
      </c>
      <c r="D30" s="330">
        <v>100.6793411856703</v>
      </c>
      <c r="E30" s="232">
        <v>7117</v>
      </c>
      <c r="F30" s="330">
        <v>61.023238904651294</v>
      </c>
      <c r="G30" s="232">
        <v>2991</v>
      </c>
      <c r="H30" s="330">
        <v>25.645708523789803</v>
      </c>
      <c r="I30" s="232">
        <v>1634</v>
      </c>
      <c r="J30" s="326">
        <v>14.010393757229199</v>
      </c>
      <c r="K30" s="495">
        <v>6769</v>
      </c>
      <c r="L30" s="330">
        <v>64.902647626596433</v>
      </c>
      <c r="M30" s="356">
        <v>3234</v>
      </c>
      <c r="N30" s="330">
        <v>31.008297004640699</v>
      </c>
      <c r="O30" s="356">
        <v>2088</v>
      </c>
      <c r="P30" s="330">
        <v>20.020199179248539</v>
      </c>
      <c r="Q30" s="356">
        <v>1447</v>
      </c>
      <c r="R30" s="330">
        <v>13.874151442707204</v>
      </c>
      <c r="S30" s="232">
        <v>3965</v>
      </c>
      <c r="T30" s="330">
        <v>38.017284360977236</v>
      </c>
      <c r="U30" s="87">
        <v>1763</v>
      </c>
      <c r="V30" s="330">
        <v>16.904028329988112</v>
      </c>
      <c r="W30" s="356">
        <v>1221</v>
      </c>
      <c r="X30" s="330">
        <v>11.707214175221488</v>
      </c>
      <c r="Y30" s="356">
        <v>981</v>
      </c>
      <c r="Z30" s="330">
        <v>9.4060418557676329</v>
      </c>
      <c r="AA30" s="87">
        <v>35</v>
      </c>
      <c r="AB30" s="330">
        <v>0.3355876299203539</v>
      </c>
      <c r="AC30" s="232">
        <v>7</v>
      </c>
      <c r="AD30" s="330">
        <v>6.7117525984070767E-2</v>
      </c>
      <c r="AE30" s="232">
        <v>6</v>
      </c>
      <c r="AF30" s="330">
        <v>5.7529307986346381E-2</v>
      </c>
      <c r="AG30" s="232">
        <v>22</v>
      </c>
      <c r="AH30" s="330">
        <v>0.21094079594993673</v>
      </c>
      <c r="AI30" s="84">
        <v>10769</v>
      </c>
      <c r="AJ30" s="323">
        <v>103.25551961749403</v>
      </c>
      <c r="AK30" s="495">
        <v>113</v>
      </c>
      <c r="AL30" s="330">
        <v>1.0834686337428567</v>
      </c>
      <c r="AM30" s="86">
        <v>71</v>
      </c>
      <c r="AN30" s="330">
        <v>0.68076347783843216</v>
      </c>
      <c r="AO30" s="85">
        <v>184</v>
      </c>
      <c r="AP30" s="330">
        <v>1.7642321115812889</v>
      </c>
      <c r="AQ30" s="84">
        <v>1109</v>
      </c>
      <c r="AR30" s="326">
        <v>9.5088902550594749</v>
      </c>
      <c r="AS30" s="86">
        <v>73</v>
      </c>
      <c r="AT30" s="330">
        <v>0.62592334411121886</v>
      </c>
      <c r="AU30" s="85">
        <v>487</v>
      </c>
      <c r="AV30" s="330">
        <v>4.1756803915364875</v>
      </c>
      <c r="AW30" s="83" t="s">
        <v>55</v>
      </c>
    </row>
    <row r="31" spans="1:49" s="82" customFormat="1" ht="36.75" customHeight="1">
      <c r="A31" s="83" t="s">
        <v>56</v>
      </c>
      <c r="B31" s="490">
        <v>1044706</v>
      </c>
      <c r="C31" s="85">
        <v>8482</v>
      </c>
      <c r="D31" s="330">
        <v>81.190306172262822</v>
      </c>
      <c r="E31" s="232">
        <v>5110</v>
      </c>
      <c r="F31" s="330">
        <v>48.913282780035722</v>
      </c>
      <c r="G31" s="232">
        <v>1661</v>
      </c>
      <c r="H31" s="330">
        <v>15.899209921260145</v>
      </c>
      <c r="I31" s="232">
        <v>1711</v>
      </c>
      <c r="J31" s="326">
        <v>16.377813470966952</v>
      </c>
      <c r="K31" s="495">
        <v>7687</v>
      </c>
      <c r="L31" s="330">
        <v>81.564816458825717</v>
      </c>
      <c r="M31" s="356">
        <v>3587</v>
      </c>
      <c r="N31" s="330">
        <v>38.060751481437208</v>
      </c>
      <c r="O31" s="356">
        <v>1792</v>
      </c>
      <c r="P31" s="330">
        <v>19.014459619385416</v>
      </c>
      <c r="Q31" s="356">
        <v>2308</v>
      </c>
      <c r="R31" s="330">
        <v>24.489605358003089</v>
      </c>
      <c r="S31" s="232">
        <v>2095</v>
      </c>
      <c r="T31" s="330">
        <v>22.22951612868998</v>
      </c>
      <c r="U31" s="87">
        <v>953</v>
      </c>
      <c r="V31" s="330">
        <v>10.112042420353962</v>
      </c>
      <c r="W31" s="356">
        <v>460</v>
      </c>
      <c r="X31" s="330">
        <v>4.880943875511881</v>
      </c>
      <c r="Y31" s="356">
        <v>682</v>
      </c>
      <c r="Z31" s="330">
        <v>7.2365298328241368</v>
      </c>
      <c r="AA31" s="87">
        <v>58</v>
      </c>
      <c r="AB31" s="330">
        <v>0.61542335821671534</v>
      </c>
      <c r="AC31" s="232">
        <v>11</v>
      </c>
      <c r="AD31" s="330">
        <v>0.11671822311006672</v>
      </c>
      <c r="AE31" s="232">
        <v>1</v>
      </c>
      <c r="AF31" s="330">
        <v>1.061074755546061E-2</v>
      </c>
      <c r="AG31" s="232">
        <v>46</v>
      </c>
      <c r="AH31" s="330">
        <v>0.48809438755118811</v>
      </c>
      <c r="AI31" s="84">
        <v>9840</v>
      </c>
      <c r="AJ31" s="323">
        <v>104.40975594573241</v>
      </c>
      <c r="AK31" s="495">
        <v>55</v>
      </c>
      <c r="AL31" s="330">
        <v>0.58359111555033361</v>
      </c>
      <c r="AM31" s="86">
        <v>92</v>
      </c>
      <c r="AN31" s="330">
        <v>0.97618877510237623</v>
      </c>
      <c r="AO31" s="85">
        <v>147</v>
      </c>
      <c r="AP31" s="330">
        <v>1.5597798906527096</v>
      </c>
      <c r="AQ31" s="84">
        <v>1083</v>
      </c>
      <c r="AR31" s="326">
        <v>10.366552886649451</v>
      </c>
      <c r="AS31" s="86">
        <v>95</v>
      </c>
      <c r="AT31" s="330">
        <v>0.90934674444293417</v>
      </c>
      <c r="AU31" s="85">
        <v>6843</v>
      </c>
      <c r="AV31" s="330">
        <v>65.50168181287367</v>
      </c>
      <c r="AW31" s="83" t="s">
        <v>56</v>
      </c>
    </row>
    <row r="32" spans="1:49" s="82" customFormat="1" ht="36.75" customHeight="1">
      <c r="A32" s="83" t="s">
        <v>57</v>
      </c>
      <c r="B32" s="490">
        <v>1825499</v>
      </c>
      <c r="C32" s="85">
        <v>20999</v>
      </c>
      <c r="D32" s="330">
        <v>115.03156123339426</v>
      </c>
      <c r="E32" s="232">
        <v>13344</v>
      </c>
      <c r="F32" s="330">
        <v>73.0978214723755</v>
      </c>
      <c r="G32" s="232">
        <v>3864</v>
      </c>
      <c r="H32" s="330">
        <v>21.166815210526</v>
      </c>
      <c r="I32" s="232">
        <v>3791</v>
      </c>
      <c r="J32" s="326">
        <v>20.766924550492771</v>
      </c>
      <c r="K32" s="495">
        <v>15158</v>
      </c>
      <c r="L32" s="330">
        <v>90.445394940316646</v>
      </c>
      <c r="M32" s="356">
        <v>7585</v>
      </c>
      <c r="N32" s="330">
        <v>45.258498523703778</v>
      </c>
      <c r="O32" s="356">
        <v>3731</v>
      </c>
      <c r="P32" s="330">
        <v>22.262288463011046</v>
      </c>
      <c r="Q32" s="356">
        <v>3842</v>
      </c>
      <c r="R32" s="330">
        <v>22.924607953601832</v>
      </c>
      <c r="S32" s="232">
        <v>4976</v>
      </c>
      <c r="T32" s="330">
        <v>29.691007073691495</v>
      </c>
      <c r="U32" s="87">
        <v>2359</v>
      </c>
      <c r="V32" s="330">
        <v>14.075780885618617</v>
      </c>
      <c r="W32" s="356">
        <v>1011</v>
      </c>
      <c r="X32" s="330">
        <v>6.0324775224079783</v>
      </c>
      <c r="Y32" s="356">
        <v>1606</v>
      </c>
      <c r="Z32" s="330">
        <v>9.5827486656648997</v>
      </c>
      <c r="AA32" s="87">
        <v>84</v>
      </c>
      <c r="AB32" s="330">
        <v>0.50121474963627122</v>
      </c>
      <c r="AC32" s="232">
        <v>17</v>
      </c>
      <c r="AD32" s="330">
        <v>0.10143631837876917</v>
      </c>
      <c r="AE32" s="232">
        <v>11</v>
      </c>
      <c r="AF32" s="330">
        <v>6.563526483332123E-2</v>
      </c>
      <c r="AG32" s="232">
        <v>56</v>
      </c>
      <c r="AH32" s="330">
        <v>0.33414316642418079</v>
      </c>
      <c r="AI32" s="84">
        <v>20218</v>
      </c>
      <c r="AJ32" s="323">
        <v>120.63761676364442</v>
      </c>
      <c r="AK32" s="495">
        <v>233</v>
      </c>
      <c r="AL32" s="330">
        <v>1.3902742460148951</v>
      </c>
      <c r="AM32" s="86">
        <v>280</v>
      </c>
      <c r="AN32" s="330">
        <v>1.6707158321209041</v>
      </c>
      <c r="AO32" s="85">
        <v>513</v>
      </c>
      <c r="AP32" s="330">
        <v>3.060990078135799</v>
      </c>
      <c r="AQ32" s="84">
        <v>1822</v>
      </c>
      <c r="AR32" s="326">
        <v>9.9808326380896393</v>
      </c>
      <c r="AS32" s="86">
        <v>323</v>
      </c>
      <c r="AT32" s="330">
        <v>1.7693792217908637</v>
      </c>
      <c r="AU32" s="85">
        <v>1237</v>
      </c>
      <c r="AV32" s="330">
        <v>6.7762294035767763</v>
      </c>
      <c r="AW32" s="83" t="s">
        <v>57</v>
      </c>
    </row>
    <row r="33" spans="1:49" s="82" customFormat="1" ht="36.75" customHeight="1">
      <c r="A33" s="83" t="s">
        <v>58</v>
      </c>
      <c r="B33" s="490">
        <v>4538039</v>
      </c>
      <c r="C33" s="85">
        <v>44213</v>
      </c>
      <c r="D33" s="330">
        <v>97.427545245865005</v>
      </c>
      <c r="E33" s="232">
        <v>29140</v>
      </c>
      <c r="F33" s="330">
        <v>64.212757977619844</v>
      </c>
      <c r="G33" s="232">
        <v>8143</v>
      </c>
      <c r="H33" s="330">
        <v>17.943873994912781</v>
      </c>
      <c r="I33" s="232">
        <v>6930</v>
      </c>
      <c r="J33" s="326">
        <v>15.270913273332379</v>
      </c>
      <c r="K33" s="495">
        <v>35629</v>
      </c>
      <c r="L33" s="330">
        <v>86.817036792645467</v>
      </c>
      <c r="M33" s="356">
        <v>18610</v>
      </c>
      <c r="N33" s="330">
        <v>45.346909952879173</v>
      </c>
      <c r="O33" s="356">
        <v>8249</v>
      </c>
      <c r="P33" s="330">
        <v>20.100304148377234</v>
      </c>
      <c r="Q33" s="356">
        <v>8770</v>
      </c>
      <c r="R33" s="330">
        <v>21.369822691389061</v>
      </c>
      <c r="S33" s="232">
        <v>10580</v>
      </c>
      <c r="T33" s="330">
        <v>25.780242197821689</v>
      </c>
      <c r="U33" s="87">
        <v>5626</v>
      </c>
      <c r="V33" s="330">
        <v>13.708850907839777</v>
      </c>
      <c r="W33" s="356">
        <v>1674</v>
      </c>
      <c r="X33" s="330">
        <v>4.0790288694852093</v>
      </c>
      <c r="Y33" s="356">
        <v>3280</v>
      </c>
      <c r="Z33" s="330">
        <v>7.9923624204967059</v>
      </c>
      <c r="AA33" s="87">
        <v>223</v>
      </c>
      <c r="AB33" s="330">
        <v>0.54338317675937975</v>
      </c>
      <c r="AC33" s="232">
        <v>31</v>
      </c>
      <c r="AD33" s="330">
        <v>7.5537571657133498E-2</v>
      </c>
      <c r="AE33" s="232">
        <v>18</v>
      </c>
      <c r="AF33" s="330">
        <v>4.3860525478335577E-2</v>
      </c>
      <c r="AG33" s="232">
        <v>174</v>
      </c>
      <c r="AH33" s="330">
        <v>0.42398507962391058</v>
      </c>
      <c r="AI33" s="84">
        <v>46432</v>
      </c>
      <c r="AJ33" s="323">
        <v>113.14066216722654</v>
      </c>
      <c r="AK33" s="495">
        <v>730</v>
      </c>
      <c r="AL33" s="330">
        <v>1.7787879777324984</v>
      </c>
      <c r="AM33" s="86">
        <v>651</v>
      </c>
      <c r="AN33" s="330">
        <v>1.5862890047998037</v>
      </c>
      <c r="AO33" s="85">
        <v>1381</v>
      </c>
      <c r="AP33" s="330">
        <v>3.3650769825323019</v>
      </c>
      <c r="AQ33" s="84">
        <v>4571</v>
      </c>
      <c r="AR33" s="326">
        <v>10.072632694430347</v>
      </c>
      <c r="AS33" s="86">
        <v>356</v>
      </c>
      <c r="AT33" s="330">
        <v>0.78447981606151918</v>
      </c>
      <c r="AU33" s="85">
        <v>3309</v>
      </c>
      <c r="AV33" s="330">
        <v>7.2916958183920411</v>
      </c>
      <c r="AW33" s="83" t="s">
        <v>58</v>
      </c>
    </row>
    <row r="34" spans="1:49" s="82" customFormat="1" ht="36.75" customHeight="1">
      <c r="A34" s="83" t="s">
        <v>59</v>
      </c>
      <c r="B34" s="490">
        <v>1058139</v>
      </c>
      <c r="C34" s="85">
        <v>8687</v>
      </c>
      <c r="D34" s="330">
        <v>82.096964576487579</v>
      </c>
      <c r="E34" s="232">
        <v>4929</v>
      </c>
      <c r="F34" s="330">
        <v>46.581781788592998</v>
      </c>
      <c r="G34" s="232">
        <v>2018</v>
      </c>
      <c r="H34" s="330">
        <v>19.071218431604919</v>
      </c>
      <c r="I34" s="232">
        <v>1740</v>
      </c>
      <c r="J34" s="326">
        <v>16.443964356289673</v>
      </c>
      <c r="K34" s="495">
        <v>7164</v>
      </c>
      <c r="L34" s="330">
        <v>74.112210410813802</v>
      </c>
      <c r="M34" s="356">
        <v>3606</v>
      </c>
      <c r="N34" s="330">
        <v>37.304387317335923</v>
      </c>
      <c r="O34" s="356">
        <v>1740</v>
      </c>
      <c r="P34" s="330">
        <v>18.00045311485427</v>
      </c>
      <c r="Q34" s="356">
        <v>1818</v>
      </c>
      <c r="R34" s="330">
        <v>18.807369978623601</v>
      </c>
      <c r="S34" s="232">
        <v>1818</v>
      </c>
      <c r="T34" s="330">
        <v>18.807369978623601</v>
      </c>
      <c r="U34" s="87">
        <v>907</v>
      </c>
      <c r="V34" s="330">
        <v>9.3829948133177155</v>
      </c>
      <c r="W34" s="356">
        <v>280</v>
      </c>
      <c r="X34" s="330">
        <v>2.8966246391719519</v>
      </c>
      <c r="Y34" s="356">
        <v>631</v>
      </c>
      <c r="Z34" s="330">
        <v>6.5277505261339339</v>
      </c>
      <c r="AA34" s="87">
        <v>33</v>
      </c>
      <c r="AB34" s="330">
        <v>0.34138790390240858</v>
      </c>
      <c r="AC34" s="232">
        <v>6</v>
      </c>
      <c r="AD34" s="330">
        <v>6.207052798225611E-2</v>
      </c>
      <c r="AE34" s="232">
        <v>1</v>
      </c>
      <c r="AF34" s="330">
        <v>1.0345087997042686E-2</v>
      </c>
      <c r="AG34" s="232">
        <v>26</v>
      </c>
      <c r="AH34" s="330">
        <v>0.26897228792310979</v>
      </c>
      <c r="AI34" s="84">
        <v>9015</v>
      </c>
      <c r="AJ34" s="323">
        <v>93.260968293339801</v>
      </c>
      <c r="AK34" s="495">
        <v>64</v>
      </c>
      <c r="AL34" s="330">
        <v>0.66208563181073188</v>
      </c>
      <c r="AM34" s="86">
        <v>96</v>
      </c>
      <c r="AN34" s="330">
        <v>0.99312844771609776</v>
      </c>
      <c r="AO34" s="85">
        <v>160</v>
      </c>
      <c r="AP34" s="330">
        <v>1.6552140795268295</v>
      </c>
      <c r="AQ34" s="84">
        <v>876</v>
      </c>
      <c r="AR34" s="326">
        <v>8.2786855035113529</v>
      </c>
      <c r="AS34" s="86">
        <v>57</v>
      </c>
      <c r="AT34" s="330">
        <v>0.53868159098190316</v>
      </c>
      <c r="AU34" s="85">
        <v>1013</v>
      </c>
      <c r="AV34" s="330">
        <v>9.5734114327134723</v>
      </c>
      <c r="AW34" s="83" t="s">
        <v>59</v>
      </c>
    </row>
    <row r="35" spans="1:49" s="82" customFormat="1" ht="36.75" customHeight="1">
      <c r="A35" s="83" t="s">
        <v>60</v>
      </c>
      <c r="B35" s="490">
        <v>898189</v>
      </c>
      <c r="C35" s="85">
        <v>9888</v>
      </c>
      <c r="D35" s="330">
        <v>110.08818856610357</v>
      </c>
      <c r="E35" s="232">
        <v>6629</v>
      </c>
      <c r="F35" s="330">
        <v>73.804065736721327</v>
      </c>
      <c r="G35" s="232">
        <v>1903</v>
      </c>
      <c r="H35" s="330">
        <v>21.187077552719973</v>
      </c>
      <c r="I35" s="232">
        <v>1356</v>
      </c>
      <c r="J35" s="326">
        <v>15.097045276662262</v>
      </c>
      <c r="K35" s="495">
        <v>6014</v>
      </c>
      <c r="L35" s="330">
        <v>74.743945437996942</v>
      </c>
      <c r="M35" s="356">
        <v>2938</v>
      </c>
      <c r="N35" s="330">
        <v>36.514418306756738</v>
      </c>
      <c r="O35" s="356">
        <v>1381</v>
      </c>
      <c r="P35" s="330">
        <v>17.163516569649783</v>
      </c>
      <c r="Q35" s="356">
        <v>1695</v>
      </c>
      <c r="R35" s="330">
        <v>21.066010561590428</v>
      </c>
      <c r="S35" s="232">
        <v>1646</v>
      </c>
      <c r="T35" s="330">
        <v>20.457022645650643</v>
      </c>
      <c r="U35" s="87">
        <v>903</v>
      </c>
      <c r="V35" s="330">
        <v>11.222777308033129</v>
      </c>
      <c r="W35" s="356">
        <v>327</v>
      </c>
      <c r="X35" s="330">
        <v>4.0640622145369134</v>
      </c>
      <c r="Y35" s="356">
        <v>416</v>
      </c>
      <c r="Z35" s="330">
        <v>5.1701831230805997</v>
      </c>
      <c r="AA35" s="87">
        <v>20</v>
      </c>
      <c r="AB35" s="330">
        <v>0.24856649630195191</v>
      </c>
      <c r="AC35" s="232">
        <v>3</v>
      </c>
      <c r="AD35" s="330">
        <v>3.7284974445292787E-2</v>
      </c>
      <c r="AE35" s="232">
        <v>10</v>
      </c>
      <c r="AF35" s="330">
        <v>0.12428324815097595</v>
      </c>
      <c r="AG35" s="232">
        <v>7</v>
      </c>
      <c r="AH35" s="330">
        <v>8.6998273705683166E-2</v>
      </c>
      <c r="AI35" s="84">
        <v>7680</v>
      </c>
      <c r="AJ35" s="323">
        <v>95.449534579949542</v>
      </c>
      <c r="AK35" s="495">
        <v>165</v>
      </c>
      <c r="AL35" s="330">
        <v>2.0506735944911032</v>
      </c>
      <c r="AM35" s="86">
        <v>75</v>
      </c>
      <c r="AN35" s="330">
        <v>0.93212436113231967</v>
      </c>
      <c r="AO35" s="85">
        <v>240</v>
      </c>
      <c r="AP35" s="330">
        <v>2.9827979556234232</v>
      </c>
      <c r="AQ35" s="84">
        <v>1079</v>
      </c>
      <c r="AR35" s="326">
        <v>12.013061838878009</v>
      </c>
      <c r="AS35" s="86">
        <v>73</v>
      </c>
      <c r="AT35" s="330">
        <v>0.81274653775541672</v>
      </c>
      <c r="AU35" s="85">
        <v>679</v>
      </c>
      <c r="AV35" s="330">
        <v>7.5596561525469586</v>
      </c>
      <c r="AW35" s="83" t="s">
        <v>60</v>
      </c>
    </row>
    <row r="36" spans="1:49" s="82" customFormat="1" ht="36.75" customHeight="1">
      <c r="A36" s="83" t="s">
        <v>61</v>
      </c>
      <c r="B36" s="490">
        <v>1255710</v>
      </c>
      <c r="C36" s="85">
        <v>20120</v>
      </c>
      <c r="D36" s="330">
        <v>160.22807813906078</v>
      </c>
      <c r="E36" s="232">
        <v>12476</v>
      </c>
      <c r="F36" s="330">
        <v>99.354150241695933</v>
      </c>
      <c r="G36" s="232">
        <v>4245</v>
      </c>
      <c r="H36" s="330">
        <v>33.805576128246173</v>
      </c>
      <c r="I36" s="232">
        <v>3399</v>
      </c>
      <c r="J36" s="326">
        <v>27.068351769118667</v>
      </c>
      <c r="K36" s="495">
        <v>11889</v>
      </c>
      <c r="L36" s="330">
        <v>103.17389836617464</v>
      </c>
      <c r="M36" s="356">
        <v>6408</v>
      </c>
      <c r="N36" s="330">
        <v>55.609247264736062</v>
      </c>
      <c r="O36" s="356">
        <v>2634</v>
      </c>
      <c r="P36" s="330">
        <v>22.858108192152748</v>
      </c>
      <c r="Q36" s="356">
        <v>2847</v>
      </c>
      <c r="R36" s="330">
        <v>24.706542909285826</v>
      </c>
      <c r="S36" s="232">
        <v>3842</v>
      </c>
      <c r="T36" s="330">
        <v>33.341249686503737</v>
      </c>
      <c r="U36" s="87">
        <v>2010</v>
      </c>
      <c r="V36" s="330">
        <v>17.442975499706538</v>
      </c>
      <c r="W36" s="356">
        <v>789</v>
      </c>
      <c r="X36" s="330">
        <v>6.8470187409295811</v>
      </c>
      <c r="Y36" s="356">
        <v>1043</v>
      </c>
      <c r="Z36" s="330">
        <v>9.0512554458676213</v>
      </c>
      <c r="AA36" s="87">
        <v>108</v>
      </c>
      <c r="AB36" s="330">
        <v>0.93723450446184375</v>
      </c>
      <c r="AC36" s="232">
        <v>17</v>
      </c>
      <c r="AD36" s="330">
        <v>0.14752765348010505</v>
      </c>
      <c r="AE36" s="232">
        <v>10</v>
      </c>
      <c r="AF36" s="330">
        <v>8.6780972635355905E-2</v>
      </c>
      <c r="AG36" s="232">
        <v>81</v>
      </c>
      <c r="AH36" s="330">
        <v>0.70292587834638276</v>
      </c>
      <c r="AI36" s="84">
        <v>15839</v>
      </c>
      <c r="AJ36" s="323">
        <v>137.4523825571402</v>
      </c>
      <c r="AK36" s="495">
        <v>249</v>
      </c>
      <c r="AL36" s="330">
        <v>2.1608462186203621</v>
      </c>
      <c r="AM36" s="86">
        <v>107</v>
      </c>
      <c r="AN36" s="330">
        <v>0.92855640719830823</v>
      </c>
      <c r="AO36" s="85">
        <v>356</v>
      </c>
      <c r="AP36" s="330">
        <v>3.08940262581867</v>
      </c>
      <c r="AQ36" s="84">
        <v>2419</v>
      </c>
      <c r="AR36" s="326">
        <v>19.264002038687277</v>
      </c>
      <c r="AS36" s="86">
        <v>153</v>
      </c>
      <c r="AT36" s="330">
        <v>1.2184341926081659</v>
      </c>
      <c r="AU36" s="85">
        <v>1183</v>
      </c>
      <c r="AV36" s="330">
        <v>9.4209650317350349</v>
      </c>
      <c r="AW36" s="83" t="s">
        <v>61</v>
      </c>
    </row>
    <row r="37" spans="1:49" s="82" customFormat="1" ht="36.75" customHeight="1">
      <c r="A37" s="83" t="s">
        <v>62</v>
      </c>
      <c r="B37" s="490">
        <v>6142947</v>
      </c>
      <c r="C37" s="85">
        <v>128439</v>
      </c>
      <c r="D37" s="330">
        <v>209.08368572934131</v>
      </c>
      <c r="E37" s="232">
        <v>84143</v>
      </c>
      <c r="F37" s="330">
        <v>136.9749730870216</v>
      </c>
      <c r="G37" s="232">
        <v>21711</v>
      </c>
      <c r="H37" s="330">
        <v>35.342971378395418</v>
      </c>
      <c r="I37" s="232">
        <v>22585</v>
      </c>
      <c r="J37" s="326">
        <v>36.765741263924298</v>
      </c>
      <c r="K37" s="495">
        <v>64959</v>
      </c>
      <c r="L37" s="330">
        <v>115.54848308263055</v>
      </c>
      <c r="M37" s="356">
        <v>30124</v>
      </c>
      <c r="N37" s="330">
        <v>53.584299394713014</v>
      </c>
      <c r="O37" s="356">
        <v>15723</v>
      </c>
      <c r="P37" s="330">
        <v>27.967930533231733</v>
      </c>
      <c r="Q37" s="356">
        <v>19112</v>
      </c>
      <c r="R37" s="330">
        <v>33.996253154685803</v>
      </c>
      <c r="S37" s="232">
        <v>23653</v>
      </c>
      <c r="T37" s="330">
        <v>42.0737429817802</v>
      </c>
      <c r="U37" s="87">
        <v>11758</v>
      </c>
      <c r="V37" s="330">
        <v>20.915024308957495</v>
      </c>
      <c r="W37" s="356">
        <v>5421</v>
      </c>
      <c r="X37" s="330">
        <v>9.6428258869585459</v>
      </c>
      <c r="Y37" s="356">
        <v>6474</v>
      </c>
      <c r="Z37" s="330">
        <v>11.515892785864162</v>
      </c>
      <c r="AA37" s="87">
        <v>471</v>
      </c>
      <c r="AB37" s="330">
        <v>0.83781055022274042</v>
      </c>
      <c r="AC37" s="232">
        <v>81</v>
      </c>
      <c r="AD37" s="330">
        <v>0.14408206914658592</v>
      </c>
      <c r="AE37" s="232">
        <v>75</v>
      </c>
      <c r="AF37" s="330">
        <v>0.13340932328387584</v>
      </c>
      <c r="AG37" s="232">
        <v>315</v>
      </c>
      <c r="AH37" s="330">
        <v>0.56031915779227859</v>
      </c>
      <c r="AI37" s="84">
        <v>89083</v>
      </c>
      <c r="AJ37" s="323">
        <v>158.46003661463351</v>
      </c>
      <c r="AK37" s="495">
        <v>2796</v>
      </c>
      <c r="AL37" s="330">
        <v>4.9734995720228916</v>
      </c>
      <c r="AM37" s="86">
        <v>887</v>
      </c>
      <c r="AN37" s="330">
        <v>1.5777875967039716</v>
      </c>
      <c r="AO37" s="85">
        <v>3683</v>
      </c>
      <c r="AP37" s="330">
        <v>6.5512871687268639</v>
      </c>
      <c r="AQ37" s="84">
        <v>10415</v>
      </c>
      <c r="AR37" s="326">
        <v>16.954403155358495</v>
      </c>
      <c r="AS37" s="86">
        <v>1394</v>
      </c>
      <c r="AT37" s="330">
        <v>2.269269130923643</v>
      </c>
      <c r="AU37" s="85">
        <v>5779</v>
      </c>
      <c r="AV37" s="330">
        <v>9.4075368060313718</v>
      </c>
      <c r="AW37" s="83" t="s">
        <v>62</v>
      </c>
    </row>
    <row r="38" spans="1:49" s="82" customFormat="1" ht="36.75" customHeight="1">
      <c r="A38" s="83" t="s">
        <v>63</v>
      </c>
      <c r="B38" s="490">
        <v>3522077</v>
      </c>
      <c r="C38" s="85">
        <v>61949</v>
      </c>
      <c r="D38" s="330">
        <v>175.88769353991975</v>
      </c>
      <c r="E38" s="232">
        <v>41344</v>
      </c>
      <c r="F38" s="330">
        <v>117.38528146886057</v>
      </c>
      <c r="G38" s="232">
        <v>10881</v>
      </c>
      <c r="H38" s="330">
        <v>30.893702778218646</v>
      </c>
      <c r="I38" s="232">
        <v>9724</v>
      </c>
      <c r="J38" s="326">
        <v>27.608709292840558</v>
      </c>
      <c r="K38" s="495">
        <v>26304</v>
      </c>
      <c r="L38" s="330">
        <v>81.247717507682609</v>
      </c>
      <c r="M38" s="356">
        <v>12442</v>
      </c>
      <c r="N38" s="330">
        <v>38.430812850919516</v>
      </c>
      <c r="O38" s="356">
        <v>6182</v>
      </c>
      <c r="P38" s="330">
        <v>19.09494334065138</v>
      </c>
      <c r="Q38" s="356">
        <v>7680</v>
      </c>
      <c r="R38" s="330">
        <v>23.721961316111713</v>
      </c>
      <c r="S38" s="232">
        <v>8297</v>
      </c>
      <c r="T38" s="330">
        <v>25.627749093721203</v>
      </c>
      <c r="U38" s="87">
        <v>4397</v>
      </c>
      <c r="V38" s="330">
        <v>13.581440612883229</v>
      </c>
      <c r="W38" s="356">
        <v>1442</v>
      </c>
      <c r="X38" s="330">
        <v>4.4540453408636829</v>
      </c>
      <c r="Y38" s="356">
        <v>2458</v>
      </c>
      <c r="Z38" s="330">
        <v>7.5922631399742952</v>
      </c>
      <c r="AA38" s="87">
        <v>311</v>
      </c>
      <c r="AB38" s="330">
        <v>0.96061588142066945</v>
      </c>
      <c r="AC38" s="232">
        <v>61</v>
      </c>
      <c r="AD38" s="330">
        <v>0.18841661982849145</v>
      </c>
      <c r="AE38" s="232">
        <v>117</v>
      </c>
      <c r="AF38" s="330">
        <v>0.36138925442513936</v>
      </c>
      <c r="AG38" s="232">
        <v>133</v>
      </c>
      <c r="AH38" s="330">
        <v>0.41081000716703875</v>
      </c>
      <c r="AI38" s="84">
        <v>34912</v>
      </c>
      <c r="AJ38" s="323">
        <v>107.83608248282448</v>
      </c>
      <c r="AK38" s="495">
        <v>930</v>
      </c>
      <c r="AL38" s="330">
        <v>2.8725812531229025</v>
      </c>
      <c r="AM38" s="86">
        <v>317</v>
      </c>
      <c r="AN38" s="330">
        <v>0.97914866369888187</v>
      </c>
      <c r="AO38" s="85">
        <v>1247</v>
      </c>
      <c r="AP38" s="330">
        <v>3.851729916821784</v>
      </c>
      <c r="AQ38" s="84">
        <v>3915</v>
      </c>
      <c r="AR38" s="326">
        <v>11.115600255190332</v>
      </c>
      <c r="AS38" s="86">
        <v>412</v>
      </c>
      <c r="AT38" s="330">
        <v>1.1697643180430184</v>
      </c>
      <c r="AU38" s="85">
        <v>2079</v>
      </c>
      <c r="AV38" s="330">
        <v>5.902767032066591</v>
      </c>
      <c r="AW38" s="83" t="s">
        <v>63</v>
      </c>
    </row>
    <row r="39" spans="1:49" s="82" customFormat="1" ht="36.75" customHeight="1">
      <c r="A39" s="83" t="s">
        <v>64</v>
      </c>
      <c r="B39" s="490">
        <v>742083</v>
      </c>
      <c r="C39" s="85">
        <v>9799</v>
      </c>
      <c r="D39" s="330">
        <v>132.04722382806236</v>
      </c>
      <c r="E39" s="232">
        <v>6179</v>
      </c>
      <c r="F39" s="330">
        <v>83.265618535931964</v>
      </c>
      <c r="G39" s="232">
        <v>1506</v>
      </c>
      <c r="H39" s="330">
        <v>20.294225848052037</v>
      </c>
      <c r="I39" s="232">
        <v>2114</v>
      </c>
      <c r="J39" s="326">
        <v>28.487379444078357</v>
      </c>
      <c r="K39" s="495">
        <v>6242</v>
      </c>
      <c r="L39" s="330">
        <v>92.524562786112924</v>
      </c>
      <c r="M39" s="356">
        <v>3553</v>
      </c>
      <c r="N39" s="330">
        <v>52.665775645475691</v>
      </c>
      <c r="O39" s="356">
        <v>1085</v>
      </c>
      <c r="P39" s="330">
        <v>16.082850147858466</v>
      </c>
      <c r="Q39" s="356">
        <v>1604</v>
      </c>
      <c r="R39" s="330">
        <v>23.775936992778782</v>
      </c>
      <c r="S39" s="232">
        <v>1365</v>
      </c>
      <c r="T39" s="330">
        <v>20.233263089241294</v>
      </c>
      <c r="U39" s="87">
        <v>647</v>
      </c>
      <c r="V39" s="330">
        <v>9.5904184752667518</v>
      </c>
      <c r="W39" s="356">
        <v>295</v>
      </c>
      <c r="X39" s="330">
        <v>4.3727564918140525</v>
      </c>
      <c r="Y39" s="356">
        <v>423</v>
      </c>
      <c r="Z39" s="330">
        <v>6.2700881221604892</v>
      </c>
      <c r="AA39" s="87">
        <v>37</v>
      </c>
      <c r="AB39" s="330">
        <v>0.54844742439701677</v>
      </c>
      <c r="AC39" s="232">
        <v>9</v>
      </c>
      <c r="AD39" s="330">
        <v>0.13340613025873382</v>
      </c>
      <c r="AE39" s="232">
        <v>4</v>
      </c>
      <c r="AF39" s="330">
        <v>5.9291613448326133E-2</v>
      </c>
      <c r="AG39" s="232">
        <v>24</v>
      </c>
      <c r="AH39" s="330">
        <v>0.35574968068995683</v>
      </c>
      <c r="AI39" s="84">
        <v>7644</v>
      </c>
      <c r="AJ39" s="323">
        <v>113.30627329975125</v>
      </c>
      <c r="AK39" s="495">
        <v>112</v>
      </c>
      <c r="AL39" s="330">
        <v>1.6601651765531318</v>
      </c>
      <c r="AM39" s="86">
        <v>86</v>
      </c>
      <c r="AN39" s="330">
        <v>1.2747696891390119</v>
      </c>
      <c r="AO39" s="85">
        <v>198</v>
      </c>
      <c r="AP39" s="330">
        <v>2.9349348656921435</v>
      </c>
      <c r="AQ39" s="84">
        <v>934</v>
      </c>
      <c r="AR39" s="326">
        <v>12.586193188632539</v>
      </c>
      <c r="AS39" s="86">
        <v>57</v>
      </c>
      <c r="AT39" s="330">
        <v>0.76810814962746765</v>
      </c>
      <c r="AU39" s="85">
        <v>1000</v>
      </c>
      <c r="AV39" s="330">
        <v>13.475581572411711</v>
      </c>
      <c r="AW39" s="83" t="s">
        <v>64</v>
      </c>
    </row>
    <row r="40" spans="1:49" s="82" customFormat="1" ht="36.75" customHeight="1">
      <c r="A40" s="83" t="s">
        <v>65</v>
      </c>
      <c r="B40" s="490">
        <v>549528</v>
      </c>
      <c r="C40" s="85">
        <v>7378</v>
      </c>
      <c r="D40" s="330">
        <v>134.26067461530621</v>
      </c>
      <c r="E40" s="232">
        <v>4433</v>
      </c>
      <c r="F40" s="330">
        <v>80.669228865499122</v>
      </c>
      <c r="G40" s="232">
        <v>1461</v>
      </c>
      <c r="H40" s="330">
        <v>26.58645237367341</v>
      </c>
      <c r="I40" s="232">
        <v>1484</v>
      </c>
      <c r="J40" s="326">
        <v>27.004993376133697</v>
      </c>
      <c r="K40" s="495">
        <v>3987</v>
      </c>
      <c r="L40" s="330">
        <v>78.539807028856387</v>
      </c>
      <c r="M40" s="356">
        <v>2089</v>
      </c>
      <c r="N40" s="330">
        <v>41.15115547611763</v>
      </c>
      <c r="O40" s="356">
        <v>864</v>
      </c>
      <c r="P40" s="330">
        <v>17.019913035598673</v>
      </c>
      <c r="Q40" s="356">
        <v>1034</v>
      </c>
      <c r="R40" s="330">
        <v>20.368738517140081</v>
      </c>
      <c r="S40" s="232">
        <v>1106</v>
      </c>
      <c r="T40" s="330">
        <v>21.787064603439973</v>
      </c>
      <c r="U40" s="87">
        <v>553</v>
      </c>
      <c r="V40" s="330">
        <v>10.893532301719986</v>
      </c>
      <c r="W40" s="356">
        <v>241</v>
      </c>
      <c r="X40" s="330">
        <v>4.7474525944204631</v>
      </c>
      <c r="Y40" s="356">
        <v>312</v>
      </c>
      <c r="Z40" s="330">
        <v>6.1460797072995215</v>
      </c>
      <c r="AA40" s="87">
        <v>28</v>
      </c>
      <c r="AB40" s="330">
        <v>0.55157125578329036</v>
      </c>
      <c r="AC40" s="232">
        <v>9</v>
      </c>
      <c r="AD40" s="330">
        <v>0.17729076078748621</v>
      </c>
      <c r="AE40" s="232">
        <v>1</v>
      </c>
      <c r="AF40" s="330">
        <v>1.9698973420831798E-2</v>
      </c>
      <c r="AG40" s="232">
        <v>18</v>
      </c>
      <c r="AH40" s="330">
        <v>0.35458152157497241</v>
      </c>
      <c r="AI40" s="84">
        <v>5121</v>
      </c>
      <c r="AJ40" s="323">
        <v>100.87844288807965</v>
      </c>
      <c r="AK40" s="495">
        <v>109</v>
      </c>
      <c r="AL40" s="330">
        <v>2.1471881028706661</v>
      </c>
      <c r="AM40" s="86">
        <v>67</v>
      </c>
      <c r="AN40" s="330">
        <v>1.3198312191957307</v>
      </c>
      <c r="AO40" s="85">
        <v>176</v>
      </c>
      <c r="AP40" s="330">
        <v>3.4670193220663967</v>
      </c>
      <c r="AQ40" s="84">
        <v>774</v>
      </c>
      <c r="AR40" s="326">
        <v>14.084814604533346</v>
      </c>
      <c r="AS40" s="86">
        <v>21</v>
      </c>
      <c r="AT40" s="330">
        <v>0.38214613268113723</v>
      </c>
      <c r="AU40" s="85">
        <v>752</v>
      </c>
      <c r="AV40" s="330">
        <v>13.684471036962631</v>
      </c>
      <c r="AW40" s="83" t="s">
        <v>65</v>
      </c>
    </row>
    <row r="41" spans="1:49" s="82" customFormat="1" ht="36.75" customHeight="1">
      <c r="A41" s="83" t="s">
        <v>66</v>
      </c>
      <c r="B41" s="490">
        <v>334387</v>
      </c>
      <c r="C41" s="85">
        <v>3736</v>
      </c>
      <c r="D41" s="330">
        <v>111.72683148567378</v>
      </c>
      <c r="E41" s="232">
        <v>2586</v>
      </c>
      <c r="F41" s="330">
        <v>77.335542350629652</v>
      </c>
      <c r="G41" s="232">
        <v>580</v>
      </c>
      <c r="H41" s="330">
        <v>17.345171911587471</v>
      </c>
      <c r="I41" s="232">
        <v>570</v>
      </c>
      <c r="J41" s="326">
        <v>17.046117223456651</v>
      </c>
      <c r="K41" s="495">
        <v>1874</v>
      </c>
      <c r="L41" s="330">
        <v>60.523525263888807</v>
      </c>
      <c r="M41" s="356">
        <v>986</v>
      </c>
      <c r="N41" s="330">
        <v>31.844288105760068</v>
      </c>
      <c r="O41" s="356">
        <v>435</v>
      </c>
      <c r="P41" s="330">
        <v>14.048950634894146</v>
      </c>
      <c r="Q41" s="356">
        <v>453</v>
      </c>
      <c r="R41" s="330">
        <v>14.630286523234595</v>
      </c>
      <c r="S41" s="232">
        <v>805</v>
      </c>
      <c r="T41" s="330">
        <v>25.998632784114459</v>
      </c>
      <c r="U41" s="87">
        <v>365</v>
      </c>
      <c r="V41" s="330">
        <v>11.78819995801463</v>
      </c>
      <c r="W41" s="356">
        <v>112</v>
      </c>
      <c r="X41" s="330">
        <v>3.6172010830072288</v>
      </c>
      <c r="Y41" s="356">
        <v>328</v>
      </c>
      <c r="Z41" s="330">
        <v>10.593231743092598</v>
      </c>
      <c r="AA41" s="87">
        <v>7</v>
      </c>
      <c r="AB41" s="330">
        <v>0.2260750676879518</v>
      </c>
      <c r="AC41" s="232">
        <v>1</v>
      </c>
      <c r="AD41" s="330">
        <v>3.2296438241135969E-2</v>
      </c>
      <c r="AE41" s="232">
        <v>0</v>
      </c>
      <c r="AF41" s="330">
        <v>0</v>
      </c>
      <c r="AG41" s="232">
        <v>6</v>
      </c>
      <c r="AH41" s="330">
        <v>0.19377862944681584</v>
      </c>
      <c r="AI41" s="84">
        <v>2686</v>
      </c>
      <c r="AJ41" s="323">
        <v>86.748233115691207</v>
      </c>
      <c r="AK41" s="495">
        <v>41</v>
      </c>
      <c r="AL41" s="330">
        <v>1.3241539678865748</v>
      </c>
      <c r="AM41" s="86">
        <v>15</v>
      </c>
      <c r="AN41" s="330">
        <v>0.48444657361703958</v>
      </c>
      <c r="AO41" s="85">
        <v>56</v>
      </c>
      <c r="AP41" s="330">
        <v>1.8086005415036144</v>
      </c>
      <c r="AQ41" s="84">
        <v>335</v>
      </c>
      <c r="AR41" s="326">
        <v>10.018332052382419</v>
      </c>
      <c r="AS41" s="86">
        <v>24</v>
      </c>
      <c r="AT41" s="330">
        <v>0.71773125151396444</v>
      </c>
      <c r="AU41" s="85">
        <v>194</v>
      </c>
      <c r="AV41" s="330">
        <v>5.8016609497378786</v>
      </c>
      <c r="AW41" s="83" t="s">
        <v>66</v>
      </c>
    </row>
    <row r="42" spans="1:49" s="82" customFormat="1" ht="36.75" customHeight="1">
      <c r="A42" s="83" t="s">
        <v>67</v>
      </c>
      <c r="B42" s="490">
        <v>325225</v>
      </c>
      <c r="C42" s="85">
        <v>3588</v>
      </c>
      <c r="D42" s="330">
        <v>110.32362210777154</v>
      </c>
      <c r="E42" s="232">
        <v>2375</v>
      </c>
      <c r="F42" s="330">
        <v>73.026366361749567</v>
      </c>
      <c r="G42" s="232">
        <v>709</v>
      </c>
      <c r="H42" s="330">
        <v>21.800292105465445</v>
      </c>
      <c r="I42" s="232">
        <v>504</v>
      </c>
      <c r="J42" s="326">
        <v>15.496963640556539</v>
      </c>
      <c r="K42" s="495">
        <v>2571</v>
      </c>
      <c r="L42" s="330">
        <v>84.469745090394596</v>
      </c>
      <c r="M42" s="356">
        <v>1187</v>
      </c>
      <c r="N42" s="330">
        <v>38.998672665226906</v>
      </c>
      <c r="O42" s="356">
        <v>665</v>
      </c>
      <c r="P42" s="330">
        <v>21.848456042439672</v>
      </c>
      <c r="Q42" s="356">
        <v>719</v>
      </c>
      <c r="R42" s="330">
        <v>23.622616382728005</v>
      </c>
      <c r="S42" s="232">
        <v>1049</v>
      </c>
      <c r="T42" s="330">
        <v>34.464707351156719</v>
      </c>
      <c r="U42" s="87">
        <v>488</v>
      </c>
      <c r="V42" s="330">
        <v>16.033152704827909</v>
      </c>
      <c r="W42" s="356">
        <v>258</v>
      </c>
      <c r="X42" s="330">
        <v>8.4765438480442636</v>
      </c>
      <c r="Y42" s="356">
        <v>303</v>
      </c>
      <c r="Z42" s="330">
        <v>9.9550107982845439</v>
      </c>
      <c r="AA42" s="87">
        <v>3</v>
      </c>
      <c r="AB42" s="330">
        <v>9.8564463349351913E-2</v>
      </c>
      <c r="AC42" s="232">
        <v>0</v>
      </c>
      <c r="AD42" s="330">
        <v>0</v>
      </c>
      <c r="AE42" s="232">
        <v>0</v>
      </c>
      <c r="AF42" s="330">
        <v>0</v>
      </c>
      <c r="AG42" s="232">
        <v>3</v>
      </c>
      <c r="AH42" s="330">
        <v>9.8564463349351913E-2</v>
      </c>
      <c r="AI42" s="84">
        <v>3623</v>
      </c>
      <c r="AJ42" s="323">
        <v>119.03301690490066</v>
      </c>
      <c r="AK42" s="495">
        <v>90</v>
      </c>
      <c r="AL42" s="330">
        <v>2.9569339004805575</v>
      </c>
      <c r="AM42" s="86">
        <v>70</v>
      </c>
      <c r="AN42" s="330">
        <v>2.2998374781515447</v>
      </c>
      <c r="AO42" s="85">
        <v>160</v>
      </c>
      <c r="AP42" s="330">
        <v>5.2567713786321022</v>
      </c>
      <c r="AQ42" s="84">
        <v>450</v>
      </c>
      <c r="AR42" s="326">
        <v>13.836574679068336</v>
      </c>
      <c r="AS42" s="86">
        <v>35</v>
      </c>
      <c r="AT42" s="330">
        <v>1.0761780305942041</v>
      </c>
      <c r="AU42" s="85">
        <v>241</v>
      </c>
      <c r="AV42" s="330">
        <v>7.4102544392343761</v>
      </c>
      <c r="AW42" s="83" t="s">
        <v>67</v>
      </c>
    </row>
    <row r="43" spans="1:49" s="82" customFormat="1" ht="36.75" customHeight="1">
      <c r="A43" s="83" t="s">
        <v>68</v>
      </c>
      <c r="B43" s="490">
        <v>1197351</v>
      </c>
      <c r="C43" s="85">
        <v>15030</v>
      </c>
      <c r="D43" s="330">
        <v>125.52710107562443</v>
      </c>
      <c r="E43" s="232">
        <v>9769</v>
      </c>
      <c r="F43" s="330">
        <v>81.588439814223221</v>
      </c>
      <c r="G43" s="232">
        <v>2469</v>
      </c>
      <c r="H43" s="330">
        <v>20.620519797452875</v>
      </c>
      <c r="I43" s="232">
        <v>2792</v>
      </c>
      <c r="J43" s="326">
        <v>23.318141463948329</v>
      </c>
      <c r="K43" s="495">
        <v>7530</v>
      </c>
      <c r="L43" s="330">
        <v>68.621920557140712</v>
      </c>
      <c r="M43" s="356">
        <v>4213</v>
      </c>
      <c r="N43" s="330">
        <v>38.393645591930124</v>
      </c>
      <c r="O43" s="356">
        <v>1260</v>
      </c>
      <c r="P43" s="330">
        <v>11.482552443824344</v>
      </c>
      <c r="Q43" s="356">
        <v>2057</v>
      </c>
      <c r="R43" s="330">
        <v>18.745722521386249</v>
      </c>
      <c r="S43" s="232">
        <v>3168</v>
      </c>
      <c r="T43" s="330">
        <v>28.870417573044065</v>
      </c>
      <c r="U43" s="87">
        <v>1562</v>
      </c>
      <c r="V43" s="330">
        <v>14.234719775598114</v>
      </c>
      <c r="W43" s="356">
        <v>451</v>
      </c>
      <c r="X43" s="330">
        <v>4.1100247239403007</v>
      </c>
      <c r="Y43" s="356">
        <v>1155</v>
      </c>
      <c r="Z43" s="330">
        <v>10.525673073505649</v>
      </c>
      <c r="AA43" s="87">
        <v>40</v>
      </c>
      <c r="AB43" s="330">
        <v>0.36452547440712202</v>
      </c>
      <c r="AC43" s="232">
        <v>4</v>
      </c>
      <c r="AD43" s="330">
        <v>3.6452547440712198E-2</v>
      </c>
      <c r="AE43" s="232">
        <v>7</v>
      </c>
      <c r="AF43" s="330">
        <v>6.3791958021246348E-2</v>
      </c>
      <c r="AG43" s="232">
        <v>29</v>
      </c>
      <c r="AH43" s="330">
        <v>0.26428096894516351</v>
      </c>
      <c r="AI43" s="84">
        <v>10738</v>
      </c>
      <c r="AJ43" s="323">
        <v>97.856863604591908</v>
      </c>
      <c r="AK43" s="495">
        <v>124</v>
      </c>
      <c r="AL43" s="330">
        <v>1.1300289706620783</v>
      </c>
      <c r="AM43" s="86">
        <v>76</v>
      </c>
      <c r="AN43" s="330">
        <v>0.69259840137353179</v>
      </c>
      <c r="AO43" s="85">
        <v>200</v>
      </c>
      <c r="AP43" s="330">
        <v>1.8226273720356101</v>
      </c>
      <c r="AQ43" s="84">
        <v>1125</v>
      </c>
      <c r="AR43" s="326">
        <v>9.3957410984748826</v>
      </c>
      <c r="AS43" s="86">
        <v>61</v>
      </c>
      <c r="AT43" s="330">
        <v>0.5094579617839714</v>
      </c>
      <c r="AU43" s="85">
        <v>820</v>
      </c>
      <c r="AV43" s="330">
        <v>6.848451289555026</v>
      </c>
      <c r="AW43" s="83" t="s">
        <v>68</v>
      </c>
    </row>
    <row r="44" spans="1:49" s="82" customFormat="1" ht="36.75" customHeight="1">
      <c r="A44" s="83" t="s">
        <v>69</v>
      </c>
      <c r="B44" s="490">
        <v>1708808</v>
      </c>
      <c r="C44" s="85">
        <v>16690</v>
      </c>
      <c r="D44" s="330">
        <v>97.670422891278605</v>
      </c>
      <c r="E44" s="232">
        <v>10159</v>
      </c>
      <c r="F44" s="330">
        <v>59.450798451318114</v>
      </c>
      <c r="G44" s="232">
        <v>3920</v>
      </c>
      <c r="H44" s="330">
        <v>22.939967509515405</v>
      </c>
      <c r="I44" s="232">
        <v>2611</v>
      </c>
      <c r="J44" s="326">
        <v>15.279656930445082</v>
      </c>
      <c r="K44" s="495">
        <v>8743</v>
      </c>
      <c r="L44" s="330">
        <v>55.146641414162673</v>
      </c>
      <c r="M44" s="356">
        <v>4491</v>
      </c>
      <c r="N44" s="330">
        <v>28.327069265813172</v>
      </c>
      <c r="O44" s="356">
        <v>1806</v>
      </c>
      <c r="P44" s="330">
        <v>11.391379891796612</v>
      </c>
      <c r="Q44" s="356">
        <v>2446</v>
      </c>
      <c r="R44" s="330">
        <v>15.428192256552887</v>
      </c>
      <c r="S44" s="232">
        <v>3275</v>
      </c>
      <c r="T44" s="330">
        <v>20.657125772776251</v>
      </c>
      <c r="U44" s="87">
        <v>1659</v>
      </c>
      <c r="V44" s="330">
        <v>10.464174551766655</v>
      </c>
      <c r="W44" s="356">
        <v>643</v>
      </c>
      <c r="X44" s="330">
        <v>4.0557349227160691</v>
      </c>
      <c r="Y44" s="356">
        <v>973</v>
      </c>
      <c r="Z44" s="330">
        <v>6.1372162982935246</v>
      </c>
      <c r="AA44" s="87">
        <v>54</v>
      </c>
      <c r="AB44" s="330">
        <v>0.34060604327631067</v>
      </c>
      <c r="AC44" s="232">
        <v>14</v>
      </c>
      <c r="AD44" s="330">
        <v>8.8305270479043504E-2</v>
      </c>
      <c r="AE44" s="232">
        <v>0</v>
      </c>
      <c r="AF44" s="330">
        <v>0</v>
      </c>
      <c r="AG44" s="232">
        <v>40</v>
      </c>
      <c r="AH44" s="330">
        <v>0.25230077279726715</v>
      </c>
      <c r="AI44" s="84">
        <v>12072</v>
      </c>
      <c r="AJ44" s="323">
        <v>76.144373230215223</v>
      </c>
      <c r="AK44" s="495">
        <v>608</v>
      </c>
      <c r="AL44" s="330">
        <v>3.8349717465184612</v>
      </c>
      <c r="AM44" s="86">
        <v>244</v>
      </c>
      <c r="AN44" s="330">
        <v>1.5390347140633296</v>
      </c>
      <c r="AO44" s="85">
        <v>852</v>
      </c>
      <c r="AP44" s="330">
        <v>5.3740064605817901</v>
      </c>
      <c r="AQ44" s="84">
        <v>1423</v>
      </c>
      <c r="AR44" s="326">
        <v>8.3274422872552094</v>
      </c>
      <c r="AS44" s="86">
        <v>132</v>
      </c>
      <c r="AT44" s="330">
        <v>0.7724682936877636</v>
      </c>
      <c r="AU44" s="85">
        <v>1081</v>
      </c>
      <c r="AV44" s="330">
        <v>6.326047162700549</v>
      </c>
      <c r="AW44" s="83" t="s">
        <v>69</v>
      </c>
    </row>
    <row r="45" spans="1:49" s="82" customFormat="1" ht="36.75" customHeight="1">
      <c r="A45" s="83" t="s">
        <v>70</v>
      </c>
      <c r="B45" s="490">
        <v>628775</v>
      </c>
      <c r="C45" s="85">
        <v>4673</v>
      </c>
      <c r="D45" s="330">
        <v>74.319112560136773</v>
      </c>
      <c r="E45" s="232">
        <v>2991</v>
      </c>
      <c r="F45" s="330">
        <v>47.56868514174387</v>
      </c>
      <c r="G45" s="232">
        <v>997</v>
      </c>
      <c r="H45" s="330">
        <v>15.856228380581289</v>
      </c>
      <c r="I45" s="232">
        <v>685</v>
      </c>
      <c r="J45" s="326">
        <v>10.894199037811617</v>
      </c>
      <c r="K45" s="495">
        <v>5473</v>
      </c>
      <c r="L45" s="330">
        <v>92.22395722165426</v>
      </c>
      <c r="M45" s="356">
        <v>2884</v>
      </c>
      <c r="N45" s="330">
        <v>48.597458912342567</v>
      </c>
      <c r="O45" s="356">
        <v>999</v>
      </c>
      <c r="P45" s="330">
        <v>16.833863194670677</v>
      </c>
      <c r="Q45" s="356">
        <v>1590</v>
      </c>
      <c r="R45" s="330">
        <v>26.792635114641016</v>
      </c>
      <c r="S45" s="232">
        <v>1263</v>
      </c>
      <c r="T45" s="330">
        <v>21.2824516665356</v>
      </c>
      <c r="U45" s="87">
        <v>651</v>
      </c>
      <c r="V45" s="330">
        <v>10.969814754485094</v>
      </c>
      <c r="W45" s="356">
        <v>187</v>
      </c>
      <c r="X45" s="330">
        <v>3.1510835009043205</v>
      </c>
      <c r="Y45" s="356">
        <v>425</v>
      </c>
      <c r="Z45" s="330">
        <v>7.1615534111461834</v>
      </c>
      <c r="AA45" s="87">
        <v>17</v>
      </c>
      <c r="AB45" s="330">
        <v>0.28646213644584734</v>
      </c>
      <c r="AC45" s="232">
        <v>8</v>
      </c>
      <c r="AD45" s="330">
        <v>0.13480571126863405</v>
      </c>
      <c r="AE45" s="232">
        <v>1</v>
      </c>
      <c r="AF45" s="330">
        <v>1.6850713908579257E-2</v>
      </c>
      <c r="AG45" s="232">
        <v>8</v>
      </c>
      <c r="AH45" s="330">
        <v>0.13480571126863405</v>
      </c>
      <c r="AI45" s="84">
        <v>6753</v>
      </c>
      <c r="AJ45" s="323">
        <v>113.7928710246357</v>
      </c>
      <c r="AK45" s="495">
        <v>81</v>
      </c>
      <c r="AL45" s="330">
        <v>1.3649078265949197</v>
      </c>
      <c r="AM45" s="86">
        <v>72</v>
      </c>
      <c r="AN45" s="330">
        <v>1.2132514014177063</v>
      </c>
      <c r="AO45" s="85">
        <v>153</v>
      </c>
      <c r="AP45" s="330">
        <v>2.578159228012626</v>
      </c>
      <c r="AQ45" s="84">
        <v>689</v>
      </c>
      <c r="AR45" s="326">
        <v>10.957814798616358</v>
      </c>
      <c r="AS45" s="86">
        <v>48</v>
      </c>
      <c r="AT45" s="330">
        <v>0.76338912965687244</v>
      </c>
      <c r="AU45" s="85">
        <v>929</v>
      </c>
      <c r="AV45" s="330">
        <v>14.774760446900718</v>
      </c>
      <c r="AW45" s="83" t="s">
        <v>70</v>
      </c>
    </row>
    <row r="46" spans="1:49" s="82" customFormat="1" ht="36.75" customHeight="1">
      <c r="A46" s="83" t="s">
        <v>71</v>
      </c>
      <c r="B46" s="490">
        <v>445815</v>
      </c>
      <c r="C46" s="85">
        <v>4678</v>
      </c>
      <c r="D46" s="330">
        <v>104.93141774054261</v>
      </c>
      <c r="E46" s="232">
        <v>3108</v>
      </c>
      <c r="F46" s="330">
        <v>69.715016318428042</v>
      </c>
      <c r="G46" s="232">
        <v>909</v>
      </c>
      <c r="H46" s="330">
        <v>20.389623498536388</v>
      </c>
      <c r="I46" s="232">
        <v>661</v>
      </c>
      <c r="J46" s="326">
        <v>14.826777923578167</v>
      </c>
      <c r="K46" s="495">
        <v>2043</v>
      </c>
      <c r="L46" s="330">
        <v>49.420364996286814</v>
      </c>
      <c r="M46" s="356">
        <v>978</v>
      </c>
      <c r="N46" s="330">
        <v>23.65791334624009</v>
      </c>
      <c r="O46" s="356">
        <v>461</v>
      </c>
      <c r="P46" s="330">
        <v>11.151634000630553</v>
      </c>
      <c r="Q46" s="356">
        <v>604</v>
      </c>
      <c r="R46" s="330">
        <v>14.610817649416171</v>
      </c>
      <c r="S46" s="232">
        <v>945</v>
      </c>
      <c r="T46" s="330">
        <v>22.859640196520331</v>
      </c>
      <c r="U46" s="87">
        <v>428</v>
      </c>
      <c r="V46" s="330">
        <v>10.353360850910796</v>
      </c>
      <c r="W46" s="356">
        <v>257</v>
      </c>
      <c r="X46" s="330">
        <v>6.2168545296356887</v>
      </c>
      <c r="Y46" s="356">
        <v>260</v>
      </c>
      <c r="Z46" s="330">
        <v>6.2894248159738488</v>
      </c>
      <c r="AA46" s="87">
        <v>2</v>
      </c>
      <c r="AB46" s="330">
        <v>4.8380190892106524E-2</v>
      </c>
      <c r="AC46" s="232">
        <v>0</v>
      </c>
      <c r="AD46" s="330">
        <v>0</v>
      </c>
      <c r="AE46" s="232">
        <v>2</v>
      </c>
      <c r="AF46" s="330">
        <v>4.8380190892106524E-2</v>
      </c>
      <c r="AG46" s="232">
        <v>0</v>
      </c>
      <c r="AH46" s="330">
        <v>0</v>
      </c>
      <c r="AI46" s="84">
        <v>2990</v>
      </c>
      <c r="AJ46" s="323">
        <v>72.328385383699256</v>
      </c>
      <c r="AK46" s="495">
        <v>64</v>
      </c>
      <c r="AL46" s="330">
        <v>1.5481661085474088</v>
      </c>
      <c r="AM46" s="86">
        <v>41</v>
      </c>
      <c r="AN46" s="330">
        <v>0.99179391328818378</v>
      </c>
      <c r="AO46" s="85">
        <v>105</v>
      </c>
      <c r="AP46" s="330">
        <v>2.5399600218355927</v>
      </c>
      <c r="AQ46" s="84">
        <v>474</v>
      </c>
      <c r="AR46" s="326">
        <v>10.632212913428216</v>
      </c>
      <c r="AS46" s="86">
        <v>48</v>
      </c>
      <c r="AT46" s="330">
        <v>1.0766797887015915</v>
      </c>
      <c r="AU46" s="85">
        <v>1114</v>
      </c>
      <c r="AV46" s="330">
        <v>24.987943429449437</v>
      </c>
      <c r="AW46" s="83" t="s">
        <v>71</v>
      </c>
    </row>
    <row r="47" spans="1:49" s="82" customFormat="1" ht="36.75" customHeight="1">
      <c r="A47" s="83" t="s">
        <v>72</v>
      </c>
      <c r="B47" s="490">
        <v>638562</v>
      </c>
      <c r="C47" s="85">
        <v>6562</v>
      </c>
      <c r="D47" s="330">
        <v>102.76214369160708</v>
      </c>
      <c r="E47" s="232">
        <v>3901</v>
      </c>
      <c r="F47" s="330">
        <v>61.090387464333922</v>
      </c>
      <c r="G47" s="232">
        <v>1533</v>
      </c>
      <c r="H47" s="330">
        <v>24.007065876140455</v>
      </c>
      <c r="I47" s="232">
        <v>1128</v>
      </c>
      <c r="J47" s="326">
        <v>17.664690351132702</v>
      </c>
      <c r="K47" s="495">
        <v>3289</v>
      </c>
      <c r="L47" s="330">
        <v>56.304577692841903</v>
      </c>
      <c r="M47" s="356">
        <v>1703</v>
      </c>
      <c r="N47" s="330">
        <v>29.153753667044619</v>
      </c>
      <c r="O47" s="356">
        <v>722</v>
      </c>
      <c r="P47" s="330">
        <v>12.359958982739998</v>
      </c>
      <c r="Q47" s="356">
        <v>864</v>
      </c>
      <c r="R47" s="330">
        <v>14.790865043057284</v>
      </c>
      <c r="S47" s="232">
        <v>1306</v>
      </c>
      <c r="T47" s="330">
        <v>22.357488132213902</v>
      </c>
      <c r="U47" s="87">
        <v>601</v>
      </c>
      <c r="V47" s="330">
        <v>10.288553114441466</v>
      </c>
      <c r="W47" s="356">
        <v>302</v>
      </c>
      <c r="X47" s="330">
        <v>5.1699551423649304</v>
      </c>
      <c r="Y47" s="356">
        <v>403</v>
      </c>
      <c r="Z47" s="330">
        <v>6.8989798754075053</v>
      </c>
      <c r="AA47" s="87">
        <v>10</v>
      </c>
      <c r="AB47" s="330">
        <v>0.1711905676279778</v>
      </c>
      <c r="AC47" s="232">
        <v>2</v>
      </c>
      <c r="AD47" s="330">
        <v>3.4238113525595561E-2</v>
      </c>
      <c r="AE47" s="232">
        <v>4</v>
      </c>
      <c r="AF47" s="330">
        <v>6.8476227051191121E-2</v>
      </c>
      <c r="AG47" s="232">
        <v>4</v>
      </c>
      <c r="AH47" s="330">
        <v>6.8476227051191121E-2</v>
      </c>
      <c r="AI47" s="84">
        <v>4605</v>
      </c>
      <c r="AJ47" s="323">
        <v>78.833256392683779</v>
      </c>
      <c r="AK47" s="495">
        <v>133</v>
      </c>
      <c r="AL47" s="330">
        <v>2.2768345494521052</v>
      </c>
      <c r="AM47" s="86">
        <v>38</v>
      </c>
      <c r="AN47" s="330">
        <v>0.6505241569863156</v>
      </c>
      <c r="AO47" s="85">
        <v>171</v>
      </c>
      <c r="AP47" s="330">
        <v>2.9273587064384206</v>
      </c>
      <c r="AQ47" s="84">
        <v>583</v>
      </c>
      <c r="AR47" s="326">
        <v>9.129888718714863</v>
      </c>
      <c r="AS47" s="86">
        <v>32</v>
      </c>
      <c r="AT47" s="330">
        <v>0.50112596740801996</v>
      </c>
      <c r="AU47" s="85">
        <v>533</v>
      </c>
      <c r="AV47" s="330">
        <v>8.3468793946398314</v>
      </c>
      <c r="AW47" s="83" t="s">
        <v>72</v>
      </c>
    </row>
    <row r="48" spans="1:49" s="82" customFormat="1" ht="36.75" customHeight="1">
      <c r="A48" s="83" t="s">
        <v>73</v>
      </c>
      <c r="B48" s="490">
        <v>640092</v>
      </c>
      <c r="C48" s="85">
        <v>6473</v>
      </c>
      <c r="D48" s="330">
        <v>101.12608812483207</v>
      </c>
      <c r="E48" s="232">
        <v>4405</v>
      </c>
      <c r="F48" s="330">
        <v>68.818232379095505</v>
      </c>
      <c r="G48" s="232">
        <v>1142</v>
      </c>
      <c r="H48" s="330">
        <v>17.841185329608869</v>
      </c>
      <c r="I48" s="232">
        <v>926</v>
      </c>
      <c r="J48" s="326">
        <v>14.466670416127682</v>
      </c>
      <c r="K48" s="495">
        <v>4559</v>
      </c>
      <c r="L48" s="330">
        <v>76.74834376883355</v>
      </c>
      <c r="M48" s="356">
        <v>2057</v>
      </c>
      <c r="N48" s="330">
        <v>34.628502551544337</v>
      </c>
      <c r="O48" s="356">
        <v>1142</v>
      </c>
      <c r="P48" s="330">
        <v>19.22496349725991</v>
      </c>
      <c r="Q48" s="356">
        <v>1360</v>
      </c>
      <c r="R48" s="330">
        <v>22.894877720029314</v>
      </c>
      <c r="S48" s="232">
        <v>1919</v>
      </c>
      <c r="T48" s="330">
        <v>32.305345841717831</v>
      </c>
      <c r="U48" s="87">
        <v>776</v>
      </c>
      <c r="V48" s="330">
        <v>13.063547875546138</v>
      </c>
      <c r="W48" s="356">
        <v>566</v>
      </c>
      <c r="X48" s="330">
        <v>9.5283094040710239</v>
      </c>
      <c r="Y48" s="356">
        <v>577</v>
      </c>
      <c r="Z48" s="330">
        <v>9.7134885621006717</v>
      </c>
      <c r="AA48" s="87">
        <v>8</v>
      </c>
      <c r="AB48" s="330">
        <v>0.13467575129429007</v>
      </c>
      <c r="AC48" s="232">
        <v>1</v>
      </c>
      <c r="AD48" s="330">
        <v>1.6834468911786259E-2</v>
      </c>
      <c r="AE48" s="232">
        <v>0</v>
      </c>
      <c r="AF48" s="330">
        <v>0</v>
      </c>
      <c r="AG48" s="232">
        <v>7</v>
      </c>
      <c r="AH48" s="330">
        <v>0.11784128238250381</v>
      </c>
      <c r="AI48" s="84">
        <v>6486</v>
      </c>
      <c r="AJ48" s="323">
        <v>109.18836536184568</v>
      </c>
      <c r="AK48" s="495">
        <v>134</v>
      </c>
      <c r="AL48" s="330">
        <v>2.2558188341793586</v>
      </c>
      <c r="AM48" s="86">
        <v>92</v>
      </c>
      <c r="AN48" s="330">
        <v>1.5487711398843358</v>
      </c>
      <c r="AO48" s="85">
        <v>226</v>
      </c>
      <c r="AP48" s="330">
        <v>3.804589974063695</v>
      </c>
      <c r="AQ48" s="84">
        <v>637</v>
      </c>
      <c r="AR48" s="326">
        <v>9.9516944439236852</v>
      </c>
      <c r="AS48" s="86">
        <v>45</v>
      </c>
      <c r="AT48" s="330">
        <v>0.70302394030858062</v>
      </c>
      <c r="AU48" s="85">
        <v>222</v>
      </c>
      <c r="AV48" s="330">
        <v>3.4682514388556642</v>
      </c>
      <c r="AW48" s="83" t="s">
        <v>73</v>
      </c>
    </row>
    <row r="49" spans="1:49" s="82" customFormat="1" ht="36.75" customHeight="1">
      <c r="A49" s="83" t="s">
        <v>74</v>
      </c>
      <c r="B49" s="490">
        <v>322113</v>
      </c>
      <c r="C49" s="85">
        <v>3261</v>
      </c>
      <c r="D49" s="330">
        <v>101.23776438703187</v>
      </c>
      <c r="E49" s="232">
        <v>2107</v>
      </c>
      <c r="F49" s="330">
        <v>65.411827526364974</v>
      </c>
      <c r="G49" s="232">
        <v>653</v>
      </c>
      <c r="H49" s="330">
        <v>20.272388882162474</v>
      </c>
      <c r="I49" s="232">
        <v>501</v>
      </c>
      <c r="J49" s="326">
        <v>15.553547978504438</v>
      </c>
      <c r="K49" s="495">
        <v>1978</v>
      </c>
      <c r="L49" s="330">
        <v>66.049654113076912</v>
      </c>
      <c r="M49" s="356">
        <v>1062</v>
      </c>
      <c r="N49" s="330">
        <v>35.462453320570113</v>
      </c>
      <c r="O49" s="356">
        <v>366</v>
      </c>
      <c r="P49" s="330">
        <v>12.221523460761452</v>
      </c>
      <c r="Q49" s="356">
        <v>550</v>
      </c>
      <c r="R49" s="330">
        <v>18.365677331745349</v>
      </c>
      <c r="S49" s="232">
        <v>1067</v>
      </c>
      <c r="T49" s="330">
        <v>35.62941402358598</v>
      </c>
      <c r="U49" s="87">
        <v>472</v>
      </c>
      <c r="V49" s="330">
        <v>15.761090364697827</v>
      </c>
      <c r="W49" s="356">
        <v>312</v>
      </c>
      <c r="X49" s="330">
        <v>10.418347868190089</v>
      </c>
      <c r="Y49" s="356">
        <v>283</v>
      </c>
      <c r="Z49" s="330">
        <v>9.4499757906980619</v>
      </c>
      <c r="AA49" s="87">
        <v>1</v>
      </c>
      <c r="AB49" s="330">
        <v>3.3392140603173366E-2</v>
      </c>
      <c r="AC49" s="232">
        <v>1</v>
      </c>
      <c r="AD49" s="330">
        <v>3.3392140603173366E-2</v>
      </c>
      <c r="AE49" s="232">
        <v>0</v>
      </c>
      <c r="AF49" s="330">
        <v>0</v>
      </c>
      <c r="AG49" s="232">
        <v>0</v>
      </c>
      <c r="AH49" s="330">
        <v>0</v>
      </c>
      <c r="AI49" s="84">
        <v>3046</v>
      </c>
      <c r="AJ49" s="323">
        <v>101.71246027726608</v>
      </c>
      <c r="AK49" s="495">
        <v>91</v>
      </c>
      <c r="AL49" s="330">
        <v>3.0386847948887765</v>
      </c>
      <c r="AM49" s="86">
        <v>51</v>
      </c>
      <c r="AN49" s="330">
        <v>1.7029991707618415</v>
      </c>
      <c r="AO49" s="85">
        <v>142</v>
      </c>
      <c r="AP49" s="330">
        <v>4.7416839656506182</v>
      </c>
      <c r="AQ49" s="84">
        <v>378</v>
      </c>
      <c r="AR49" s="326">
        <v>11.735012247254845</v>
      </c>
      <c r="AS49" s="86">
        <v>28</v>
      </c>
      <c r="AT49" s="330">
        <v>0.86926016646332183</v>
      </c>
      <c r="AU49" s="85">
        <v>393</v>
      </c>
      <c r="AV49" s="330">
        <v>12.200687336431624</v>
      </c>
      <c r="AW49" s="83" t="s">
        <v>74</v>
      </c>
    </row>
    <row r="50" spans="1:49" s="82" customFormat="1" ht="36.75" customHeight="1">
      <c r="A50" s="83" t="s">
        <v>75</v>
      </c>
      <c r="B50" s="490">
        <v>3376025</v>
      </c>
      <c r="C50" s="85">
        <v>40092</v>
      </c>
      <c r="D50" s="330">
        <v>118.75504476418273</v>
      </c>
      <c r="E50" s="232">
        <v>27435</v>
      </c>
      <c r="F50" s="330">
        <v>81.264208647744013</v>
      </c>
      <c r="G50" s="232">
        <v>7407</v>
      </c>
      <c r="H50" s="330">
        <v>21.940003406372881</v>
      </c>
      <c r="I50" s="232">
        <v>5250</v>
      </c>
      <c r="J50" s="326">
        <v>15.550832710065832</v>
      </c>
      <c r="K50" s="495">
        <v>21948</v>
      </c>
      <c r="L50" s="330">
        <v>69.652191795080981</v>
      </c>
      <c r="M50" s="356">
        <v>11393</v>
      </c>
      <c r="N50" s="330">
        <v>36.155796479012103</v>
      </c>
      <c r="O50" s="356">
        <v>4933</v>
      </c>
      <c r="P50" s="330">
        <v>15.654923552266016</v>
      </c>
      <c r="Q50" s="356">
        <v>5622</v>
      </c>
      <c r="R50" s="330">
        <v>17.841471763802865</v>
      </c>
      <c r="S50" s="232">
        <v>9058</v>
      </c>
      <c r="T50" s="330">
        <v>28.745651233818275</v>
      </c>
      <c r="U50" s="87">
        <v>4601</v>
      </c>
      <c r="V50" s="330">
        <v>14.601318318259869</v>
      </c>
      <c r="W50" s="356">
        <v>2288</v>
      </c>
      <c r="X50" s="330">
        <v>7.2609902873676546</v>
      </c>
      <c r="Y50" s="356">
        <v>2169</v>
      </c>
      <c r="Z50" s="330">
        <v>6.8833426281907526</v>
      </c>
      <c r="AA50" s="87">
        <v>161</v>
      </c>
      <c r="AB50" s="330">
        <v>0.51093506829816104</v>
      </c>
      <c r="AC50" s="232">
        <v>42</v>
      </c>
      <c r="AD50" s="330">
        <v>0.13328740912125939</v>
      </c>
      <c r="AE50" s="232">
        <v>7</v>
      </c>
      <c r="AF50" s="330">
        <v>2.2214568186876567E-2</v>
      </c>
      <c r="AG50" s="232">
        <v>112</v>
      </c>
      <c r="AH50" s="330">
        <v>0.35543309099002507</v>
      </c>
      <c r="AI50" s="84">
        <v>31167</v>
      </c>
      <c r="AJ50" s="323">
        <v>98.908778097197413</v>
      </c>
      <c r="AK50" s="495">
        <v>640</v>
      </c>
      <c r="AL50" s="330">
        <v>2.0310462342287146</v>
      </c>
      <c r="AM50" s="86">
        <v>319</v>
      </c>
      <c r="AN50" s="330">
        <v>1.0123496073733749</v>
      </c>
      <c r="AO50" s="85">
        <v>959</v>
      </c>
      <c r="AP50" s="330">
        <v>3.0433958416020896</v>
      </c>
      <c r="AQ50" s="84">
        <v>4353</v>
      </c>
      <c r="AR50" s="326">
        <v>12.893861864174584</v>
      </c>
      <c r="AS50" s="86">
        <v>285</v>
      </c>
      <c r="AT50" s="330">
        <v>0.84418806140357383</v>
      </c>
      <c r="AU50" s="85">
        <v>2399</v>
      </c>
      <c r="AV50" s="330">
        <v>7.1059900326567487</v>
      </c>
      <c r="AW50" s="83" t="s">
        <v>75</v>
      </c>
    </row>
    <row r="51" spans="1:49" s="82" customFormat="1" ht="36.75" customHeight="1">
      <c r="A51" s="83" t="s">
        <v>76</v>
      </c>
      <c r="B51" s="490">
        <v>502642</v>
      </c>
      <c r="C51" s="85">
        <v>4467</v>
      </c>
      <c r="D51" s="330">
        <v>88.870408760111559</v>
      </c>
      <c r="E51" s="232">
        <v>2933</v>
      </c>
      <c r="F51" s="330">
        <v>58.351669776898866</v>
      </c>
      <c r="G51" s="232">
        <v>847</v>
      </c>
      <c r="H51" s="330">
        <v>16.850959529844303</v>
      </c>
      <c r="I51" s="232">
        <v>687</v>
      </c>
      <c r="J51" s="326">
        <v>13.6677794533684</v>
      </c>
      <c r="K51" s="495">
        <v>2921</v>
      </c>
      <c r="L51" s="330">
        <v>62.797352234884883</v>
      </c>
      <c r="M51" s="356">
        <v>1491</v>
      </c>
      <c r="N51" s="330">
        <v>32.054382808015525</v>
      </c>
      <c r="O51" s="356">
        <v>569</v>
      </c>
      <c r="P51" s="330">
        <v>12.232692030691371</v>
      </c>
      <c r="Q51" s="356">
        <v>861</v>
      </c>
      <c r="R51" s="330">
        <v>18.51027739617798</v>
      </c>
      <c r="S51" s="232">
        <v>939</v>
      </c>
      <c r="T51" s="330">
        <v>20.187166637643578</v>
      </c>
      <c r="U51" s="87">
        <v>470</v>
      </c>
      <c r="V51" s="330">
        <v>10.104332608831186</v>
      </c>
      <c r="W51" s="356">
        <v>210</v>
      </c>
      <c r="X51" s="330">
        <v>4.5147018039458491</v>
      </c>
      <c r="Y51" s="356">
        <v>259</v>
      </c>
      <c r="Z51" s="330">
        <v>5.568132224866547</v>
      </c>
      <c r="AA51" s="87">
        <v>19</v>
      </c>
      <c r="AB51" s="330">
        <v>0.40847302035700539</v>
      </c>
      <c r="AC51" s="232">
        <v>3</v>
      </c>
      <c r="AD51" s="330">
        <v>6.4495740056369266E-2</v>
      </c>
      <c r="AE51" s="232">
        <v>2</v>
      </c>
      <c r="AF51" s="330">
        <v>4.2997160037579515E-2</v>
      </c>
      <c r="AG51" s="232">
        <v>14</v>
      </c>
      <c r="AH51" s="330">
        <v>0.30098012026305659</v>
      </c>
      <c r="AI51" s="84">
        <v>3879</v>
      </c>
      <c r="AJ51" s="323">
        <v>83.392991892885462</v>
      </c>
      <c r="AK51" s="495">
        <v>24</v>
      </c>
      <c r="AL51" s="330">
        <v>0.51596592045095413</v>
      </c>
      <c r="AM51" s="86">
        <v>27</v>
      </c>
      <c r="AN51" s="330">
        <v>0.5804616605073234</v>
      </c>
      <c r="AO51" s="85">
        <v>51</v>
      </c>
      <c r="AP51" s="330">
        <v>1.0964275809582775</v>
      </c>
      <c r="AQ51" s="84">
        <v>478</v>
      </c>
      <c r="AR51" s="326">
        <v>9.509750478471755</v>
      </c>
      <c r="AS51" s="86">
        <v>39</v>
      </c>
      <c r="AT51" s="330">
        <v>0.77590014364100102</v>
      </c>
      <c r="AU51" s="85">
        <v>357</v>
      </c>
      <c r="AV51" s="330">
        <v>7.1024705456368551</v>
      </c>
      <c r="AW51" s="83" t="s">
        <v>76</v>
      </c>
    </row>
    <row r="52" spans="1:49" s="82" customFormat="1" ht="36.75" customHeight="1">
      <c r="A52" s="83" t="s">
        <v>77</v>
      </c>
      <c r="B52" s="490">
        <v>710952</v>
      </c>
      <c r="C52" s="85">
        <v>7248</v>
      </c>
      <c r="D52" s="330">
        <v>101.94781082267157</v>
      </c>
      <c r="E52" s="232">
        <v>4746</v>
      </c>
      <c r="F52" s="330">
        <v>66.755561556898357</v>
      </c>
      <c r="G52" s="232">
        <v>1635</v>
      </c>
      <c r="H52" s="330">
        <v>22.997333153293049</v>
      </c>
      <c r="I52" s="232">
        <v>867</v>
      </c>
      <c r="J52" s="326">
        <v>12.194916112480167</v>
      </c>
      <c r="K52" s="495">
        <v>4612</v>
      </c>
      <c r="L52" s="330">
        <v>68.63973663296197</v>
      </c>
      <c r="M52" s="356">
        <v>2341</v>
      </c>
      <c r="N52" s="330">
        <v>34.840768312611438</v>
      </c>
      <c r="O52" s="356">
        <v>947</v>
      </c>
      <c r="P52" s="330">
        <v>14.094065609586943</v>
      </c>
      <c r="Q52" s="356">
        <v>1324</v>
      </c>
      <c r="R52" s="330">
        <v>19.704902710763584</v>
      </c>
      <c r="S52" s="232">
        <v>1917</v>
      </c>
      <c r="T52" s="330">
        <v>28.53043693091676</v>
      </c>
      <c r="U52" s="87">
        <v>895</v>
      </c>
      <c r="V52" s="330">
        <v>13.320157043907408</v>
      </c>
      <c r="W52" s="356">
        <v>524</v>
      </c>
      <c r="X52" s="330">
        <v>7.79861708492456</v>
      </c>
      <c r="Y52" s="356">
        <v>498</v>
      </c>
      <c r="Z52" s="330">
        <v>7.4116628020847912</v>
      </c>
      <c r="AA52" s="87">
        <v>43</v>
      </c>
      <c r="AB52" s="330">
        <v>0.63996285238884743</v>
      </c>
      <c r="AC52" s="232">
        <v>16</v>
      </c>
      <c r="AD52" s="330">
        <v>0.23812571251678047</v>
      </c>
      <c r="AE52" s="232">
        <v>3</v>
      </c>
      <c r="AF52" s="330">
        <v>4.4648571096896336E-2</v>
      </c>
      <c r="AG52" s="232">
        <v>24</v>
      </c>
      <c r="AH52" s="330">
        <v>0.35718856877517069</v>
      </c>
      <c r="AI52" s="84">
        <v>6572</v>
      </c>
      <c r="AJ52" s="323">
        <v>97.810136416267568</v>
      </c>
      <c r="AK52" s="495">
        <v>164</v>
      </c>
      <c r="AL52" s="330">
        <v>2.4407885532969997</v>
      </c>
      <c r="AM52" s="86">
        <v>144</v>
      </c>
      <c r="AN52" s="330">
        <v>2.1431314126510244</v>
      </c>
      <c r="AO52" s="85">
        <v>308</v>
      </c>
      <c r="AP52" s="330">
        <v>4.5839199659480236</v>
      </c>
      <c r="AQ52" s="84">
        <v>636</v>
      </c>
      <c r="AR52" s="326">
        <v>8.9457516119231677</v>
      </c>
      <c r="AS52" s="86">
        <v>52</v>
      </c>
      <c r="AT52" s="330">
        <v>0.73141365380503887</v>
      </c>
      <c r="AU52" s="85">
        <v>543</v>
      </c>
      <c r="AV52" s="330">
        <v>7.637646423387233</v>
      </c>
      <c r="AW52" s="83" t="s">
        <v>77</v>
      </c>
    </row>
    <row r="53" spans="1:49" s="82" customFormat="1" ht="36.75" customHeight="1">
      <c r="A53" s="83" t="s">
        <v>78</v>
      </c>
      <c r="B53" s="490">
        <v>1052095</v>
      </c>
      <c r="C53" s="85">
        <v>12020</v>
      </c>
      <c r="D53" s="330">
        <v>114.24823803934055</v>
      </c>
      <c r="E53" s="232">
        <v>8240</v>
      </c>
      <c r="F53" s="330">
        <v>78.319923581045444</v>
      </c>
      <c r="G53" s="232">
        <v>2160</v>
      </c>
      <c r="H53" s="330">
        <v>20.530465404740063</v>
      </c>
      <c r="I53" s="232">
        <v>1620</v>
      </c>
      <c r="J53" s="326">
        <v>15.397849053555049</v>
      </c>
      <c r="K53" s="495">
        <v>5280</v>
      </c>
      <c r="L53" s="330">
        <v>52.648652673115684</v>
      </c>
      <c r="M53" s="356">
        <v>2839</v>
      </c>
      <c r="N53" s="330">
        <v>28.308622147533228</v>
      </c>
      <c r="O53" s="356">
        <v>1101</v>
      </c>
      <c r="P53" s="330">
        <v>10.978440642632647</v>
      </c>
      <c r="Q53" s="356">
        <v>1340</v>
      </c>
      <c r="R53" s="330">
        <v>13.361589882949815</v>
      </c>
      <c r="S53" s="232">
        <v>2921</v>
      </c>
      <c r="T53" s="330">
        <v>29.126271677683889</v>
      </c>
      <c r="U53" s="87">
        <v>1349</v>
      </c>
      <c r="V53" s="330">
        <v>13.451331904551717</v>
      </c>
      <c r="W53" s="356">
        <v>908</v>
      </c>
      <c r="X53" s="330">
        <v>9.0539728460585298</v>
      </c>
      <c r="Y53" s="356">
        <v>664</v>
      </c>
      <c r="Z53" s="330">
        <v>6.6209669270736393</v>
      </c>
      <c r="AA53" s="87">
        <v>39</v>
      </c>
      <c r="AB53" s="330">
        <v>0.38888209360824083</v>
      </c>
      <c r="AC53" s="232">
        <v>9</v>
      </c>
      <c r="AD53" s="330">
        <v>8.9742021601901728E-2</v>
      </c>
      <c r="AE53" s="232">
        <v>2</v>
      </c>
      <c r="AF53" s="330">
        <v>1.9942671467089272E-2</v>
      </c>
      <c r="AG53" s="232">
        <v>28</v>
      </c>
      <c r="AH53" s="330">
        <v>0.27919740053924985</v>
      </c>
      <c r="AI53" s="84">
        <v>8240</v>
      </c>
      <c r="AJ53" s="323">
        <v>82.163806444407811</v>
      </c>
      <c r="AK53" s="495">
        <v>960</v>
      </c>
      <c r="AL53" s="330">
        <v>9.5724823042028522</v>
      </c>
      <c r="AM53" s="86">
        <v>163</v>
      </c>
      <c r="AN53" s="330">
        <v>1.625327724567776</v>
      </c>
      <c r="AO53" s="85">
        <v>1123</v>
      </c>
      <c r="AP53" s="330">
        <v>11.197810028770627</v>
      </c>
      <c r="AQ53" s="84">
        <v>1164</v>
      </c>
      <c r="AR53" s="326">
        <v>11.063639690332147</v>
      </c>
      <c r="AS53" s="86">
        <v>71</v>
      </c>
      <c r="AT53" s="330">
        <v>0.67484400172988179</v>
      </c>
      <c r="AU53" s="85">
        <v>563</v>
      </c>
      <c r="AV53" s="330">
        <v>5.3512277883651196</v>
      </c>
      <c r="AW53" s="83" t="s">
        <v>78</v>
      </c>
    </row>
    <row r="54" spans="1:49" s="82" customFormat="1" ht="36.75" customHeight="1">
      <c r="A54" s="83" t="s">
        <v>79</v>
      </c>
      <c r="B54" s="490">
        <v>646378</v>
      </c>
      <c r="C54" s="85">
        <v>7662</v>
      </c>
      <c r="D54" s="330">
        <v>118.53745022262515</v>
      </c>
      <c r="E54" s="232">
        <v>4665</v>
      </c>
      <c r="F54" s="330">
        <v>72.171391971880226</v>
      </c>
      <c r="G54" s="232">
        <v>1868</v>
      </c>
      <c r="H54" s="330">
        <v>28.899498435899737</v>
      </c>
      <c r="I54" s="232">
        <v>1129</v>
      </c>
      <c r="J54" s="326">
        <v>17.466559814845183</v>
      </c>
      <c r="K54" s="495">
        <v>4147</v>
      </c>
      <c r="L54" s="330">
        <v>67.173704580403268</v>
      </c>
      <c r="M54" s="356">
        <v>2074</v>
      </c>
      <c r="N54" s="330">
        <v>33.594951362371923</v>
      </c>
      <c r="O54" s="356">
        <v>1056</v>
      </c>
      <c r="P54" s="330">
        <v>17.105240423657065</v>
      </c>
      <c r="Q54" s="356">
        <v>1017</v>
      </c>
      <c r="R54" s="330">
        <v>16.473512794374276</v>
      </c>
      <c r="S54" s="232">
        <v>1478</v>
      </c>
      <c r="T54" s="330">
        <v>23.940857335383658</v>
      </c>
      <c r="U54" s="87">
        <v>832</v>
      </c>
      <c r="V54" s="330">
        <v>13.476856091366171</v>
      </c>
      <c r="W54" s="356">
        <v>268</v>
      </c>
      <c r="X54" s="330">
        <v>4.3411026832766026</v>
      </c>
      <c r="Y54" s="356">
        <v>378</v>
      </c>
      <c r="Z54" s="330">
        <v>6.1228985607408806</v>
      </c>
      <c r="AA54" s="87">
        <v>25</v>
      </c>
      <c r="AB54" s="330">
        <v>0.40495360851460854</v>
      </c>
      <c r="AC54" s="232">
        <v>4</v>
      </c>
      <c r="AD54" s="330">
        <v>6.4792577362337359E-2</v>
      </c>
      <c r="AE54" s="232">
        <v>3</v>
      </c>
      <c r="AF54" s="330">
        <v>4.8594433021753022E-2</v>
      </c>
      <c r="AG54" s="232">
        <v>18</v>
      </c>
      <c r="AH54" s="330">
        <v>0.29156659813051816</v>
      </c>
      <c r="AI54" s="84">
        <v>5650</v>
      </c>
      <c r="AJ54" s="323">
        <v>91.519515524301525</v>
      </c>
      <c r="AK54" s="495">
        <v>87</v>
      </c>
      <c r="AL54" s="330">
        <v>1.4092385576308375</v>
      </c>
      <c r="AM54" s="86">
        <v>64</v>
      </c>
      <c r="AN54" s="330">
        <v>1.0366812377973977</v>
      </c>
      <c r="AO54" s="85">
        <v>151</v>
      </c>
      <c r="AP54" s="330">
        <v>2.4459197954282352</v>
      </c>
      <c r="AQ54" s="84">
        <v>712</v>
      </c>
      <c r="AR54" s="326">
        <v>11.015226384561355</v>
      </c>
      <c r="AS54" s="86">
        <v>59</v>
      </c>
      <c r="AT54" s="330">
        <v>0.9127785908555055</v>
      </c>
      <c r="AU54" s="85">
        <v>272</v>
      </c>
      <c r="AV54" s="330">
        <v>4.2080640120796193</v>
      </c>
      <c r="AW54" s="83" t="s">
        <v>79</v>
      </c>
    </row>
    <row r="55" spans="1:49" s="82" customFormat="1" ht="36.75" customHeight="1">
      <c r="A55" s="83" t="s">
        <v>80</v>
      </c>
      <c r="B55" s="490">
        <v>591524</v>
      </c>
      <c r="C55" s="85">
        <v>6510</v>
      </c>
      <c r="D55" s="330">
        <v>110.05470614886295</v>
      </c>
      <c r="E55" s="232">
        <v>4183</v>
      </c>
      <c r="F55" s="330">
        <v>70.715642983209477</v>
      </c>
      <c r="G55" s="232">
        <v>1536</v>
      </c>
      <c r="H55" s="330">
        <v>25.966824676598076</v>
      </c>
      <c r="I55" s="232">
        <v>791</v>
      </c>
      <c r="J55" s="326">
        <v>13.372238489055389</v>
      </c>
      <c r="K55" s="495">
        <v>4193</v>
      </c>
      <c r="L55" s="330">
        <v>74.446621730790739</v>
      </c>
      <c r="M55" s="356">
        <v>1966</v>
      </c>
      <c r="N55" s="330">
        <v>34.906286268241018</v>
      </c>
      <c r="O55" s="356">
        <v>942</v>
      </c>
      <c r="P55" s="330">
        <v>16.725189046125656</v>
      </c>
      <c r="Q55" s="356">
        <v>1285</v>
      </c>
      <c r="R55" s="330">
        <v>22.815146416424064</v>
      </c>
      <c r="S55" s="232">
        <v>1457</v>
      </c>
      <c r="T55" s="330">
        <v>25.869002590451252</v>
      </c>
      <c r="U55" s="87">
        <v>649</v>
      </c>
      <c r="V55" s="330">
        <v>11.522980563625849</v>
      </c>
      <c r="W55" s="356">
        <v>417</v>
      </c>
      <c r="X55" s="330">
        <v>7.4038257242403374</v>
      </c>
      <c r="Y55" s="356">
        <v>391</v>
      </c>
      <c r="Z55" s="330">
        <v>6.9421963025850655</v>
      </c>
      <c r="AA55" s="87">
        <v>27</v>
      </c>
      <c r="AB55" s="330">
        <v>0.47938439941124494</v>
      </c>
      <c r="AC55" s="232">
        <v>4</v>
      </c>
      <c r="AD55" s="330">
        <v>7.1019911023888133E-2</v>
      </c>
      <c r="AE55" s="232">
        <v>3</v>
      </c>
      <c r="AF55" s="330">
        <v>5.3264933267916099E-2</v>
      </c>
      <c r="AG55" s="232">
        <v>20</v>
      </c>
      <c r="AH55" s="330">
        <v>0.35509955511944064</v>
      </c>
      <c r="AI55" s="84">
        <v>5677</v>
      </c>
      <c r="AJ55" s="323">
        <v>100.79500872065323</v>
      </c>
      <c r="AK55" s="495">
        <v>58</v>
      </c>
      <c r="AL55" s="330">
        <v>1.029788709846378</v>
      </c>
      <c r="AM55" s="86">
        <v>42</v>
      </c>
      <c r="AN55" s="330">
        <v>0.74570906575082541</v>
      </c>
      <c r="AO55" s="85">
        <v>100</v>
      </c>
      <c r="AP55" s="330">
        <v>1.7754977755972032</v>
      </c>
      <c r="AQ55" s="84">
        <v>766</v>
      </c>
      <c r="AR55" s="326">
        <v>12.949601368668052</v>
      </c>
      <c r="AS55" s="86">
        <v>44</v>
      </c>
      <c r="AT55" s="330">
        <v>0.74384133188171575</v>
      </c>
      <c r="AU55" s="85">
        <v>969</v>
      </c>
      <c r="AV55" s="330">
        <v>16.381414786213238</v>
      </c>
      <c r="AW55" s="83" t="s">
        <v>80</v>
      </c>
    </row>
    <row r="56" spans="1:49" s="82" customFormat="1" ht="36.75" customHeight="1">
      <c r="A56" s="83" t="s">
        <v>81</v>
      </c>
      <c r="B56" s="490">
        <v>911994</v>
      </c>
      <c r="C56" s="85">
        <v>9574</v>
      </c>
      <c r="D56" s="330">
        <v>104.97876082518087</v>
      </c>
      <c r="E56" s="232">
        <v>6734</v>
      </c>
      <c r="F56" s="330">
        <v>73.838205075910594</v>
      </c>
      <c r="G56" s="232">
        <v>1695</v>
      </c>
      <c r="H56" s="330">
        <v>18.585648589793355</v>
      </c>
      <c r="I56" s="232">
        <v>1145</v>
      </c>
      <c r="J56" s="326">
        <v>12.554907159476926</v>
      </c>
      <c r="K56" s="495">
        <v>3435</v>
      </c>
      <c r="L56" s="330">
        <v>39.987179268287001</v>
      </c>
      <c r="M56" s="356">
        <v>1833</v>
      </c>
      <c r="N56" s="330">
        <v>21.338136709976734</v>
      </c>
      <c r="O56" s="356">
        <v>672</v>
      </c>
      <c r="P56" s="330">
        <v>7.8228193503024359</v>
      </c>
      <c r="Q56" s="356">
        <v>930</v>
      </c>
      <c r="R56" s="330">
        <v>10.826223208007834</v>
      </c>
      <c r="S56" s="232">
        <v>1742</v>
      </c>
      <c r="T56" s="330">
        <v>20.278796589623276</v>
      </c>
      <c r="U56" s="87">
        <v>864</v>
      </c>
      <c r="V56" s="330">
        <v>10.057910593245989</v>
      </c>
      <c r="W56" s="356">
        <v>437</v>
      </c>
      <c r="X56" s="330">
        <v>5.0871607977413165</v>
      </c>
      <c r="Y56" s="356">
        <v>441</v>
      </c>
      <c r="Z56" s="330">
        <v>5.1337251986359735</v>
      </c>
      <c r="AA56" s="87">
        <v>29</v>
      </c>
      <c r="AB56" s="330">
        <v>0.3375919064862658</v>
      </c>
      <c r="AC56" s="232">
        <v>7</v>
      </c>
      <c r="AD56" s="330">
        <v>8.1487701565650369E-2</v>
      </c>
      <c r="AE56" s="232">
        <v>3</v>
      </c>
      <c r="AF56" s="330">
        <v>3.4923300670993015E-2</v>
      </c>
      <c r="AG56" s="232">
        <v>19</v>
      </c>
      <c r="AH56" s="330">
        <v>0.22118090424962245</v>
      </c>
      <c r="AI56" s="84">
        <v>5206</v>
      </c>
      <c r="AJ56" s="323">
        <v>60.603567764396551</v>
      </c>
      <c r="AK56" s="495">
        <v>145</v>
      </c>
      <c r="AL56" s="330">
        <v>1.687959532431329</v>
      </c>
      <c r="AM56" s="86">
        <v>97</v>
      </c>
      <c r="AN56" s="330">
        <v>1.1291867216954408</v>
      </c>
      <c r="AO56" s="85">
        <v>242</v>
      </c>
      <c r="AP56" s="330">
        <v>2.81714625412677</v>
      </c>
      <c r="AQ56" s="84">
        <v>1227</v>
      </c>
      <c r="AR56" s="326">
        <v>13.454035881815011</v>
      </c>
      <c r="AS56" s="86">
        <v>45</v>
      </c>
      <c r="AT56" s="330">
        <v>0.49342429884407135</v>
      </c>
      <c r="AU56" s="85">
        <v>729</v>
      </c>
      <c r="AV56" s="330">
        <v>7.9934736412739564</v>
      </c>
      <c r="AW56" s="83" t="s">
        <v>81</v>
      </c>
    </row>
    <row r="57" spans="1:49" s="82" customFormat="1" ht="36.75" customHeight="1" thickBot="1">
      <c r="A57" s="88" t="s">
        <v>82</v>
      </c>
      <c r="B57" s="491">
        <v>678090</v>
      </c>
      <c r="C57" s="90">
        <v>11520</v>
      </c>
      <c r="D57" s="331">
        <v>169.88895279387691</v>
      </c>
      <c r="E57" s="233">
        <v>7606</v>
      </c>
      <c r="F57" s="331">
        <v>112.16800129776284</v>
      </c>
      <c r="G57" s="233">
        <v>2302</v>
      </c>
      <c r="H57" s="331">
        <v>33.948295948915337</v>
      </c>
      <c r="I57" s="233">
        <v>1612</v>
      </c>
      <c r="J57" s="327">
        <v>23.772655547198749</v>
      </c>
      <c r="K57" s="496">
        <v>4403</v>
      </c>
      <c r="L57" s="331">
        <v>68.577249215922549</v>
      </c>
      <c r="M57" s="357">
        <v>2139</v>
      </c>
      <c r="N57" s="331">
        <v>33.315179666785902</v>
      </c>
      <c r="O57" s="357">
        <v>1076</v>
      </c>
      <c r="P57" s="331">
        <v>16.758828107275189</v>
      </c>
      <c r="Q57" s="357">
        <v>1188</v>
      </c>
      <c r="R57" s="331">
        <v>18.503241441861455</v>
      </c>
      <c r="S57" s="233">
        <v>2090</v>
      </c>
      <c r="T57" s="331">
        <v>32.551998832904417</v>
      </c>
      <c r="U57" s="92">
        <v>1137</v>
      </c>
      <c r="V57" s="331">
        <v>17.708910369862355</v>
      </c>
      <c r="W57" s="357">
        <v>348</v>
      </c>
      <c r="X57" s="331">
        <v>5.420141432464467</v>
      </c>
      <c r="Y57" s="357">
        <v>605</v>
      </c>
      <c r="Z57" s="331">
        <v>9.4229470305775926</v>
      </c>
      <c r="AA57" s="92">
        <v>49</v>
      </c>
      <c r="AB57" s="331">
        <v>0.76318083388149094</v>
      </c>
      <c r="AC57" s="233">
        <v>19</v>
      </c>
      <c r="AD57" s="331">
        <v>0.29592726211731285</v>
      </c>
      <c r="AE57" s="233">
        <v>3</v>
      </c>
      <c r="AF57" s="331">
        <v>4.672535717641782E-2</v>
      </c>
      <c r="AG57" s="233">
        <v>27</v>
      </c>
      <c r="AH57" s="331">
        <v>0.42052821458776041</v>
      </c>
      <c r="AI57" s="89">
        <v>6542</v>
      </c>
      <c r="AJ57" s="324">
        <v>101.89242888270846</v>
      </c>
      <c r="AK57" s="496">
        <v>135</v>
      </c>
      <c r="AL57" s="331">
        <v>2.1026410729388019</v>
      </c>
      <c r="AM57" s="91">
        <v>108</v>
      </c>
      <c r="AN57" s="331">
        <v>1.6821128583510416</v>
      </c>
      <c r="AO57" s="90">
        <v>243</v>
      </c>
      <c r="AP57" s="331">
        <v>3.7847539312898433</v>
      </c>
      <c r="AQ57" s="89">
        <v>1292</v>
      </c>
      <c r="AR57" s="327">
        <v>19.053517969591056</v>
      </c>
      <c r="AS57" s="91">
        <v>57</v>
      </c>
      <c r="AT57" s="331">
        <v>0.84059638101137024</v>
      </c>
      <c r="AU57" s="90">
        <v>831</v>
      </c>
      <c r="AV57" s="331">
        <v>12.255010396849976</v>
      </c>
      <c r="AW57" s="88" t="s">
        <v>102</v>
      </c>
    </row>
    <row r="58" spans="1:49" ht="36.75" customHeight="1">
      <c r="A58" s="244"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7" customFormat="1" ht="32.25">
      <c r="A1" s="190" t="s">
        <v>35</v>
      </c>
      <c r="B1" s="215"/>
      <c r="C1" s="215"/>
      <c r="D1" s="215"/>
      <c r="E1" s="215"/>
      <c r="F1" s="215"/>
      <c r="G1" s="215"/>
      <c r="H1" s="215"/>
      <c r="I1" s="215"/>
      <c r="J1" s="215"/>
      <c r="K1" s="215"/>
      <c r="L1" s="215"/>
      <c r="M1" s="215"/>
      <c r="N1" s="215"/>
      <c r="O1" s="215"/>
      <c r="P1" s="215"/>
      <c r="Q1" s="215"/>
      <c r="R1" s="215"/>
      <c r="S1" s="215"/>
      <c r="T1" s="215"/>
      <c r="U1" s="215"/>
      <c r="V1" s="215"/>
      <c r="W1" s="215"/>
      <c r="X1" s="215"/>
      <c r="Y1" s="215"/>
      <c r="Z1" s="216"/>
    </row>
    <row r="2" spans="1:26" s="191" customFormat="1" ht="25.5" customHeight="1">
      <c r="Z2" s="43" t="s">
        <v>105</v>
      </c>
    </row>
    <row r="3" spans="1:26" s="194" customFormat="1" ht="25.5" customHeight="1" thickBot="1">
      <c r="A3" s="192" t="s">
        <v>199</v>
      </c>
      <c r="B3" s="192"/>
      <c r="C3" s="192"/>
      <c r="D3" s="192"/>
      <c r="E3" s="192"/>
      <c r="F3" s="192"/>
      <c r="G3" s="44"/>
      <c r="H3" s="44"/>
      <c r="I3" s="44"/>
      <c r="J3" s="44"/>
      <c r="K3" s="196"/>
      <c r="L3" s="196"/>
      <c r="M3" s="196"/>
      <c r="N3" s="196"/>
      <c r="O3" s="196"/>
      <c r="P3" s="196"/>
      <c r="Q3" s="196"/>
      <c r="R3" s="196"/>
      <c r="S3" s="196"/>
      <c r="T3" s="196"/>
      <c r="U3" s="196"/>
      <c r="V3" s="196"/>
      <c r="W3" s="196"/>
      <c r="X3" s="196"/>
      <c r="Y3" s="196"/>
      <c r="Z3" s="44" t="s">
        <v>206</v>
      </c>
    </row>
    <row r="4" spans="1:26" s="53" customFormat="1" ht="33.75" customHeight="1" thickBot="1">
      <c r="A4" s="686" t="s">
        <v>205</v>
      </c>
      <c r="B4" s="218" t="s">
        <v>83</v>
      </c>
      <c r="C4" s="219"/>
      <c r="D4" s="234"/>
      <c r="E4" s="234"/>
      <c r="F4" s="247"/>
      <c r="G4" s="47" t="s">
        <v>84</v>
      </c>
      <c r="H4" s="47"/>
      <c r="I4" s="47"/>
      <c r="J4" s="47"/>
      <c r="K4" s="49"/>
      <c r="L4" s="47"/>
      <c r="M4" s="47"/>
      <c r="N4" s="51"/>
      <c r="O4" s="51"/>
      <c r="P4" s="51"/>
      <c r="Q4" s="51"/>
      <c r="R4" s="51"/>
      <c r="S4" s="51"/>
      <c r="T4" s="51"/>
      <c r="U4" s="47"/>
      <c r="V4" s="51"/>
      <c r="W4" s="49"/>
      <c r="X4" s="49"/>
      <c r="Y4" s="49"/>
      <c r="Z4" s="686" t="s">
        <v>205</v>
      </c>
    </row>
    <row r="5" spans="1:26" s="53" customFormat="1" ht="33.75" customHeight="1" thickBot="1">
      <c r="A5" s="687"/>
      <c r="B5" s="727" t="s">
        <v>85</v>
      </c>
      <c r="C5" s="734" t="s">
        <v>86</v>
      </c>
      <c r="D5" s="254"/>
      <c r="E5" s="254"/>
      <c r="F5" s="255"/>
      <c r="G5" s="235" t="s">
        <v>87</v>
      </c>
      <c r="H5" s="49"/>
      <c r="I5" s="49"/>
      <c r="J5" s="49"/>
      <c r="K5" s="49"/>
      <c r="L5" s="47"/>
      <c r="M5" s="47"/>
      <c r="N5" s="51"/>
      <c r="O5" s="51"/>
      <c r="P5" s="51"/>
      <c r="Q5" s="51"/>
      <c r="R5" s="51"/>
      <c r="S5" s="51"/>
      <c r="T5" s="47"/>
      <c r="U5" s="47"/>
      <c r="V5" s="51"/>
      <c r="W5" s="49" t="s">
        <v>88</v>
      </c>
      <c r="X5" s="49"/>
      <c r="Y5" s="49"/>
      <c r="Z5" s="687"/>
    </row>
    <row r="6" spans="1:26" s="53" customFormat="1" ht="33.75" customHeight="1" thickBot="1">
      <c r="A6" s="687"/>
      <c r="B6" s="728"/>
      <c r="C6" s="735"/>
      <c r="D6" s="256"/>
      <c r="E6" s="256"/>
      <c r="F6" s="257"/>
      <c r="G6" s="235" t="s">
        <v>89</v>
      </c>
      <c r="H6" s="49"/>
      <c r="I6" s="49"/>
      <c r="J6" s="49"/>
      <c r="K6" s="49"/>
      <c r="L6" s="47"/>
      <c r="M6" s="47"/>
      <c r="N6" s="51"/>
      <c r="O6" s="51"/>
      <c r="P6" s="51"/>
      <c r="Q6" s="51"/>
      <c r="R6" s="51"/>
      <c r="S6" s="51"/>
      <c r="T6" s="49" t="s">
        <v>90</v>
      </c>
      <c r="U6" s="47"/>
      <c r="V6" s="51"/>
      <c r="W6" s="56"/>
      <c r="X6" s="56"/>
      <c r="Y6" s="686" t="s">
        <v>96</v>
      </c>
      <c r="Z6" s="687"/>
    </row>
    <row r="7" spans="1:26" s="53" customFormat="1" ht="33.75" customHeight="1">
      <c r="A7" s="687"/>
      <c r="B7" s="728"/>
      <c r="C7" s="735"/>
      <c r="D7" s="730" t="s">
        <v>97</v>
      </c>
      <c r="E7" s="730" t="s">
        <v>124</v>
      </c>
      <c r="F7" s="732" t="s">
        <v>98</v>
      </c>
      <c r="G7" s="699" t="s">
        <v>91</v>
      </c>
      <c r="H7" s="470"/>
      <c r="I7" s="470"/>
      <c r="J7" s="470"/>
      <c r="K7" s="693" t="s">
        <v>86</v>
      </c>
      <c r="L7" s="252"/>
      <c r="M7" s="58"/>
      <c r="N7" s="58"/>
      <c r="O7" s="693" t="s">
        <v>92</v>
      </c>
      <c r="P7" s="361"/>
      <c r="Q7" s="470"/>
      <c r="R7" s="470"/>
      <c r="S7" s="686" t="s">
        <v>93</v>
      </c>
      <c r="T7" s="689" t="s">
        <v>91</v>
      </c>
      <c r="U7" s="737" t="s">
        <v>86</v>
      </c>
      <c r="V7" s="694" t="s">
        <v>93</v>
      </c>
      <c r="W7" s="60" t="s">
        <v>94</v>
      </c>
      <c r="X7" s="60" t="s">
        <v>95</v>
      </c>
      <c r="Y7" s="687"/>
      <c r="Z7" s="687"/>
    </row>
    <row r="8" spans="1:26" s="53" customFormat="1" ht="33.75" customHeight="1" thickBot="1">
      <c r="A8" s="688"/>
      <c r="B8" s="729"/>
      <c r="C8" s="736"/>
      <c r="D8" s="731"/>
      <c r="E8" s="731"/>
      <c r="F8" s="733"/>
      <c r="G8" s="726"/>
      <c r="H8" s="474" t="s">
        <v>138</v>
      </c>
      <c r="I8" s="474" t="s">
        <v>124</v>
      </c>
      <c r="J8" s="474" t="s">
        <v>98</v>
      </c>
      <c r="K8" s="695"/>
      <c r="L8" s="474" t="s">
        <v>138</v>
      </c>
      <c r="M8" s="474" t="s">
        <v>124</v>
      </c>
      <c r="N8" s="474" t="s">
        <v>98</v>
      </c>
      <c r="O8" s="695"/>
      <c r="P8" s="474" t="s">
        <v>138</v>
      </c>
      <c r="Q8" s="474" t="s">
        <v>124</v>
      </c>
      <c r="R8" s="475" t="s">
        <v>98</v>
      </c>
      <c r="S8" s="688"/>
      <c r="T8" s="691"/>
      <c r="U8" s="738"/>
      <c r="V8" s="696"/>
      <c r="W8" s="471"/>
      <c r="X8" s="471"/>
      <c r="Y8" s="688"/>
      <c r="Z8" s="688"/>
    </row>
    <row r="9" spans="1:26" s="53" customFormat="1" ht="12" customHeight="1">
      <c r="A9" s="467"/>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7"/>
    </row>
    <row r="10" spans="1:26" s="55" customFormat="1" ht="33.75" customHeight="1" thickBot="1">
      <c r="A10" s="54" t="s">
        <v>99</v>
      </c>
      <c r="B10" s="332">
        <v>-0.93382346648728287</v>
      </c>
      <c r="C10" s="335">
        <v>1.0601503236755292</v>
      </c>
      <c r="D10" s="334">
        <v>0.18875881993356813</v>
      </c>
      <c r="E10" s="334">
        <v>-0.57203974272729852</v>
      </c>
      <c r="F10" s="358">
        <v>6.373008995009414</v>
      </c>
      <c r="G10" s="335">
        <v>-8.3568888692275038</v>
      </c>
      <c r="H10" s="334">
        <v>-7.0190649268905219</v>
      </c>
      <c r="I10" s="334">
        <v>-11.384016858485978</v>
      </c>
      <c r="J10" s="334">
        <v>-8.169173038399677</v>
      </c>
      <c r="K10" s="334">
        <v>-1.5463155156850092</v>
      </c>
      <c r="L10" s="334">
        <v>5.4471399158535547</v>
      </c>
      <c r="M10" s="334">
        <v>-0.70455497253220756</v>
      </c>
      <c r="N10" s="334">
        <v>-11.515774826824767</v>
      </c>
      <c r="O10" s="334">
        <v>3.2440056417489416</v>
      </c>
      <c r="P10" s="334">
        <v>-10.863874345549746</v>
      </c>
      <c r="Q10" s="334">
        <v>47.536231884057969</v>
      </c>
      <c r="R10" s="358">
        <v>1.3957307060755255</v>
      </c>
      <c r="S10" s="335">
        <v>-6.7472201336113358</v>
      </c>
      <c r="T10" s="335">
        <v>26.240126382306485</v>
      </c>
      <c r="U10" s="358">
        <v>24.408848207475216</v>
      </c>
      <c r="V10" s="335">
        <v>25.615404631798071</v>
      </c>
      <c r="W10" s="335">
        <v>9.4431220983668425</v>
      </c>
      <c r="X10" s="335">
        <v>-38.678896368074568</v>
      </c>
      <c r="Y10" s="335">
        <v>10.551421171688034</v>
      </c>
      <c r="Z10" s="469" t="s">
        <v>99</v>
      </c>
    </row>
    <row r="11" spans="1:26" s="220" customFormat="1" ht="33.75" customHeight="1">
      <c r="A11" s="77" t="s">
        <v>100</v>
      </c>
      <c r="B11" s="501">
        <v>4.6113267558544351</v>
      </c>
      <c r="C11" s="498">
        <v>3.4790442280468312</v>
      </c>
      <c r="D11" s="499">
        <v>3.0895111800804074</v>
      </c>
      <c r="E11" s="499">
        <v>5.2129032258064569</v>
      </c>
      <c r="F11" s="500">
        <v>3.2515687393040622</v>
      </c>
      <c r="G11" s="498">
        <v>-4.5325580580755798</v>
      </c>
      <c r="H11" s="499">
        <v>-0.53712709588444341</v>
      </c>
      <c r="I11" s="499">
        <v>-15.70498915401302</v>
      </c>
      <c r="J11" s="499">
        <v>-1.7054855542828022</v>
      </c>
      <c r="K11" s="499">
        <v>9.5630585898709057</v>
      </c>
      <c r="L11" s="499">
        <v>11.715210355987054</v>
      </c>
      <c r="M11" s="499">
        <v>-5.1836940110719638</v>
      </c>
      <c r="N11" s="499">
        <v>15.168213457076575</v>
      </c>
      <c r="O11" s="499">
        <v>-17.788461538461547</v>
      </c>
      <c r="P11" s="499">
        <v>-18.181818181818173</v>
      </c>
      <c r="Q11" s="499">
        <v>-28.735632183908038</v>
      </c>
      <c r="R11" s="500">
        <v>-6.8181818181818272</v>
      </c>
      <c r="S11" s="498">
        <v>-0.94779406083395656</v>
      </c>
      <c r="T11" s="498">
        <v>22.149410222804718</v>
      </c>
      <c r="U11" s="500">
        <v>27.602905569007262</v>
      </c>
      <c r="V11" s="498">
        <v>24.064625850340121</v>
      </c>
      <c r="W11" s="498">
        <v>-0.52493438320210828</v>
      </c>
      <c r="X11" s="498">
        <v>-40.037593984962406</v>
      </c>
      <c r="Y11" s="501">
        <v>53.79799666110182</v>
      </c>
      <c r="Z11" s="77" t="s">
        <v>100</v>
      </c>
    </row>
    <row r="12" spans="1:26" s="220" customFormat="1" ht="33.75" customHeight="1">
      <c r="A12" s="83" t="s">
        <v>37</v>
      </c>
      <c r="B12" s="336">
        <v>1.4463471906249339</v>
      </c>
      <c r="C12" s="338">
        <v>13.353681800839382</v>
      </c>
      <c r="D12" s="333">
        <v>18.450673140587057</v>
      </c>
      <c r="E12" s="333">
        <v>10.942100098135427</v>
      </c>
      <c r="F12" s="359">
        <v>-0.69551777434313067</v>
      </c>
      <c r="G12" s="338">
        <v>-13.297780836057115</v>
      </c>
      <c r="H12" s="333">
        <v>-9.8107377365778348</v>
      </c>
      <c r="I12" s="333">
        <v>-12.36297198538368</v>
      </c>
      <c r="J12" s="333">
        <v>-19.974715549936789</v>
      </c>
      <c r="K12" s="333">
        <v>8.1459638776262437</v>
      </c>
      <c r="L12" s="333">
        <v>20.822397200349954</v>
      </c>
      <c r="M12" s="333">
        <v>-0.94594594594595094</v>
      </c>
      <c r="N12" s="333">
        <v>-1.2048192771084416</v>
      </c>
      <c r="O12" s="333">
        <v>100</v>
      </c>
      <c r="P12" s="333" t="s">
        <v>22</v>
      </c>
      <c r="Q12" s="333" t="s">
        <v>22</v>
      </c>
      <c r="R12" s="359">
        <v>80</v>
      </c>
      <c r="S12" s="338">
        <v>-6.4119095065056797</v>
      </c>
      <c r="T12" s="338">
        <v>308.19672131147541</v>
      </c>
      <c r="U12" s="359">
        <v>104.99999999999997</v>
      </c>
      <c r="V12" s="338">
        <v>227.7227722772277</v>
      </c>
      <c r="W12" s="338">
        <v>8.4175084175084152</v>
      </c>
      <c r="X12" s="338">
        <v>-58.474576271186443</v>
      </c>
      <c r="Y12" s="337">
        <v>9.0534979423868407</v>
      </c>
      <c r="Z12" s="83" t="s">
        <v>37</v>
      </c>
    </row>
    <row r="13" spans="1:26" s="220" customFormat="1" ht="33.75" customHeight="1">
      <c r="A13" s="83" t="s">
        <v>38</v>
      </c>
      <c r="B13" s="336">
        <v>1.7128384020188179</v>
      </c>
      <c r="C13" s="338">
        <v>9.0644868301543937</v>
      </c>
      <c r="D13" s="333">
        <v>5.2522255192878333</v>
      </c>
      <c r="E13" s="333">
        <v>10.147991543340382</v>
      </c>
      <c r="F13" s="359">
        <v>24.860335195530723</v>
      </c>
      <c r="G13" s="338">
        <v>-7.5659715814725956</v>
      </c>
      <c r="H13" s="333">
        <v>-13.413742690058484</v>
      </c>
      <c r="I13" s="333">
        <v>-6.9508804448563382</v>
      </c>
      <c r="J13" s="333">
        <v>1.9950124688279374</v>
      </c>
      <c r="K13" s="333">
        <v>-6.4003631411711268</v>
      </c>
      <c r="L13" s="333">
        <v>12.887828162291171</v>
      </c>
      <c r="M13" s="333">
        <v>-24.84921592279855</v>
      </c>
      <c r="N13" s="333">
        <v>-8.0223880597014841</v>
      </c>
      <c r="O13" s="333">
        <v>7.6923076923076934</v>
      </c>
      <c r="P13" s="333">
        <v>-50</v>
      </c>
      <c r="Q13" s="333" t="s">
        <v>22</v>
      </c>
      <c r="R13" s="359">
        <v>11.111111111111114</v>
      </c>
      <c r="S13" s="338">
        <v>-7.2036673215455096</v>
      </c>
      <c r="T13" s="338">
        <v>36.585365853658544</v>
      </c>
      <c r="U13" s="359">
        <v>91.071428571428584</v>
      </c>
      <c r="V13" s="338">
        <v>58.695652173913032</v>
      </c>
      <c r="W13" s="338">
        <v>3.6713286713286664</v>
      </c>
      <c r="X13" s="338">
        <v>-51.127819548872182</v>
      </c>
      <c r="Y13" s="337">
        <v>5.6603773584905639</v>
      </c>
      <c r="Z13" s="83" t="s">
        <v>38</v>
      </c>
    </row>
    <row r="14" spans="1:26" s="220" customFormat="1" ht="33.75" customHeight="1">
      <c r="A14" s="83" t="s">
        <v>39</v>
      </c>
      <c r="B14" s="336">
        <v>-0.74578276257248888</v>
      </c>
      <c r="C14" s="338">
        <v>20.686662166071955</v>
      </c>
      <c r="D14" s="333">
        <v>15.189274447949529</v>
      </c>
      <c r="E14" s="333">
        <v>9.6014492753623273</v>
      </c>
      <c r="F14" s="359">
        <v>72.261623325453115</v>
      </c>
      <c r="G14" s="338">
        <v>0.1183058600836091</v>
      </c>
      <c r="H14" s="333">
        <v>-0.14714537963507723</v>
      </c>
      <c r="I14" s="333">
        <v>-3.3881578947368496</v>
      </c>
      <c r="J14" s="333">
        <v>4.502286317270503</v>
      </c>
      <c r="K14" s="333">
        <v>19.417776401362644</v>
      </c>
      <c r="L14" s="333">
        <v>40.953716690042086</v>
      </c>
      <c r="M14" s="333">
        <v>1.1764705882352899</v>
      </c>
      <c r="N14" s="333">
        <v>3.2755298651252502</v>
      </c>
      <c r="O14" s="333">
        <v>-3.5714285714285694</v>
      </c>
      <c r="P14" s="333">
        <v>-14.285714285714292</v>
      </c>
      <c r="Q14" s="333" t="s">
        <v>22</v>
      </c>
      <c r="R14" s="359">
        <v>0</v>
      </c>
      <c r="S14" s="338">
        <v>4.022339357429729</v>
      </c>
      <c r="T14" s="338">
        <v>82.142857142857139</v>
      </c>
      <c r="U14" s="359">
        <v>68.115942028985501</v>
      </c>
      <c r="V14" s="338">
        <v>74.400000000000006</v>
      </c>
      <c r="W14" s="338">
        <v>16.582552271088687</v>
      </c>
      <c r="X14" s="338">
        <v>-36.666666666666671</v>
      </c>
      <c r="Y14" s="337">
        <v>11.931243680485352</v>
      </c>
      <c r="Z14" s="83" t="s">
        <v>39</v>
      </c>
    </row>
    <row r="15" spans="1:26" s="220" customFormat="1" ht="33.75" customHeight="1">
      <c r="A15" s="83" t="s">
        <v>40</v>
      </c>
      <c r="B15" s="336">
        <v>-2.0144648097815576</v>
      </c>
      <c r="C15" s="338">
        <v>-2.5452109845947746</v>
      </c>
      <c r="D15" s="333">
        <v>3.8190364277320725</v>
      </c>
      <c r="E15" s="333">
        <v>-7.9295154185021914</v>
      </c>
      <c r="F15" s="359">
        <v>-18.351063829787222</v>
      </c>
      <c r="G15" s="338">
        <v>-2.098765432098773</v>
      </c>
      <c r="H15" s="333">
        <v>-7.6245340562521164</v>
      </c>
      <c r="I15" s="333">
        <v>15.673981191222566</v>
      </c>
      <c r="J15" s="333">
        <v>-2.8361344537815114</v>
      </c>
      <c r="K15" s="333">
        <v>0.74565037282519597</v>
      </c>
      <c r="L15" s="333">
        <v>15.653775322283607</v>
      </c>
      <c r="M15" s="333">
        <v>30.830039525691689</v>
      </c>
      <c r="N15" s="333">
        <v>-37.469586374695865</v>
      </c>
      <c r="O15" s="333">
        <v>-87.878787878787875</v>
      </c>
      <c r="P15" s="333" t="s">
        <v>22</v>
      </c>
      <c r="Q15" s="333" t="s">
        <v>22</v>
      </c>
      <c r="R15" s="359">
        <v>-87.096774193548384</v>
      </c>
      <c r="S15" s="338">
        <v>-2</v>
      </c>
      <c r="T15" s="338">
        <v>13.95348837209302</v>
      </c>
      <c r="U15" s="359">
        <v>17.777777777777786</v>
      </c>
      <c r="V15" s="338">
        <v>15.909090909090921</v>
      </c>
      <c r="W15" s="338">
        <v>9.9378881987577614</v>
      </c>
      <c r="X15" s="338">
        <v>-16.363636363636374</v>
      </c>
      <c r="Y15" s="337">
        <v>19.603960396039597</v>
      </c>
      <c r="Z15" s="83" t="s">
        <v>40</v>
      </c>
    </row>
    <row r="16" spans="1:26" s="220" customFormat="1" ht="33.75" customHeight="1">
      <c r="A16" s="83" t="s">
        <v>41</v>
      </c>
      <c r="B16" s="336">
        <v>0.83690111555479518</v>
      </c>
      <c r="C16" s="338">
        <v>10.247244563598443</v>
      </c>
      <c r="D16" s="333">
        <v>7.1596796985398043</v>
      </c>
      <c r="E16" s="333">
        <v>8.8050314465408803</v>
      </c>
      <c r="F16" s="359">
        <v>27.79043280182232</v>
      </c>
      <c r="G16" s="338">
        <v>-0.55180870631514267</v>
      </c>
      <c r="H16" s="333">
        <v>3.1836270608300197</v>
      </c>
      <c r="I16" s="333">
        <v>9.3357271095152612</v>
      </c>
      <c r="J16" s="333">
        <v>-13.319238900634247</v>
      </c>
      <c r="K16" s="333">
        <v>-9.1307523739956196</v>
      </c>
      <c r="L16" s="333">
        <v>7.6285240464345065</v>
      </c>
      <c r="M16" s="333">
        <v>-20.37617554858933</v>
      </c>
      <c r="N16" s="333">
        <v>-23.713646532438474</v>
      </c>
      <c r="O16" s="333">
        <v>75</v>
      </c>
      <c r="P16" s="333" t="s">
        <v>22</v>
      </c>
      <c r="Q16" s="333" t="s">
        <v>22</v>
      </c>
      <c r="R16" s="359">
        <v>0</v>
      </c>
      <c r="S16" s="338">
        <v>-3.0204962243797269</v>
      </c>
      <c r="T16" s="338">
        <v>6.9306930693069404</v>
      </c>
      <c r="U16" s="359">
        <v>36.363636363636346</v>
      </c>
      <c r="V16" s="338">
        <v>17.307692307692307</v>
      </c>
      <c r="W16" s="338">
        <v>-0.51635111876076678</v>
      </c>
      <c r="X16" s="338">
        <v>-55.555555555555557</v>
      </c>
      <c r="Y16" s="337">
        <v>89.692307692307679</v>
      </c>
      <c r="Z16" s="83" t="s">
        <v>41</v>
      </c>
    </row>
    <row r="17" spans="1:26" s="220" customFormat="1" ht="33.75" customHeight="1">
      <c r="A17" s="83" t="s">
        <v>42</v>
      </c>
      <c r="B17" s="336">
        <v>-2.5914144480795755</v>
      </c>
      <c r="C17" s="338">
        <v>-3.8436542568006615</v>
      </c>
      <c r="D17" s="333">
        <v>-4.2965061378659044</v>
      </c>
      <c r="E17" s="333">
        <v>-3.5955056179775227</v>
      </c>
      <c r="F17" s="359">
        <v>-2.5758443045220361</v>
      </c>
      <c r="G17" s="338">
        <v>-5.642440969027902</v>
      </c>
      <c r="H17" s="333">
        <v>-8.8408037094281298</v>
      </c>
      <c r="I17" s="333">
        <v>6.8035943517329827</v>
      </c>
      <c r="J17" s="333">
        <v>-10.873337189126659</v>
      </c>
      <c r="K17" s="333">
        <v>-5.3148727110317111</v>
      </c>
      <c r="L17" s="333">
        <v>13.670886075949369</v>
      </c>
      <c r="M17" s="333">
        <v>-5.9375</v>
      </c>
      <c r="N17" s="333">
        <v>-23.362175525339921</v>
      </c>
      <c r="O17" s="333">
        <v>20</v>
      </c>
      <c r="P17" s="333">
        <v>150</v>
      </c>
      <c r="Q17" s="333" t="s">
        <v>22</v>
      </c>
      <c r="R17" s="359">
        <v>-12.5</v>
      </c>
      <c r="S17" s="338">
        <v>-5.5295861361304333</v>
      </c>
      <c r="T17" s="338">
        <v>3.125</v>
      </c>
      <c r="U17" s="359">
        <v>249.3150684931507</v>
      </c>
      <c r="V17" s="338">
        <v>80.257510729613728</v>
      </c>
      <c r="W17" s="338">
        <v>15.090329436769395</v>
      </c>
      <c r="X17" s="338">
        <v>-52.681388012618299</v>
      </c>
      <c r="Y17" s="337">
        <v>-25.490196078431367</v>
      </c>
      <c r="Z17" s="83" t="s">
        <v>42</v>
      </c>
    </row>
    <row r="18" spans="1:26" s="220" customFormat="1" ht="33.75" customHeight="1">
      <c r="A18" s="83" t="s">
        <v>43</v>
      </c>
      <c r="B18" s="336">
        <v>-4.1021095507473007</v>
      </c>
      <c r="C18" s="338">
        <v>-6.4003047764179257</v>
      </c>
      <c r="D18" s="333">
        <v>-1.0014179369018024</v>
      </c>
      <c r="E18" s="333">
        <v>-9.177820267686414</v>
      </c>
      <c r="F18" s="359">
        <v>-17.743563856638062</v>
      </c>
      <c r="G18" s="338">
        <v>-7.4597830153385729</v>
      </c>
      <c r="H18" s="333">
        <v>-9.1469836016247967</v>
      </c>
      <c r="I18" s="333">
        <v>-1.6627771295215865</v>
      </c>
      <c r="J18" s="333">
        <v>-10.091185410334347</v>
      </c>
      <c r="K18" s="333">
        <v>-18.30403309203723</v>
      </c>
      <c r="L18" s="333">
        <v>-9.8143236074270561</v>
      </c>
      <c r="M18" s="333">
        <v>-21.896792189679218</v>
      </c>
      <c r="N18" s="333">
        <v>-25.461741424802113</v>
      </c>
      <c r="O18" s="333">
        <v>32.394366197183103</v>
      </c>
      <c r="P18" s="333">
        <v>42.857142857142861</v>
      </c>
      <c r="Q18" s="333" t="s">
        <v>209</v>
      </c>
      <c r="R18" s="359">
        <v>21.428571428571416</v>
      </c>
      <c r="S18" s="338">
        <v>-10.174593618302225</v>
      </c>
      <c r="T18" s="338">
        <v>84.21052631578948</v>
      </c>
      <c r="U18" s="359">
        <v>40.776699029126206</v>
      </c>
      <c r="V18" s="338">
        <v>61.616161616161605</v>
      </c>
      <c r="W18" s="338">
        <v>11.699311805187932</v>
      </c>
      <c r="X18" s="338">
        <v>-32.47232472324724</v>
      </c>
      <c r="Y18" s="337">
        <v>-68.349193214728999</v>
      </c>
      <c r="Z18" s="83" t="s">
        <v>43</v>
      </c>
    </row>
    <row r="19" spans="1:26" s="220" customFormat="1" ht="33.75" customHeight="1">
      <c r="A19" s="83" t="s">
        <v>44</v>
      </c>
      <c r="B19" s="336">
        <v>-4.4012566749120339</v>
      </c>
      <c r="C19" s="338">
        <v>6.0289248998083309</v>
      </c>
      <c r="D19" s="333">
        <v>5.1800199231535515</v>
      </c>
      <c r="E19" s="333">
        <v>-0.72078907435508199</v>
      </c>
      <c r="F19" s="359">
        <v>19.11845730027548</v>
      </c>
      <c r="G19" s="338">
        <v>-13.472070098576125</v>
      </c>
      <c r="H19" s="333">
        <v>-13.125127577056546</v>
      </c>
      <c r="I19" s="333">
        <v>-15.052508751458575</v>
      </c>
      <c r="J19" s="333">
        <v>-12.553439564710459</v>
      </c>
      <c r="K19" s="333">
        <v>-0.41567695961994389</v>
      </c>
      <c r="L19" s="333">
        <v>4.3360433604336066</v>
      </c>
      <c r="M19" s="333">
        <v>3.0191458026509395</v>
      </c>
      <c r="N19" s="333">
        <v>-11.406423034330018</v>
      </c>
      <c r="O19" s="333">
        <v>-5.7692307692307736</v>
      </c>
      <c r="P19" s="333">
        <v>-77.27272727272728</v>
      </c>
      <c r="Q19" s="333" t="s">
        <v>22</v>
      </c>
      <c r="R19" s="359">
        <v>51.724137931034477</v>
      </c>
      <c r="S19" s="338">
        <v>-10.176038030156732</v>
      </c>
      <c r="T19" s="338">
        <v>-5.5555555555555571</v>
      </c>
      <c r="U19" s="359">
        <v>-13.513513513513516</v>
      </c>
      <c r="V19" s="338">
        <v>-8.7912087912087884</v>
      </c>
      <c r="W19" s="338">
        <v>-1.0138248847926263</v>
      </c>
      <c r="X19" s="338">
        <v>-45.967741935483872</v>
      </c>
      <c r="Y19" s="337">
        <v>-49.016253207869973</v>
      </c>
      <c r="Z19" s="83" t="s">
        <v>44</v>
      </c>
    </row>
    <row r="20" spans="1:26" s="220" customFormat="1" ht="33.75" customHeight="1">
      <c r="A20" s="83" t="s">
        <v>45</v>
      </c>
      <c r="B20" s="336">
        <v>-1.8358967067801757</v>
      </c>
      <c r="C20" s="338">
        <v>8.2599663666040186</v>
      </c>
      <c r="D20" s="333">
        <v>6.9031639501438065</v>
      </c>
      <c r="E20" s="333">
        <v>12.769784172661886</v>
      </c>
      <c r="F20" s="359">
        <v>7.3140749846343027</v>
      </c>
      <c r="G20" s="338">
        <v>-9.9034127495170594</v>
      </c>
      <c r="H20" s="333">
        <v>-11.047208243469925</v>
      </c>
      <c r="I20" s="333">
        <v>-10.483870967741936</v>
      </c>
      <c r="J20" s="333">
        <v>-6.7887931034482705</v>
      </c>
      <c r="K20" s="333">
        <v>6.3360881542699872</v>
      </c>
      <c r="L20" s="333">
        <v>15.372424722662444</v>
      </c>
      <c r="M20" s="333">
        <v>-6.0897435897435912</v>
      </c>
      <c r="N20" s="333">
        <v>6.6572237960339891</v>
      </c>
      <c r="O20" s="333">
        <v>36.84210526315789</v>
      </c>
      <c r="P20" s="333">
        <v>57.142857142857139</v>
      </c>
      <c r="Q20" s="333">
        <v>0</v>
      </c>
      <c r="R20" s="359">
        <v>33.333333333333314</v>
      </c>
      <c r="S20" s="338">
        <v>-5.3329597459605793</v>
      </c>
      <c r="T20" s="338">
        <v>10.810810810810807</v>
      </c>
      <c r="U20" s="359">
        <v>90.909090909090907</v>
      </c>
      <c r="V20" s="338">
        <v>33.548387096774178</v>
      </c>
      <c r="W20" s="338">
        <v>-3.0714285714285694</v>
      </c>
      <c r="X20" s="338">
        <v>-53.513513513513509</v>
      </c>
      <c r="Y20" s="337">
        <v>2.4154589371980819</v>
      </c>
      <c r="Z20" s="83" t="s">
        <v>45</v>
      </c>
    </row>
    <row r="21" spans="1:26" s="220" customFormat="1" ht="33.75" customHeight="1">
      <c r="A21" s="83" t="s">
        <v>46</v>
      </c>
      <c r="B21" s="336">
        <v>-1.2150761544210269</v>
      </c>
      <c r="C21" s="338">
        <v>-1.639149260122764</v>
      </c>
      <c r="D21" s="333">
        <v>-5.633470830878025</v>
      </c>
      <c r="E21" s="333">
        <v>4.6941540843979936</v>
      </c>
      <c r="F21" s="359">
        <v>4.1619977589242723</v>
      </c>
      <c r="G21" s="338">
        <v>-8.682002052768226</v>
      </c>
      <c r="H21" s="333">
        <v>-3.5588507877664597</v>
      </c>
      <c r="I21" s="333">
        <v>-15.727816550348948</v>
      </c>
      <c r="J21" s="333">
        <v>-11.640686329483003</v>
      </c>
      <c r="K21" s="333">
        <v>-6.6267942583732093</v>
      </c>
      <c r="L21" s="333">
        <v>-1.2837657127574289</v>
      </c>
      <c r="M21" s="333">
        <v>-0.5491153142159817</v>
      </c>
      <c r="N21" s="333">
        <v>-16.666666666666657</v>
      </c>
      <c r="O21" s="333">
        <v>3.0864197530864175</v>
      </c>
      <c r="P21" s="333">
        <v>34.615384615384613</v>
      </c>
      <c r="Q21" s="333">
        <v>-66.666666666666671</v>
      </c>
      <c r="R21" s="359">
        <v>0</v>
      </c>
      <c r="S21" s="338">
        <v>-8.223684210526315</v>
      </c>
      <c r="T21" s="338">
        <v>39.920948616600782</v>
      </c>
      <c r="U21" s="359">
        <v>11.666666666666671</v>
      </c>
      <c r="V21" s="338">
        <v>28.175519630484985</v>
      </c>
      <c r="W21" s="338">
        <v>12.239221140472893</v>
      </c>
      <c r="X21" s="338">
        <v>-49.358059914407995</v>
      </c>
      <c r="Y21" s="337">
        <v>-4.8613376835236579</v>
      </c>
      <c r="Z21" s="83" t="s">
        <v>46</v>
      </c>
    </row>
    <row r="22" spans="1:26" s="220" customFormat="1" ht="33.75" customHeight="1">
      <c r="A22" s="83" t="s">
        <v>47</v>
      </c>
      <c r="B22" s="336">
        <v>-1.8221185771413388</v>
      </c>
      <c r="C22" s="338">
        <v>-1.4454972042933463</v>
      </c>
      <c r="D22" s="333">
        <v>0.24572206761797588</v>
      </c>
      <c r="E22" s="333">
        <v>-5.7598946762116299</v>
      </c>
      <c r="F22" s="359">
        <v>-1.9298245614035068</v>
      </c>
      <c r="G22" s="338">
        <v>-10.514374514374509</v>
      </c>
      <c r="H22" s="333">
        <v>-8.5487570516396971</v>
      </c>
      <c r="I22" s="333">
        <v>-16.592489568845608</v>
      </c>
      <c r="J22" s="333">
        <v>-9.1597018296814952</v>
      </c>
      <c r="K22" s="333">
        <v>-5.1628010704727956</v>
      </c>
      <c r="L22" s="333">
        <v>-0.58207217694994995</v>
      </c>
      <c r="M22" s="333">
        <v>11.904761904761912</v>
      </c>
      <c r="N22" s="333">
        <v>-18.736517719568567</v>
      </c>
      <c r="O22" s="333">
        <v>-34.574468085106375</v>
      </c>
      <c r="P22" s="333">
        <v>0</v>
      </c>
      <c r="Q22" s="333">
        <v>-63.636363636363633</v>
      </c>
      <c r="R22" s="359">
        <v>-40.157480314960623</v>
      </c>
      <c r="S22" s="338">
        <v>-9.4626309549732639</v>
      </c>
      <c r="T22" s="338">
        <v>43.630573248407643</v>
      </c>
      <c r="U22" s="359">
        <v>62.871287128712851</v>
      </c>
      <c r="V22" s="338">
        <v>51.16279069767441</v>
      </c>
      <c r="W22" s="338">
        <v>11.45183175033921</v>
      </c>
      <c r="X22" s="338">
        <v>-44.709388971684049</v>
      </c>
      <c r="Y22" s="337">
        <v>-22.747252747252745</v>
      </c>
      <c r="Z22" s="83" t="s">
        <v>47</v>
      </c>
    </row>
    <row r="23" spans="1:26" s="220" customFormat="1" ht="33.75" customHeight="1">
      <c r="A23" s="83" t="s">
        <v>48</v>
      </c>
      <c r="B23" s="336">
        <v>0.74704858648316019</v>
      </c>
      <c r="C23" s="338">
        <v>1.5961226710488319</v>
      </c>
      <c r="D23" s="333">
        <v>1.3281411667324932</v>
      </c>
      <c r="E23" s="333">
        <v>-6.085534591194957</v>
      </c>
      <c r="F23" s="359">
        <v>11.397533763945987</v>
      </c>
      <c r="G23" s="338">
        <v>-13.713846100651764</v>
      </c>
      <c r="H23" s="333">
        <v>-11.615525227607506</v>
      </c>
      <c r="I23" s="333">
        <v>-19.24815868154306</v>
      </c>
      <c r="J23" s="333">
        <v>-12.662551311377811</v>
      </c>
      <c r="K23" s="333">
        <v>2.5221598938038028</v>
      </c>
      <c r="L23" s="333">
        <v>19.787673252727814</v>
      </c>
      <c r="M23" s="333">
        <v>23.045871559633028</v>
      </c>
      <c r="N23" s="333">
        <v>-19.626972740315637</v>
      </c>
      <c r="O23" s="333">
        <v>-3.8079470198675551</v>
      </c>
      <c r="P23" s="333">
        <v>-33.88429752066115</v>
      </c>
      <c r="Q23" s="333">
        <v>147.61904761904762</v>
      </c>
      <c r="R23" s="359">
        <v>-9.9773242630385397</v>
      </c>
      <c r="S23" s="338">
        <v>-10.955794418624635</v>
      </c>
      <c r="T23" s="338">
        <v>73.175965665236049</v>
      </c>
      <c r="U23" s="359">
        <v>23.246217331499324</v>
      </c>
      <c r="V23" s="338">
        <v>56.094117647058823</v>
      </c>
      <c r="W23" s="338">
        <v>22.02864561521065</v>
      </c>
      <c r="X23" s="338">
        <v>-27.725856697819324</v>
      </c>
      <c r="Y23" s="337">
        <v>-1.5619189289698738</v>
      </c>
      <c r="Z23" s="83" t="s">
        <v>48</v>
      </c>
    </row>
    <row r="24" spans="1:26" s="220" customFormat="1" ht="33.75" customHeight="1">
      <c r="A24" s="83" t="s">
        <v>49</v>
      </c>
      <c r="B24" s="336">
        <v>-4.8567154624493014E-2</v>
      </c>
      <c r="C24" s="338">
        <v>-2.5496708738450309</v>
      </c>
      <c r="D24" s="333">
        <v>-4.0299887441710922</v>
      </c>
      <c r="E24" s="333">
        <v>-6.959470369772319</v>
      </c>
      <c r="F24" s="359">
        <v>8.2065818584070769</v>
      </c>
      <c r="G24" s="338">
        <v>-13.587164584275925</v>
      </c>
      <c r="H24" s="333">
        <v>-11.784848052503932</v>
      </c>
      <c r="I24" s="333">
        <v>-17.344274524431185</v>
      </c>
      <c r="J24" s="333">
        <v>-13.597503900155999</v>
      </c>
      <c r="K24" s="333">
        <v>-8.4571057544030452</v>
      </c>
      <c r="L24" s="333">
        <v>-1.5520628683693474</v>
      </c>
      <c r="M24" s="333">
        <v>-4.9900199600799056E-2</v>
      </c>
      <c r="N24" s="333">
        <v>-18.404438492443091</v>
      </c>
      <c r="O24" s="333">
        <v>-18.159203980099505</v>
      </c>
      <c r="P24" s="333">
        <v>-40.579710144927539</v>
      </c>
      <c r="Q24" s="333">
        <v>-25.925925925925924</v>
      </c>
      <c r="R24" s="359">
        <v>-12.41830065359477</v>
      </c>
      <c r="S24" s="338">
        <v>-12.712818247873599</v>
      </c>
      <c r="T24" s="338">
        <v>0.81466395112015277</v>
      </c>
      <c r="U24" s="359">
        <v>20.769230769230759</v>
      </c>
      <c r="V24" s="338">
        <v>6.4868804664723001</v>
      </c>
      <c r="W24" s="338">
        <v>16.31693805606848</v>
      </c>
      <c r="X24" s="338">
        <v>-38.337182448036955</v>
      </c>
      <c r="Y24" s="337">
        <v>-17.028617820174546</v>
      </c>
      <c r="Z24" s="83" t="s">
        <v>49</v>
      </c>
    </row>
    <row r="25" spans="1:26" s="220" customFormat="1" ht="33.75" customHeight="1">
      <c r="A25" s="83" t="s">
        <v>50</v>
      </c>
      <c r="B25" s="336">
        <v>-1.9415560071820437E-2</v>
      </c>
      <c r="C25" s="338">
        <v>13.260748185371313</v>
      </c>
      <c r="D25" s="333">
        <v>22.480270574971811</v>
      </c>
      <c r="E25" s="333">
        <v>1.6216216216216282</v>
      </c>
      <c r="F25" s="359">
        <v>-8.7599544937428959</v>
      </c>
      <c r="G25" s="338">
        <v>7.4721556464119487</v>
      </c>
      <c r="H25" s="333">
        <v>7.5856212850268889</v>
      </c>
      <c r="I25" s="333">
        <v>14.028985507246389</v>
      </c>
      <c r="J25" s="333">
        <v>1.0899182561307867</v>
      </c>
      <c r="K25" s="333">
        <v>5.2588331963845576</v>
      </c>
      <c r="L25" s="333">
        <v>20.177165354330711</v>
      </c>
      <c r="M25" s="333">
        <v>14.569536423841072</v>
      </c>
      <c r="N25" s="333">
        <v>-14.818652849740928</v>
      </c>
      <c r="O25" s="333">
        <v>-30.769230769230774</v>
      </c>
      <c r="P25" s="333">
        <v>300</v>
      </c>
      <c r="Q25" s="333" t="s">
        <v>22</v>
      </c>
      <c r="R25" s="359">
        <v>-75</v>
      </c>
      <c r="S25" s="338">
        <v>6.8553459119496978</v>
      </c>
      <c r="T25" s="338">
        <v>3.8461538461538538</v>
      </c>
      <c r="U25" s="359">
        <v>63.541666666666686</v>
      </c>
      <c r="V25" s="338">
        <v>32.5</v>
      </c>
      <c r="W25" s="338">
        <v>16.296296296296305</v>
      </c>
      <c r="X25" s="338">
        <v>-69.064748201438846</v>
      </c>
      <c r="Y25" s="337">
        <v>15.70743405275779</v>
      </c>
      <c r="Z25" s="83" t="s">
        <v>50</v>
      </c>
    </row>
    <row r="26" spans="1:26" s="220" customFormat="1" ht="33.75" customHeight="1">
      <c r="A26" s="83" t="s">
        <v>51</v>
      </c>
      <c r="B26" s="336">
        <v>1.4851388154156524</v>
      </c>
      <c r="C26" s="338">
        <v>-8.0033231791747426</v>
      </c>
      <c r="D26" s="333">
        <v>-6.1974324922532134</v>
      </c>
      <c r="E26" s="333">
        <v>-12.5</v>
      </c>
      <c r="F26" s="359">
        <v>-8.1140350877193015</v>
      </c>
      <c r="G26" s="338">
        <v>-4.425099746100841</v>
      </c>
      <c r="H26" s="333">
        <v>-5.7256990679094457</v>
      </c>
      <c r="I26" s="333">
        <v>-5.5201698513800466</v>
      </c>
      <c r="J26" s="333">
        <v>-1.2755102040816269</v>
      </c>
      <c r="K26" s="333">
        <v>39.917127071823188</v>
      </c>
      <c r="L26" s="333">
        <v>78.034682080924853</v>
      </c>
      <c r="M26" s="333">
        <v>27.58620689655173</v>
      </c>
      <c r="N26" s="333">
        <v>-4.961832061068705</v>
      </c>
      <c r="O26" s="333">
        <v>-11.111111111111114</v>
      </c>
      <c r="P26" s="333">
        <v>0</v>
      </c>
      <c r="Q26" s="333">
        <v>0</v>
      </c>
      <c r="R26" s="359">
        <v>-14.285714285714292</v>
      </c>
      <c r="S26" s="338">
        <v>4.7156330380108642</v>
      </c>
      <c r="T26" s="338">
        <v>-5.6074766355140184</v>
      </c>
      <c r="U26" s="359">
        <v>26.785714285714278</v>
      </c>
      <c r="V26" s="338">
        <v>5.5214723926380316</v>
      </c>
      <c r="W26" s="338">
        <v>1.2121212121212182</v>
      </c>
      <c r="X26" s="338">
        <v>0</v>
      </c>
      <c r="Y26" s="337">
        <v>-62.654867256637168</v>
      </c>
      <c r="Z26" s="83" t="s">
        <v>51</v>
      </c>
    </row>
    <row r="27" spans="1:26" s="220" customFormat="1" ht="33.75" customHeight="1">
      <c r="A27" s="83" t="s">
        <v>52</v>
      </c>
      <c r="B27" s="336">
        <v>0.76340828166779318</v>
      </c>
      <c r="C27" s="338">
        <v>0.13879250520471942</v>
      </c>
      <c r="D27" s="333">
        <v>1.25</v>
      </c>
      <c r="E27" s="333">
        <v>2.0850040096231055</v>
      </c>
      <c r="F27" s="359">
        <v>-7.646356033452804</v>
      </c>
      <c r="G27" s="338">
        <v>-26.656007309273647</v>
      </c>
      <c r="H27" s="333">
        <v>-23.843988741455576</v>
      </c>
      <c r="I27" s="333">
        <v>-17.662007623888186</v>
      </c>
      <c r="J27" s="333">
        <v>-39.402173913043484</v>
      </c>
      <c r="K27" s="333">
        <v>10.000000000000014</v>
      </c>
      <c r="L27" s="333">
        <v>10.736196319018404</v>
      </c>
      <c r="M27" s="333">
        <v>33.703703703703695</v>
      </c>
      <c r="N27" s="333">
        <v>-8.6956521739130466</v>
      </c>
      <c r="O27" s="333">
        <v>0</v>
      </c>
      <c r="P27" s="333">
        <v>100</v>
      </c>
      <c r="Q27" s="333">
        <v>200</v>
      </c>
      <c r="R27" s="359">
        <v>-35.294117647058826</v>
      </c>
      <c r="S27" s="338">
        <v>-18.242530755711769</v>
      </c>
      <c r="T27" s="338">
        <v>34.482758620689651</v>
      </c>
      <c r="U27" s="359">
        <v>2.2222222222222143</v>
      </c>
      <c r="V27" s="338">
        <v>23.484848484848484</v>
      </c>
      <c r="W27" s="338">
        <v>-4.9572649572649681</v>
      </c>
      <c r="X27" s="338">
        <v>-36.666666666666671</v>
      </c>
      <c r="Y27" s="337">
        <v>75.757575757575751</v>
      </c>
      <c r="Z27" s="83" t="s">
        <v>52</v>
      </c>
    </row>
    <row r="28" spans="1:26" s="220" customFormat="1" ht="33.75" customHeight="1">
      <c r="A28" s="83" t="s">
        <v>53</v>
      </c>
      <c r="B28" s="336">
        <v>-0.95660183307380464</v>
      </c>
      <c r="C28" s="338">
        <v>-6.6651855143301475</v>
      </c>
      <c r="D28" s="333">
        <v>-5.9466848940533055</v>
      </c>
      <c r="E28" s="333">
        <v>-14.001806684733509</v>
      </c>
      <c r="F28" s="359">
        <v>6.1965811965811923</v>
      </c>
      <c r="G28" s="338">
        <v>-3.2587357675696893</v>
      </c>
      <c r="H28" s="333">
        <v>-7.4074074074074048</v>
      </c>
      <c r="I28" s="333">
        <v>-1.6460905349794217</v>
      </c>
      <c r="J28" s="333">
        <v>2.7450980392156765</v>
      </c>
      <c r="K28" s="333">
        <v>-4.3610547667342843</v>
      </c>
      <c r="L28" s="333">
        <v>6.5727699530516475</v>
      </c>
      <c r="M28" s="333">
        <v>-35.353535353535349</v>
      </c>
      <c r="N28" s="333">
        <v>12.92775665399239</v>
      </c>
      <c r="O28" s="333">
        <v>45.454545454545467</v>
      </c>
      <c r="P28" s="333" t="s">
        <v>22</v>
      </c>
      <c r="Q28" s="333" t="s">
        <v>22</v>
      </c>
      <c r="R28" s="359">
        <v>18.181818181818187</v>
      </c>
      <c r="S28" s="338">
        <v>-3.4142212189616146</v>
      </c>
      <c r="T28" s="338">
        <v>32.926829268292693</v>
      </c>
      <c r="U28" s="359">
        <v>0</v>
      </c>
      <c r="V28" s="338">
        <v>20.930232558139522</v>
      </c>
      <c r="W28" s="338">
        <v>7.3746312684365876</v>
      </c>
      <c r="X28" s="338">
        <v>-50.526315789473685</v>
      </c>
      <c r="Y28" s="337">
        <v>68.085106382978722</v>
      </c>
      <c r="Z28" s="83" t="s">
        <v>53</v>
      </c>
    </row>
    <row r="29" spans="1:26" s="220" customFormat="1" ht="33.75" customHeight="1">
      <c r="A29" s="83" t="s">
        <v>54</v>
      </c>
      <c r="B29" s="336">
        <v>-2.0692479022680459</v>
      </c>
      <c r="C29" s="338">
        <v>-0.41218637992831475</v>
      </c>
      <c r="D29" s="333">
        <v>2.0186335403726616</v>
      </c>
      <c r="E29" s="333">
        <v>-2.1870286576168922</v>
      </c>
      <c r="F29" s="359">
        <v>-5.7059961315280532</v>
      </c>
      <c r="G29" s="338">
        <v>-1.8457874367371261</v>
      </c>
      <c r="H29" s="333">
        <v>-4.9132947976878683</v>
      </c>
      <c r="I29" s="333">
        <v>9.8535286284953401</v>
      </c>
      <c r="J29" s="333">
        <v>-5.8086560364464646</v>
      </c>
      <c r="K29" s="333">
        <v>12.399540757749719</v>
      </c>
      <c r="L29" s="333">
        <v>31.864406779661039</v>
      </c>
      <c r="M29" s="333">
        <v>26.237623762376245</v>
      </c>
      <c r="N29" s="333">
        <v>-10.427807486631011</v>
      </c>
      <c r="O29" s="333">
        <v>-6.25</v>
      </c>
      <c r="P29" s="333">
        <v>-33.333333333333343</v>
      </c>
      <c r="Q29" s="333">
        <v>50</v>
      </c>
      <c r="R29" s="359">
        <v>-9.0909090909090935</v>
      </c>
      <c r="S29" s="338">
        <v>1.0598210080075461</v>
      </c>
      <c r="T29" s="338">
        <v>-21</v>
      </c>
      <c r="U29" s="359">
        <v>-42.1875</v>
      </c>
      <c r="V29" s="338">
        <v>-29.268292682926827</v>
      </c>
      <c r="W29" s="338">
        <v>1.6241299303944174</v>
      </c>
      <c r="X29" s="338">
        <v>128.97196261682242</v>
      </c>
      <c r="Y29" s="337">
        <v>187.08487084870853</v>
      </c>
      <c r="Z29" s="83" t="s">
        <v>54</v>
      </c>
    </row>
    <row r="30" spans="1:26" s="220" customFormat="1" ht="33.75" customHeight="1">
      <c r="A30" s="83" t="s">
        <v>55</v>
      </c>
      <c r="B30" s="336">
        <v>3.8159778103769924</v>
      </c>
      <c r="C30" s="338">
        <v>5.1773557864564594</v>
      </c>
      <c r="D30" s="333">
        <v>3.1299811621504148</v>
      </c>
      <c r="E30" s="333">
        <v>9.9632352941176521</v>
      </c>
      <c r="F30" s="359">
        <v>5.8976020738820552</v>
      </c>
      <c r="G30" s="338">
        <v>-3.9721946375372426</v>
      </c>
      <c r="H30" s="333">
        <v>-3.5778175313059108</v>
      </c>
      <c r="I30" s="333">
        <v>-8.5814360770577878</v>
      </c>
      <c r="J30" s="333">
        <v>2.5513819985825563</v>
      </c>
      <c r="K30" s="333">
        <v>1.9804526748971227</v>
      </c>
      <c r="L30" s="333">
        <v>16.13965744400528</v>
      </c>
      <c r="M30" s="333">
        <v>-3.095238095238102</v>
      </c>
      <c r="N30" s="333">
        <v>-11.621621621621628</v>
      </c>
      <c r="O30" s="333">
        <v>191.66666666666663</v>
      </c>
      <c r="P30" s="333">
        <v>-12.5</v>
      </c>
      <c r="Q30" s="333" t="s">
        <v>22</v>
      </c>
      <c r="R30" s="359">
        <v>450</v>
      </c>
      <c r="S30" s="338">
        <v>-1.6439857521234842</v>
      </c>
      <c r="T30" s="338">
        <v>85.245901639344254</v>
      </c>
      <c r="U30" s="359">
        <v>31.481481481481495</v>
      </c>
      <c r="V30" s="338">
        <v>60</v>
      </c>
      <c r="W30" s="338">
        <v>16.736842105263165</v>
      </c>
      <c r="X30" s="338">
        <v>-52.287581699346404</v>
      </c>
      <c r="Y30" s="337">
        <v>-63.629574309185962</v>
      </c>
      <c r="Z30" s="83" t="s">
        <v>55</v>
      </c>
    </row>
    <row r="31" spans="1:26" s="220" customFormat="1" ht="33.75" customHeight="1">
      <c r="A31" s="83" t="s">
        <v>56</v>
      </c>
      <c r="B31" s="336">
        <v>1.1877653294177151</v>
      </c>
      <c r="C31" s="338">
        <v>2.3777911888955856</v>
      </c>
      <c r="D31" s="333">
        <v>0.88845014807500888</v>
      </c>
      <c r="E31" s="333">
        <v>-4.9771167048054963</v>
      </c>
      <c r="F31" s="359">
        <v>16.236413043478265</v>
      </c>
      <c r="G31" s="338">
        <v>-11.317489616982002</v>
      </c>
      <c r="H31" s="333">
        <v>-6.4423578508085484</v>
      </c>
      <c r="I31" s="333">
        <v>-11.243189697870235</v>
      </c>
      <c r="J31" s="333">
        <v>-18.010657193605681</v>
      </c>
      <c r="K31" s="333">
        <v>0.96385542168675897</v>
      </c>
      <c r="L31" s="333">
        <v>14.957780458383581</v>
      </c>
      <c r="M31" s="333">
        <v>-8</v>
      </c>
      <c r="N31" s="333">
        <v>-8.5790884718498575</v>
      </c>
      <c r="O31" s="333">
        <v>65.714285714285722</v>
      </c>
      <c r="P31" s="333">
        <v>37.5</v>
      </c>
      <c r="Q31" s="333" t="s">
        <v>22</v>
      </c>
      <c r="R31" s="359">
        <v>70.370370370370381</v>
      </c>
      <c r="S31" s="338">
        <v>-8.7029133419929394</v>
      </c>
      <c r="T31" s="338">
        <v>-20.289855072463766</v>
      </c>
      <c r="U31" s="359">
        <v>22.666666666666657</v>
      </c>
      <c r="V31" s="338">
        <v>2.0833333333333286</v>
      </c>
      <c r="W31" s="338">
        <v>9.2835519677093856</v>
      </c>
      <c r="X31" s="338">
        <v>-23.387096774193552</v>
      </c>
      <c r="Y31" s="337" t="s">
        <v>209</v>
      </c>
      <c r="Z31" s="83" t="s">
        <v>56</v>
      </c>
    </row>
    <row r="32" spans="1:26" s="220" customFormat="1" ht="33.75" customHeight="1">
      <c r="A32" s="83" t="s">
        <v>57</v>
      </c>
      <c r="B32" s="336">
        <v>-2.7095835509555855</v>
      </c>
      <c r="C32" s="338">
        <v>-4.7750770905133351</v>
      </c>
      <c r="D32" s="333">
        <v>-6.6722618548048729</v>
      </c>
      <c r="E32" s="333">
        <v>-7.1153846153846132</v>
      </c>
      <c r="F32" s="359">
        <v>5.4813578185865452</v>
      </c>
      <c r="G32" s="338">
        <v>-12.694390047229589</v>
      </c>
      <c r="H32" s="333">
        <v>-9.5947556615017788</v>
      </c>
      <c r="I32" s="333">
        <v>-20.498614958448755</v>
      </c>
      <c r="J32" s="333">
        <v>-10.212666510867024</v>
      </c>
      <c r="K32" s="333">
        <v>17.998577187574099</v>
      </c>
      <c r="L32" s="333">
        <v>26.149732620320847</v>
      </c>
      <c r="M32" s="333">
        <v>19.362455726092094</v>
      </c>
      <c r="N32" s="333">
        <v>7.0666666666666629</v>
      </c>
      <c r="O32" s="333">
        <v>-3.448275862068968</v>
      </c>
      <c r="P32" s="333">
        <v>-37.037037037037038</v>
      </c>
      <c r="Q32" s="333">
        <v>-15.384615384615387</v>
      </c>
      <c r="R32" s="359">
        <v>19.148936170212764</v>
      </c>
      <c r="S32" s="338">
        <v>-6.6832825625403842</v>
      </c>
      <c r="T32" s="338">
        <v>-10.038610038610045</v>
      </c>
      <c r="U32" s="359">
        <v>4.0892193308550162</v>
      </c>
      <c r="V32" s="338">
        <v>-2.8409090909090935</v>
      </c>
      <c r="W32" s="338">
        <v>5.6844547563805037</v>
      </c>
      <c r="X32" s="338">
        <v>1.5723270440251724</v>
      </c>
      <c r="Y32" s="337">
        <v>36.836283185840699</v>
      </c>
      <c r="Z32" s="83" t="s">
        <v>57</v>
      </c>
    </row>
    <row r="33" spans="1:26" s="220" customFormat="1" ht="33.75" customHeight="1">
      <c r="A33" s="83" t="s">
        <v>58</v>
      </c>
      <c r="B33" s="336">
        <v>1.053323764005782</v>
      </c>
      <c r="C33" s="338">
        <v>-0.28642309427154089</v>
      </c>
      <c r="D33" s="333">
        <v>-3.6343794437646864</v>
      </c>
      <c r="E33" s="333">
        <v>2.2604546025367398</v>
      </c>
      <c r="F33" s="359">
        <v>12.90322580645163</v>
      </c>
      <c r="G33" s="338">
        <v>-11.548869193912765</v>
      </c>
      <c r="H33" s="333">
        <v>-10.657705232837259</v>
      </c>
      <c r="I33" s="333">
        <v>-18.856974227818213</v>
      </c>
      <c r="J33" s="333">
        <v>-5.5465805061927824</v>
      </c>
      <c r="K33" s="333">
        <v>-0.34849769238014972</v>
      </c>
      <c r="L33" s="333">
        <v>2.8895391367959036</v>
      </c>
      <c r="M33" s="333">
        <v>5.681818181818187</v>
      </c>
      <c r="N33" s="333">
        <v>-7.9943899018232827</v>
      </c>
      <c r="O33" s="333">
        <v>1.8264840182648356</v>
      </c>
      <c r="P33" s="333">
        <v>-6.0606060606060623</v>
      </c>
      <c r="Q33" s="333">
        <v>125</v>
      </c>
      <c r="R33" s="359">
        <v>-2.2471910112359552</v>
      </c>
      <c r="S33" s="338">
        <v>-9.1652483518203383</v>
      </c>
      <c r="T33" s="338">
        <v>38.257575757575751</v>
      </c>
      <c r="U33" s="359">
        <v>15.017667844522961</v>
      </c>
      <c r="V33" s="338">
        <v>26.234003656307124</v>
      </c>
      <c r="W33" s="338">
        <v>8.1893491124260436</v>
      </c>
      <c r="X33" s="338">
        <v>-48.850574712643677</v>
      </c>
      <c r="Y33" s="337">
        <v>-14.584408879710892</v>
      </c>
      <c r="Z33" s="83" t="s">
        <v>58</v>
      </c>
    </row>
    <row r="34" spans="1:26" s="220" customFormat="1" ht="33.75" customHeight="1">
      <c r="A34" s="83" t="s">
        <v>59</v>
      </c>
      <c r="B34" s="336">
        <v>-3.060343879861918</v>
      </c>
      <c r="C34" s="338">
        <v>-5.318801089918253</v>
      </c>
      <c r="D34" s="333">
        <v>-10.900216919739691</v>
      </c>
      <c r="E34" s="333">
        <v>-8.5222121486853979</v>
      </c>
      <c r="F34" s="359">
        <v>21.085594989561599</v>
      </c>
      <c r="G34" s="338">
        <v>-13.582629674306389</v>
      </c>
      <c r="H34" s="333">
        <v>-16.061452513966472</v>
      </c>
      <c r="I34" s="333">
        <v>-13.818722139673099</v>
      </c>
      <c r="J34" s="333">
        <v>-7.9493670886076018</v>
      </c>
      <c r="K34" s="333">
        <v>-9.7766749379652538</v>
      </c>
      <c r="L34" s="333">
        <v>-4.8268625393494204</v>
      </c>
      <c r="M34" s="333">
        <v>-11.949685534591197</v>
      </c>
      <c r="N34" s="333">
        <v>-15.188172043010752</v>
      </c>
      <c r="O34" s="333">
        <v>26.92307692307692</v>
      </c>
      <c r="P34" s="333">
        <v>-25</v>
      </c>
      <c r="Q34" s="333">
        <v>-80</v>
      </c>
      <c r="R34" s="359">
        <v>100</v>
      </c>
      <c r="S34" s="338">
        <v>-12.738360274900785</v>
      </c>
      <c r="T34" s="338">
        <v>-21.951219512195124</v>
      </c>
      <c r="U34" s="359">
        <v>0</v>
      </c>
      <c r="V34" s="338">
        <v>-10.112359550561806</v>
      </c>
      <c r="W34" s="338">
        <v>2.3364485981308434</v>
      </c>
      <c r="X34" s="338">
        <v>-60.689655172413794</v>
      </c>
      <c r="Y34" s="337">
        <v>27.101631116687571</v>
      </c>
      <c r="Z34" s="83" t="s">
        <v>59</v>
      </c>
    </row>
    <row r="35" spans="1:26" s="220" customFormat="1" ht="33.75" customHeight="1">
      <c r="A35" s="83" t="s">
        <v>60</v>
      </c>
      <c r="B35" s="336">
        <v>-1.1204722320383667</v>
      </c>
      <c r="C35" s="338">
        <v>-1.3272128530086889</v>
      </c>
      <c r="D35" s="333">
        <v>6.0377358490555366E-2</v>
      </c>
      <c r="E35" s="333">
        <v>4.3883708173340779</v>
      </c>
      <c r="F35" s="359">
        <v>-13.795295613477435</v>
      </c>
      <c r="G35" s="338">
        <v>-11.454652532391052</v>
      </c>
      <c r="H35" s="333">
        <v>-8.4449984418822055</v>
      </c>
      <c r="I35" s="333">
        <v>-14.063472308649665</v>
      </c>
      <c r="J35" s="333">
        <v>-14.220647773279353</v>
      </c>
      <c r="K35" s="333">
        <v>3.132832080200501</v>
      </c>
      <c r="L35" s="333">
        <v>29.369627507163329</v>
      </c>
      <c r="M35" s="333">
        <v>11.604095563139921</v>
      </c>
      <c r="N35" s="333">
        <v>-31.239669421487605</v>
      </c>
      <c r="O35" s="333">
        <v>-9.0909090909090935</v>
      </c>
      <c r="P35" s="333">
        <v>-25</v>
      </c>
      <c r="Q35" s="333">
        <v>150</v>
      </c>
      <c r="R35" s="359">
        <v>-50</v>
      </c>
      <c r="S35" s="338">
        <v>-8.6801426872770548</v>
      </c>
      <c r="T35" s="338">
        <v>14.583333333333329</v>
      </c>
      <c r="U35" s="359">
        <v>2.7397260273972677</v>
      </c>
      <c r="V35" s="338">
        <v>10.599078341013836</v>
      </c>
      <c r="W35" s="338">
        <v>22.197055492638725</v>
      </c>
      <c r="X35" s="338">
        <v>-39.669421487603309</v>
      </c>
      <c r="Y35" s="337">
        <v>53.968253968253975</v>
      </c>
      <c r="Z35" s="83" t="s">
        <v>60</v>
      </c>
    </row>
    <row r="36" spans="1:26" s="220" customFormat="1" ht="33.75" customHeight="1">
      <c r="A36" s="83" t="s">
        <v>61</v>
      </c>
      <c r="B36" s="336">
        <v>-1.2032229664288678</v>
      </c>
      <c r="C36" s="338">
        <v>6.0677948231324876</v>
      </c>
      <c r="D36" s="333">
        <v>7.2097619661424659</v>
      </c>
      <c r="E36" s="333">
        <v>1.3610315186246282</v>
      </c>
      <c r="F36" s="359">
        <v>8.1106870229007626</v>
      </c>
      <c r="G36" s="338">
        <v>-6.4741976085588391</v>
      </c>
      <c r="H36" s="333">
        <v>-5.8616130453944493</v>
      </c>
      <c r="I36" s="333">
        <v>-10.194340265939317</v>
      </c>
      <c r="J36" s="333">
        <v>-4.2059219380888351</v>
      </c>
      <c r="K36" s="333">
        <v>-6.4068209500609044</v>
      </c>
      <c r="L36" s="333">
        <v>-1.0826771653543261</v>
      </c>
      <c r="M36" s="333">
        <v>-2.7127003699136907</v>
      </c>
      <c r="N36" s="333">
        <v>-17.353407290015838</v>
      </c>
      <c r="O36" s="333">
        <v>33.333333333333314</v>
      </c>
      <c r="P36" s="333">
        <v>-32</v>
      </c>
      <c r="Q36" s="333">
        <v>100</v>
      </c>
      <c r="R36" s="359">
        <v>58.823529411764696</v>
      </c>
      <c r="S36" s="338">
        <v>-6.26701384779264</v>
      </c>
      <c r="T36" s="338">
        <v>-6.7415730337078656</v>
      </c>
      <c r="U36" s="359">
        <v>-22.463768115942031</v>
      </c>
      <c r="V36" s="338">
        <v>-12.098765432098773</v>
      </c>
      <c r="W36" s="338">
        <v>5.3112755768393498</v>
      </c>
      <c r="X36" s="338">
        <v>-44.565217391304344</v>
      </c>
      <c r="Y36" s="337">
        <v>26.659528907922919</v>
      </c>
      <c r="Z36" s="83" t="s">
        <v>61</v>
      </c>
    </row>
    <row r="37" spans="1:26" s="220" customFormat="1" ht="33.75" customHeight="1">
      <c r="A37" s="83" t="s">
        <v>62</v>
      </c>
      <c r="B37" s="336">
        <v>-1.1574954576786922</v>
      </c>
      <c r="C37" s="338">
        <v>0.29438865549499837</v>
      </c>
      <c r="D37" s="333">
        <v>-2.7327268313546966</v>
      </c>
      <c r="E37" s="333">
        <v>7.3898204481376979</v>
      </c>
      <c r="F37" s="359">
        <v>5.8440341175367791</v>
      </c>
      <c r="G37" s="338">
        <v>-1.6860139542627053</v>
      </c>
      <c r="H37" s="333">
        <v>-3.169398907103826</v>
      </c>
      <c r="I37" s="333">
        <v>-1.1939923333123943</v>
      </c>
      <c r="J37" s="333">
        <v>0.32545931758529889</v>
      </c>
      <c r="K37" s="333">
        <v>-6.7126799447840568</v>
      </c>
      <c r="L37" s="333">
        <v>-1.5655085809962372</v>
      </c>
      <c r="M37" s="333">
        <v>-5.0113895216400834</v>
      </c>
      <c r="N37" s="333">
        <v>-15.954822796313124</v>
      </c>
      <c r="O37" s="333">
        <v>50</v>
      </c>
      <c r="P37" s="333">
        <v>28.571428571428584</v>
      </c>
      <c r="Q37" s="333">
        <v>188.46153846153845</v>
      </c>
      <c r="R37" s="359">
        <v>40</v>
      </c>
      <c r="S37" s="338">
        <v>-2.8983453598133906</v>
      </c>
      <c r="T37" s="338">
        <v>-0.67495559502663127</v>
      </c>
      <c r="U37" s="359">
        <v>5.8472553699284049</v>
      </c>
      <c r="V37" s="338">
        <v>0.82124281412536959</v>
      </c>
      <c r="W37" s="338">
        <v>4.7786720321931568</v>
      </c>
      <c r="X37" s="338">
        <v>-28.292181069958843</v>
      </c>
      <c r="Y37" s="337">
        <v>67.071407921364539</v>
      </c>
      <c r="Z37" s="83" t="s">
        <v>62</v>
      </c>
    </row>
    <row r="38" spans="1:26" s="220" customFormat="1" ht="33.75" customHeight="1">
      <c r="A38" s="83" t="s">
        <v>63</v>
      </c>
      <c r="B38" s="336">
        <v>-2.0322168439709287</v>
      </c>
      <c r="C38" s="338">
        <v>5.7511095937179846</v>
      </c>
      <c r="D38" s="333">
        <v>5.1421596053100131</v>
      </c>
      <c r="E38" s="333">
        <v>5.7845615399572381</v>
      </c>
      <c r="F38" s="359">
        <v>8.3816317432010834</v>
      </c>
      <c r="G38" s="338">
        <v>-3.1909020647013335</v>
      </c>
      <c r="H38" s="333">
        <v>0.24170157911697743</v>
      </c>
      <c r="I38" s="333">
        <v>-10.857966834895464</v>
      </c>
      <c r="J38" s="333">
        <v>-1.8404907975460105</v>
      </c>
      <c r="K38" s="333">
        <v>-4.4784711029242459</v>
      </c>
      <c r="L38" s="333">
        <v>-2.1584334668446843</v>
      </c>
      <c r="M38" s="333">
        <v>-15.425219941348985</v>
      </c>
      <c r="N38" s="333">
        <v>-1.1660635303578601</v>
      </c>
      <c r="O38" s="333">
        <v>11.469534050179206</v>
      </c>
      <c r="P38" s="333">
        <v>17.307692307692307</v>
      </c>
      <c r="Q38" s="333">
        <v>116.66666666666666</v>
      </c>
      <c r="R38" s="359">
        <v>-23.121387283236999</v>
      </c>
      <c r="S38" s="338">
        <v>-3.3872038963914122</v>
      </c>
      <c r="T38" s="338">
        <v>8.6448598130841106</v>
      </c>
      <c r="U38" s="359">
        <v>7.457627118644055</v>
      </c>
      <c r="V38" s="338">
        <v>8.3405734144222521</v>
      </c>
      <c r="W38" s="338">
        <v>9.5104895104895206</v>
      </c>
      <c r="X38" s="338">
        <v>-49.009900990099013</v>
      </c>
      <c r="Y38" s="337">
        <v>-18.278301886792448</v>
      </c>
      <c r="Z38" s="83" t="s">
        <v>63</v>
      </c>
    </row>
    <row r="39" spans="1:26" s="220" customFormat="1" ht="33.75" customHeight="1">
      <c r="A39" s="83" t="s">
        <v>64</v>
      </c>
      <c r="B39" s="336">
        <v>-2.2278232181630386</v>
      </c>
      <c r="C39" s="338">
        <v>9.2419175027870608</v>
      </c>
      <c r="D39" s="333">
        <v>3.6223377494549709</v>
      </c>
      <c r="E39" s="333">
        <v>8.9725036179450228</v>
      </c>
      <c r="F39" s="359">
        <v>30.092307692307685</v>
      </c>
      <c r="G39" s="338">
        <v>3.3957263541494171</v>
      </c>
      <c r="H39" s="333">
        <v>1.7177211565989126</v>
      </c>
      <c r="I39" s="333">
        <v>6.3725490196078454</v>
      </c>
      <c r="J39" s="333">
        <v>5.2493438320209975</v>
      </c>
      <c r="K39" s="333">
        <v>-8.8785046728971935</v>
      </c>
      <c r="L39" s="333">
        <v>-28.901098901098905</v>
      </c>
      <c r="M39" s="333">
        <v>52.061855670103085</v>
      </c>
      <c r="N39" s="333">
        <v>7.3604060913705638</v>
      </c>
      <c r="O39" s="333">
        <v>60.869565217391312</v>
      </c>
      <c r="P39" s="333">
        <v>-35.714285714285708</v>
      </c>
      <c r="Q39" s="333" t="s">
        <v>22</v>
      </c>
      <c r="R39" s="359">
        <v>166.66666666666663</v>
      </c>
      <c r="S39" s="338">
        <v>1.137867160624495</v>
      </c>
      <c r="T39" s="338">
        <v>20.430107526881727</v>
      </c>
      <c r="U39" s="359">
        <v>68.627450980392155</v>
      </c>
      <c r="V39" s="338">
        <v>37.5</v>
      </c>
      <c r="W39" s="338">
        <v>-1.1640211640211646</v>
      </c>
      <c r="X39" s="338">
        <v>-61.744966442953022</v>
      </c>
      <c r="Y39" s="337">
        <v>76.056338028169023</v>
      </c>
      <c r="Z39" s="83" t="s">
        <v>64</v>
      </c>
    </row>
    <row r="40" spans="1:26" s="220" customFormat="1" ht="33.75" customHeight="1">
      <c r="A40" s="83" t="s">
        <v>65</v>
      </c>
      <c r="B40" s="336">
        <v>-3.3983756987659604</v>
      </c>
      <c r="C40" s="338">
        <v>4.0473840078973211</v>
      </c>
      <c r="D40" s="333">
        <v>3.2130384167636805</v>
      </c>
      <c r="E40" s="333">
        <v>-4.4473512099411465</v>
      </c>
      <c r="F40" s="359">
        <v>17.127071823204403</v>
      </c>
      <c r="G40" s="338">
        <v>-8.7225274725274744</v>
      </c>
      <c r="H40" s="333">
        <v>-10.034453057708873</v>
      </c>
      <c r="I40" s="333">
        <v>-5.779716466739373</v>
      </c>
      <c r="J40" s="333">
        <v>-8.4145261293179772</v>
      </c>
      <c r="K40" s="333">
        <v>-26.851851851851848</v>
      </c>
      <c r="L40" s="333">
        <v>-25.270270270270274</v>
      </c>
      <c r="M40" s="333">
        <v>-20.19867549668875</v>
      </c>
      <c r="N40" s="333">
        <v>-33.61702127659575</v>
      </c>
      <c r="O40" s="333">
        <v>-34.883720930232556</v>
      </c>
      <c r="P40" s="333">
        <v>-52.631578947368425</v>
      </c>
      <c r="Q40" s="333">
        <v>-87.5</v>
      </c>
      <c r="R40" s="359">
        <v>12.5</v>
      </c>
      <c r="S40" s="338">
        <v>-13.54043559007259</v>
      </c>
      <c r="T40" s="338">
        <v>-18.045112781954884</v>
      </c>
      <c r="U40" s="359">
        <v>-27.956989247311824</v>
      </c>
      <c r="V40" s="338">
        <v>-22.123893805309734</v>
      </c>
      <c r="W40" s="338">
        <v>49.709864603481634</v>
      </c>
      <c r="X40" s="338">
        <v>-78.571428571428569</v>
      </c>
      <c r="Y40" s="337">
        <v>15.337423312883431</v>
      </c>
      <c r="Z40" s="83" t="s">
        <v>65</v>
      </c>
    </row>
    <row r="41" spans="1:26" s="220" customFormat="1" ht="33.75" customHeight="1">
      <c r="A41" s="83" t="s">
        <v>66</v>
      </c>
      <c r="B41" s="336">
        <v>-1.9795391921205407</v>
      </c>
      <c r="C41" s="338">
        <v>2.9201101928374698</v>
      </c>
      <c r="D41" s="333">
        <v>11.225806451612911</v>
      </c>
      <c r="E41" s="333">
        <v>-1.6949152542372872</v>
      </c>
      <c r="F41" s="359">
        <v>-20.27972027972028</v>
      </c>
      <c r="G41" s="338">
        <v>-2.598752598752597</v>
      </c>
      <c r="H41" s="333">
        <v>1.0245901639344339</v>
      </c>
      <c r="I41" s="333">
        <v>5.8394160583941499</v>
      </c>
      <c r="J41" s="333">
        <v>-15.642458100558656</v>
      </c>
      <c r="K41" s="333">
        <v>7.476635514018696</v>
      </c>
      <c r="L41" s="333">
        <v>28.070175438596493</v>
      </c>
      <c r="M41" s="333">
        <v>-1.7543859649122879</v>
      </c>
      <c r="N41" s="333">
        <v>-6.2857142857142776</v>
      </c>
      <c r="O41" s="333">
        <v>75</v>
      </c>
      <c r="P41" s="333" t="s">
        <v>22</v>
      </c>
      <c r="Q41" s="333" t="s">
        <v>22</v>
      </c>
      <c r="R41" s="359">
        <v>50</v>
      </c>
      <c r="S41" s="338">
        <v>0.33619723571160876</v>
      </c>
      <c r="T41" s="338">
        <v>-6.8181818181818272</v>
      </c>
      <c r="U41" s="359">
        <v>-48.275862068965516</v>
      </c>
      <c r="V41" s="338">
        <v>-23.287671232876718</v>
      </c>
      <c r="W41" s="338">
        <v>21.376811594202906</v>
      </c>
      <c r="X41" s="338">
        <v>-46.666666666666664</v>
      </c>
      <c r="Y41" s="337">
        <v>-43.274853801169591</v>
      </c>
      <c r="Z41" s="83" t="s">
        <v>66</v>
      </c>
    </row>
    <row r="42" spans="1:26" s="220" customFormat="1" ht="33.75" customHeight="1">
      <c r="A42" s="83" t="s">
        <v>67</v>
      </c>
      <c r="B42" s="336">
        <v>-2.9422473170906471</v>
      </c>
      <c r="C42" s="338">
        <v>6.7221891731112464</v>
      </c>
      <c r="D42" s="333">
        <v>13.257033857892225</v>
      </c>
      <c r="E42" s="333">
        <v>-3.6684782608695627</v>
      </c>
      <c r="F42" s="359">
        <v>-4.7258979206049219</v>
      </c>
      <c r="G42" s="338">
        <v>-2.4658573596358195</v>
      </c>
      <c r="H42" s="333">
        <v>-6.240126382306471</v>
      </c>
      <c r="I42" s="333">
        <v>10.648918469217961</v>
      </c>
      <c r="J42" s="333">
        <v>-6.5019505851755497</v>
      </c>
      <c r="K42" s="333">
        <v>-0.47438330170777476</v>
      </c>
      <c r="L42" s="333">
        <v>2.9535864978902993</v>
      </c>
      <c r="M42" s="333">
        <v>-3.0075187969924855</v>
      </c>
      <c r="N42" s="333">
        <v>-3.5031847133758021</v>
      </c>
      <c r="O42" s="333">
        <v>200</v>
      </c>
      <c r="P42" s="333" t="s">
        <v>22</v>
      </c>
      <c r="Q42" s="333" t="s">
        <v>22</v>
      </c>
      <c r="R42" s="359">
        <v>200</v>
      </c>
      <c r="S42" s="338">
        <v>-1.8423191547006184</v>
      </c>
      <c r="T42" s="338">
        <v>30.434782608695656</v>
      </c>
      <c r="U42" s="359">
        <v>112.12121212121212</v>
      </c>
      <c r="V42" s="338">
        <v>56.862745098039227</v>
      </c>
      <c r="W42" s="338">
        <v>-6.25</v>
      </c>
      <c r="X42" s="338">
        <v>-41.666666666666664</v>
      </c>
      <c r="Y42" s="337">
        <v>43.452380952380963</v>
      </c>
      <c r="Z42" s="83" t="s">
        <v>67</v>
      </c>
    </row>
    <row r="43" spans="1:26" s="220" customFormat="1" ht="33.75" customHeight="1">
      <c r="A43" s="83" t="s">
        <v>68</v>
      </c>
      <c r="B43" s="336">
        <v>-4.2437110879188111</v>
      </c>
      <c r="C43" s="338">
        <v>3.6694716512622279</v>
      </c>
      <c r="D43" s="333">
        <v>1.0760475944128274</v>
      </c>
      <c r="E43" s="333">
        <v>-1.6726403823178089</v>
      </c>
      <c r="F43" s="359">
        <v>20.241171403962113</v>
      </c>
      <c r="G43" s="338">
        <v>8.1430417923308909</v>
      </c>
      <c r="H43" s="333">
        <v>8.8911863530628068</v>
      </c>
      <c r="I43" s="333">
        <v>18.644067796610159</v>
      </c>
      <c r="J43" s="333">
        <v>1.2303149606299257</v>
      </c>
      <c r="K43" s="333">
        <v>14.99092558983665</v>
      </c>
      <c r="L43" s="333">
        <v>23.86994448850119</v>
      </c>
      <c r="M43" s="333">
        <v>-19.893428063943162</v>
      </c>
      <c r="N43" s="333">
        <v>24.060150375939855</v>
      </c>
      <c r="O43" s="333">
        <v>-21.568627450980387</v>
      </c>
      <c r="P43" s="333">
        <v>0</v>
      </c>
      <c r="Q43" s="333">
        <v>-12.5</v>
      </c>
      <c r="R43" s="359">
        <v>-25.641025641025635</v>
      </c>
      <c r="S43" s="338">
        <v>9.9191319479987641</v>
      </c>
      <c r="T43" s="338">
        <v>93.75</v>
      </c>
      <c r="U43" s="359">
        <v>49.019607843137265</v>
      </c>
      <c r="V43" s="338">
        <v>73.913043478260875</v>
      </c>
      <c r="W43" s="338">
        <v>13.179074446680076</v>
      </c>
      <c r="X43" s="338">
        <v>-56.428571428571431</v>
      </c>
      <c r="Y43" s="337">
        <v>11.564625850340121</v>
      </c>
      <c r="Z43" s="83" t="s">
        <v>68</v>
      </c>
    </row>
    <row r="44" spans="1:26" s="220" customFormat="1" ht="33.75" customHeight="1">
      <c r="A44" s="83" t="s">
        <v>69</v>
      </c>
      <c r="B44" s="336">
        <v>-3.4759346206161013</v>
      </c>
      <c r="C44" s="338">
        <v>0.83982840915956558</v>
      </c>
      <c r="D44" s="333">
        <v>-4.0608178298234066</v>
      </c>
      <c r="E44" s="333">
        <v>12.482065997130547</v>
      </c>
      <c r="F44" s="359">
        <v>5.4097698829229017</v>
      </c>
      <c r="G44" s="338">
        <v>-3.0709534368071019</v>
      </c>
      <c r="H44" s="333">
        <v>1.5374180420528916</v>
      </c>
      <c r="I44" s="333">
        <v>-12.921890067502403</v>
      </c>
      <c r="J44" s="333">
        <v>-3.0519223147047114</v>
      </c>
      <c r="K44" s="333">
        <v>22.705133008617452</v>
      </c>
      <c r="L44" s="333">
        <v>31.562252180808883</v>
      </c>
      <c r="M44" s="333">
        <v>28.08764940239044</v>
      </c>
      <c r="N44" s="333">
        <v>7.3951434878587179</v>
      </c>
      <c r="O44" s="333">
        <v>68.75</v>
      </c>
      <c r="P44" s="333">
        <v>100</v>
      </c>
      <c r="Q44" s="333" t="s">
        <v>22</v>
      </c>
      <c r="R44" s="359">
        <v>73.913043478260875</v>
      </c>
      <c r="S44" s="338">
        <v>2.9946250319938628</v>
      </c>
      <c r="T44" s="338">
        <v>8.1850533807829322</v>
      </c>
      <c r="U44" s="359">
        <v>80.740740740740733</v>
      </c>
      <c r="V44" s="338">
        <v>22.238163558106166</v>
      </c>
      <c r="W44" s="338">
        <v>7.2343632253202657</v>
      </c>
      <c r="X44" s="338">
        <v>-42.105263157894733</v>
      </c>
      <c r="Y44" s="337">
        <v>-18.660647103085026</v>
      </c>
      <c r="Z44" s="83" t="s">
        <v>69</v>
      </c>
    </row>
    <row r="45" spans="1:26" s="220" customFormat="1" ht="33.75" customHeight="1">
      <c r="A45" s="83" t="s">
        <v>70</v>
      </c>
      <c r="B45" s="336">
        <v>-4.1084922565443804</v>
      </c>
      <c r="C45" s="338">
        <v>-1.351066075575261</v>
      </c>
      <c r="D45" s="333">
        <v>-0.69721115537848277</v>
      </c>
      <c r="E45" s="333">
        <v>-1.2871287128712936</v>
      </c>
      <c r="F45" s="359">
        <v>-4.1958041958042003</v>
      </c>
      <c r="G45" s="338">
        <v>15.708245243128971</v>
      </c>
      <c r="H45" s="333">
        <v>18.390804597701148</v>
      </c>
      <c r="I45" s="333">
        <v>3.3092037228541926</v>
      </c>
      <c r="J45" s="333">
        <v>19.819140919366987</v>
      </c>
      <c r="K45" s="333">
        <v>4.3801652892561975</v>
      </c>
      <c r="L45" s="333">
        <v>1.4018691588784975</v>
      </c>
      <c r="M45" s="333">
        <v>17.610062893081761</v>
      </c>
      <c r="N45" s="333">
        <v>3.9119804400977927</v>
      </c>
      <c r="O45" s="333">
        <v>-52.777777777777779</v>
      </c>
      <c r="P45" s="333">
        <v>60</v>
      </c>
      <c r="Q45" s="333">
        <v>-50</v>
      </c>
      <c r="R45" s="359">
        <v>-72.413793103448285</v>
      </c>
      <c r="S45" s="338">
        <v>13.002008032128515</v>
      </c>
      <c r="T45" s="338">
        <v>92.857142857142861</v>
      </c>
      <c r="U45" s="359">
        <v>71.428571428571416</v>
      </c>
      <c r="V45" s="338">
        <v>82.142857142857139</v>
      </c>
      <c r="W45" s="338">
        <v>15.798319327731107</v>
      </c>
      <c r="X45" s="338">
        <v>-27.272727272727266</v>
      </c>
      <c r="Y45" s="337">
        <v>76.615969581749056</v>
      </c>
      <c r="Z45" s="83" t="s">
        <v>70</v>
      </c>
    </row>
    <row r="46" spans="1:26" s="220" customFormat="1" ht="33.75" customHeight="1">
      <c r="A46" s="83" t="s">
        <v>71</v>
      </c>
      <c r="B46" s="336">
        <v>-6.109817069831891</v>
      </c>
      <c r="C46" s="338">
        <v>-8.3284342543601895</v>
      </c>
      <c r="D46" s="333">
        <v>-9.4933022714036213</v>
      </c>
      <c r="E46" s="333">
        <v>-9.3718843469591206</v>
      </c>
      <c r="F46" s="359">
        <v>-0.75075075075075404</v>
      </c>
      <c r="G46" s="338">
        <v>-9.7614840989399312</v>
      </c>
      <c r="H46" s="333">
        <v>-9.0232558139534831</v>
      </c>
      <c r="I46" s="333">
        <v>-6.109979633401224</v>
      </c>
      <c r="J46" s="333">
        <v>-13.467048710601716</v>
      </c>
      <c r="K46" s="333">
        <v>-2.376033057851231</v>
      </c>
      <c r="L46" s="333">
        <v>4.9019607843137294</v>
      </c>
      <c r="M46" s="333">
        <v>6.6390041493775982</v>
      </c>
      <c r="N46" s="333">
        <v>-18.495297805642636</v>
      </c>
      <c r="O46" s="333">
        <v>-60</v>
      </c>
      <c r="P46" s="333" t="s">
        <v>22</v>
      </c>
      <c r="Q46" s="333" t="s">
        <v>22</v>
      </c>
      <c r="R46" s="359" t="s">
        <v>22</v>
      </c>
      <c r="S46" s="338">
        <v>-7.630522088353402</v>
      </c>
      <c r="T46" s="338">
        <v>100</v>
      </c>
      <c r="U46" s="359">
        <v>173.33333333333331</v>
      </c>
      <c r="V46" s="338">
        <v>123.40425531914892</v>
      </c>
      <c r="W46" s="338">
        <v>-14.594594594594597</v>
      </c>
      <c r="X46" s="338">
        <v>-21.311475409836063</v>
      </c>
      <c r="Y46" s="337">
        <v>5.7929724596391168</v>
      </c>
      <c r="Z46" s="83" t="s">
        <v>71</v>
      </c>
    </row>
    <row r="47" spans="1:26" s="220" customFormat="1" ht="33.75" customHeight="1">
      <c r="A47" s="83" t="s">
        <v>72</v>
      </c>
      <c r="B47" s="336">
        <v>-4.0267286286698578</v>
      </c>
      <c r="C47" s="338">
        <v>3.4037188780334162</v>
      </c>
      <c r="D47" s="333">
        <v>-1.2154975943276725</v>
      </c>
      <c r="E47" s="333">
        <v>16.933638443935919</v>
      </c>
      <c r="F47" s="359">
        <v>3.8674033149171265</v>
      </c>
      <c r="G47" s="338">
        <v>2.1745883814849378</v>
      </c>
      <c r="H47" s="333">
        <v>3.3373786407767057</v>
      </c>
      <c r="I47" s="333">
        <v>-4.1168658698539105</v>
      </c>
      <c r="J47" s="333">
        <v>5.6234718826405867</v>
      </c>
      <c r="K47" s="333">
        <v>11.433447098976117</v>
      </c>
      <c r="L47" s="333">
        <v>13.182674199623364</v>
      </c>
      <c r="M47" s="333">
        <v>5.5944055944056004</v>
      </c>
      <c r="N47" s="333">
        <v>13.521126760563391</v>
      </c>
      <c r="O47" s="333">
        <v>42.857142857142861</v>
      </c>
      <c r="P47" s="333">
        <v>-33.333333333333343</v>
      </c>
      <c r="Q47" s="333" t="s">
        <v>22</v>
      </c>
      <c r="R47" s="359">
        <v>0</v>
      </c>
      <c r="S47" s="338">
        <v>4.7066848567530712</v>
      </c>
      <c r="T47" s="338">
        <v>101.5151515151515</v>
      </c>
      <c r="U47" s="359">
        <v>26.666666666666657</v>
      </c>
      <c r="V47" s="338">
        <v>78.125</v>
      </c>
      <c r="W47" s="338">
        <v>-10.307692307692307</v>
      </c>
      <c r="X47" s="338">
        <v>-63.218390804597703</v>
      </c>
      <c r="Y47" s="337">
        <v>-32.101910828025481</v>
      </c>
      <c r="Z47" s="83" t="s">
        <v>72</v>
      </c>
    </row>
    <row r="48" spans="1:26" s="220" customFormat="1" ht="33.75" customHeight="1">
      <c r="A48" s="83" t="s">
        <v>73</v>
      </c>
      <c r="B48" s="336">
        <v>-4.1768401764689145</v>
      </c>
      <c r="C48" s="338">
        <v>10.235013623978205</v>
      </c>
      <c r="D48" s="333">
        <v>11.153166792833716</v>
      </c>
      <c r="E48" s="333">
        <v>8.5551330798479057</v>
      </c>
      <c r="F48" s="359">
        <v>8.0513418903150438</v>
      </c>
      <c r="G48" s="338">
        <v>-11.613028305544788</v>
      </c>
      <c r="H48" s="333">
        <v>-16.483962647178245</v>
      </c>
      <c r="I48" s="333">
        <v>-6.1626951520131428</v>
      </c>
      <c r="J48" s="333">
        <v>-7.9837618403247603</v>
      </c>
      <c r="K48" s="333">
        <v>-17.462365591397855</v>
      </c>
      <c r="L48" s="333">
        <v>-24.878993223620526</v>
      </c>
      <c r="M48" s="333">
        <v>1.615798922800721</v>
      </c>
      <c r="N48" s="333">
        <v>-21.496598639455783</v>
      </c>
      <c r="O48" s="333">
        <v>33.333333333333314</v>
      </c>
      <c r="P48" s="333">
        <v>-75</v>
      </c>
      <c r="Q48" s="333" t="s">
        <v>22</v>
      </c>
      <c r="R48" s="359">
        <v>250</v>
      </c>
      <c r="S48" s="338">
        <v>-13.392976365335826</v>
      </c>
      <c r="T48" s="338">
        <v>38.144329896907209</v>
      </c>
      <c r="U48" s="359">
        <v>4.5454545454545467</v>
      </c>
      <c r="V48" s="338">
        <v>22.162162162162161</v>
      </c>
      <c r="W48" s="338">
        <v>-26.612903225806448</v>
      </c>
      <c r="X48" s="338">
        <v>-16.666666666666657</v>
      </c>
      <c r="Y48" s="337">
        <v>-22.916666666666657</v>
      </c>
      <c r="Z48" s="83" t="s">
        <v>73</v>
      </c>
    </row>
    <row r="49" spans="1:26" s="220" customFormat="1" ht="33.75" customHeight="1">
      <c r="A49" s="83" t="s">
        <v>74</v>
      </c>
      <c r="B49" s="336">
        <v>-6.6993587107014747</v>
      </c>
      <c r="C49" s="338">
        <v>-1.5992757996378941</v>
      </c>
      <c r="D49" s="333">
        <v>-1.2189404594467987</v>
      </c>
      <c r="E49" s="333">
        <v>-9.8066298342541387</v>
      </c>
      <c r="F49" s="359">
        <v>9.6280087527352407</v>
      </c>
      <c r="G49" s="338">
        <v>-20.59413890004015</v>
      </c>
      <c r="H49" s="333">
        <v>-25.734265734265733</v>
      </c>
      <c r="I49" s="333">
        <v>-10.513447432762831</v>
      </c>
      <c r="J49" s="333">
        <v>-15.644171779141104</v>
      </c>
      <c r="K49" s="333">
        <v>-14.090177133655388</v>
      </c>
      <c r="L49" s="333">
        <v>-10.606060606060609</v>
      </c>
      <c r="M49" s="333">
        <v>-7.9646017699115106</v>
      </c>
      <c r="N49" s="333">
        <v>-24.533333333333331</v>
      </c>
      <c r="O49" s="333" t="s">
        <v>22</v>
      </c>
      <c r="P49" s="333" t="s">
        <v>22</v>
      </c>
      <c r="Q49" s="333" t="s">
        <v>22</v>
      </c>
      <c r="R49" s="359" t="s">
        <v>22</v>
      </c>
      <c r="S49" s="338">
        <v>-18.403428877578349</v>
      </c>
      <c r="T49" s="338">
        <v>44.444444444444429</v>
      </c>
      <c r="U49" s="359">
        <v>75.862068965517238</v>
      </c>
      <c r="V49" s="338">
        <v>54.34782608695653</v>
      </c>
      <c r="W49" s="338">
        <v>0.79999999999999716</v>
      </c>
      <c r="X49" s="338">
        <v>-47.169811320754718</v>
      </c>
      <c r="Y49" s="337">
        <v>-6.6508313539192443</v>
      </c>
      <c r="Z49" s="83" t="s">
        <v>74</v>
      </c>
    </row>
    <row r="50" spans="1:26" s="220" customFormat="1" ht="33.75" customHeight="1">
      <c r="A50" s="83" t="s">
        <v>75</v>
      </c>
      <c r="B50" s="336">
        <v>-3.7023271575111352</v>
      </c>
      <c r="C50" s="338">
        <v>-7.76238899369622</v>
      </c>
      <c r="D50" s="333">
        <v>-6.4928425357873181</v>
      </c>
      <c r="E50" s="333">
        <v>-7.7813745019920333</v>
      </c>
      <c r="F50" s="359">
        <v>-13.849688217919265</v>
      </c>
      <c r="G50" s="338">
        <v>-6.8104619565217348</v>
      </c>
      <c r="H50" s="333">
        <v>-7.7489878542510127</v>
      </c>
      <c r="I50" s="333">
        <v>-2.9128124384963598</v>
      </c>
      <c r="J50" s="333">
        <v>-8.1522627021728482</v>
      </c>
      <c r="K50" s="333">
        <v>-6.0568346816013303</v>
      </c>
      <c r="L50" s="333">
        <v>-5.9869227625664081</v>
      </c>
      <c r="M50" s="333">
        <v>-5.8048579662412436</v>
      </c>
      <c r="N50" s="333">
        <v>-6.4683053040103431</v>
      </c>
      <c r="O50" s="333">
        <v>21.969696969696969</v>
      </c>
      <c r="P50" s="333">
        <v>27.272727272727266</v>
      </c>
      <c r="Q50" s="333">
        <v>133.33333333333334</v>
      </c>
      <c r="R50" s="359">
        <v>16.666666666666671</v>
      </c>
      <c r="S50" s="338">
        <v>-6.478425253555784</v>
      </c>
      <c r="T50" s="338">
        <v>43.49775784753362</v>
      </c>
      <c r="U50" s="359">
        <v>25.098039215686271</v>
      </c>
      <c r="V50" s="338">
        <v>36.804564907275335</v>
      </c>
      <c r="W50" s="338">
        <v>16.639871382636656</v>
      </c>
      <c r="X50" s="338">
        <v>-54.472843450479239</v>
      </c>
      <c r="Y50" s="337">
        <v>-23.403575989782894</v>
      </c>
      <c r="Z50" s="83" t="s">
        <v>75</v>
      </c>
    </row>
    <row r="51" spans="1:26" s="220" customFormat="1" ht="33.75" customHeight="1">
      <c r="A51" s="83" t="s">
        <v>76</v>
      </c>
      <c r="B51" s="336">
        <v>-4.8964941790392515</v>
      </c>
      <c r="C51" s="338">
        <v>17.769575533878196</v>
      </c>
      <c r="D51" s="333">
        <v>19.276128507523381</v>
      </c>
      <c r="E51" s="333">
        <v>-5.1511758118701039</v>
      </c>
      <c r="F51" s="359">
        <v>55.782312925170061</v>
      </c>
      <c r="G51" s="338">
        <v>-3.2781456953642447</v>
      </c>
      <c r="H51" s="333">
        <v>1.1533242876526515</v>
      </c>
      <c r="I51" s="333">
        <v>18.295218295218291</v>
      </c>
      <c r="J51" s="333">
        <v>-19.154929577464785</v>
      </c>
      <c r="K51" s="333">
        <v>9.44055944055944</v>
      </c>
      <c r="L51" s="333">
        <v>30.919220055710298</v>
      </c>
      <c r="M51" s="333">
        <v>-5.8295964125560431</v>
      </c>
      <c r="N51" s="333">
        <v>-6.1594202898550776</v>
      </c>
      <c r="O51" s="333">
        <v>0</v>
      </c>
      <c r="P51" s="333">
        <v>-50</v>
      </c>
      <c r="Q51" s="333">
        <v>-50</v>
      </c>
      <c r="R51" s="359">
        <v>55.555555555555571</v>
      </c>
      <c r="S51" s="338">
        <v>-0.46189376443417984</v>
      </c>
      <c r="T51" s="338">
        <v>71.428571428571416</v>
      </c>
      <c r="U51" s="359">
        <v>8</v>
      </c>
      <c r="V51" s="338">
        <v>30.769230769230774</v>
      </c>
      <c r="W51" s="338">
        <v>-18.290598290598297</v>
      </c>
      <c r="X51" s="338">
        <v>-40.909090909090907</v>
      </c>
      <c r="Y51" s="337">
        <v>19.798657718120822</v>
      </c>
      <c r="Z51" s="83" t="s">
        <v>76</v>
      </c>
    </row>
    <row r="52" spans="1:26" s="220" customFormat="1" ht="33.75" customHeight="1">
      <c r="A52" s="83" t="s">
        <v>77</v>
      </c>
      <c r="B52" s="336">
        <v>-4.298640706649465</v>
      </c>
      <c r="C52" s="338">
        <v>-5.6741280583029692</v>
      </c>
      <c r="D52" s="333">
        <v>-6.9594197216232061</v>
      </c>
      <c r="E52" s="333">
        <v>-2.7942925089179482</v>
      </c>
      <c r="F52" s="359">
        <v>-3.7735849056603712</v>
      </c>
      <c r="G52" s="338">
        <v>-16.630513376717289</v>
      </c>
      <c r="H52" s="333">
        <v>-14.593214155417726</v>
      </c>
      <c r="I52" s="333">
        <v>-20.084388185654007</v>
      </c>
      <c r="J52" s="333">
        <v>-17.559153175591533</v>
      </c>
      <c r="K52" s="333">
        <v>7.4551569506726452</v>
      </c>
      <c r="L52" s="333">
        <v>25</v>
      </c>
      <c r="M52" s="333">
        <v>-5.9245960502693009</v>
      </c>
      <c r="N52" s="333">
        <v>-2.5440313111545976</v>
      </c>
      <c r="O52" s="333">
        <v>22.857142857142861</v>
      </c>
      <c r="P52" s="333">
        <v>33.333333333333314</v>
      </c>
      <c r="Q52" s="333">
        <v>-25</v>
      </c>
      <c r="R52" s="359">
        <v>26.315789473684205</v>
      </c>
      <c r="S52" s="338">
        <v>-10.597197660182289</v>
      </c>
      <c r="T52" s="338">
        <v>13.888888888888886</v>
      </c>
      <c r="U52" s="359">
        <v>16.129032258064527</v>
      </c>
      <c r="V52" s="338">
        <v>14.925373134328353</v>
      </c>
      <c r="W52" s="338">
        <v>-14.630872483221481</v>
      </c>
      <c r="X52" s="338">
        <v>-40.909090909090907</v>
      </c>
      <c r="Y52" s="337">
        <v>10.365853658536594</v>
      </c>
      <c r="Z52" s="83" t="s">
        <v>77</v>
      </c>
    </row>
    <row r="53" spans="1:26" s="220" customFormat="1" ht="33.75" customHeight="1">
      <c r="A53" s="83" t="s">
        <v>78</v>
      </c>
      <c r="B53" s="336">
        <v>-4.7189735211492092</v>
      </c>
      <c r="C53" s="338">
        <v>3.0256278392045886</v>
      </c>
      <c r="D53" s="333">
        <v>5.3708439897698099</v>
      </c>
      <c r="E53" s="333">
        <v>-6.0052219321148783</v>
      </c>
      <c r="F53" s="359">
        <v>4.5836023240800614</v>
      </c>
      <c r="G53" s="338">
        <v>-3.2435404068169333</v>
      </c>
      <c r="H53" s="333">
        <v>4.9150036954914924</v>
      </c>
      <c r="I53" s="333">
        <v>-4.1775456919060048</v>
      </c>
      <c r="J53" s="333">
        <v>-16.354556803994996</v>
      </c>
      <c r="K53" s="333">
        <v>4.6203438395415475</v>
      </c>
      <c r="L53" s="333">
        <v>5.886970172684471</v>
      </c>
      <c r="M53" s="333">
        <v>19.160104986876632</v>
      </c>
      <c r="N53" s="333">
        <v>-12.169312169312178</v>
      </c>
      <c r="O53" s="333">
        <v>69.565217391304344</v>
      </c>
      <c r="P53" s="333">
        <v>80</v>
      </c>
      <c r="Q53" s="333">
        <v>100</v>
      </c>
      <c r="R53" s="359">
        <v>64.70588235294116</v>
      </c>
      <c r="S53" s="338">
        <v>-0.38684719535783074</v>
      </c>
      <c r="T53" s="338">
        <v>100.836820083682</v>
      </c>
      <c r="U53" s="359">
        <v>91.764705882352956</v>
      </c>
      <c r="V53" s="338">
        <v>99.46714031971581</v>
      </c>
      <c r="W53" s="338">
        <v>6.3013698630137043</v>
      </c>
      <c r="X53" s="338">
        <v>-52.666666666666664</v>
      </c>
      <c r="Y53" s="337">
        <v>-18.049490538573508</v>
      </c>
      <c r="Z53" s="83" t="s">
        <v>78</v>
      </c>
    </row>
    <row r="54" spans="1:26" s="220" customFormat="1" ht="33.75" customHeight="1">
      <c r="A54" s="83" t="s">
        <v>79</v>
      </c>
      <c r="B54" s="336">
        <v>-6.0943417881326667</v>
      </c>
      <c r="C54" s="338">
        <v>-0.2603488674824348</v>
      </c>
      <c r="D54" s="333">
        <v>-2.8732042473454129</v>
      </c>
      <c r="E54" s="333">
        <v>7.356321839080465</v>
      </c>
      <c r="F54" s="359">
        <v>-0.87796312554873168</v>
      </c>
      <c r="G54" s="338">
        <v>-6.4093883999097301</v>
      </c>
      <c r="H54" s="333">
        <v>-4.8623853211009163</v>
      </c>
      <c r="I54" s="333">
        <v>1.246404602109294</v>
      </c>
      <c r="J54" s="333">
        <v>-15.811258278145687</v>
      </c>
      <c r="K54" s="333">
        <v>-0.26990553306343656</v>
      </c>
      <c r="L54" s="333">
        <v>-1.4218009478672968</v>
      </c>
      <c r="M54" s="333">
        <v>1.1320754716981156</v>
      </c>
      <c r="N54" s="333">
        <v>1.3404825737265469</v>
      </c>
      <c r="O54" s="333">
        <v>-43.18181818181818</v>
      </c>
      <c r="P54" s="333">
        <v>-63.636363636363633</v>
      </c>
      <c r="Q54" s="333">
        <v>-25</v>
      </c>
      <c r="R54" s="359">
        <v>-37.931034482758619</v>
      </c>
      <c r="S54" s="338">
        <v>-5.1536008057747154</v>
      </c>
      <c r="T54" s="338">
        <v>24.285714285714292</v>
      </c>
      <c r="U54" s="359">
        <v>4.9180327868852487</v>
      </c>
      <c r="V54" s="338">
        <v>15.267175572519093</v>
      </c>
      <c r="W54" s="338">
        <v>7.228915662650607</v>
      </c>
      <c r="X54" s="338">
        <v>-44.859813084112155</v>
      </c>
      <c r="Y54" s="337">
        <v>-17.575757575757578</v>
      </c>
      <c r="Z54" s="83" t="s">
        <v>79</v>
      </c>
    </row>
    <row r="55" spans="1:26" s="220" customFormat="1" ht="33.75" customHeight="1">
      <c r="A55" s="83" t="s">
        <v>80</v>
      </c>
      <c r="B55" s="336">
        <v>-6.9371855422596553</v>
      </c>
      <c r="C55" s="338">
        <v>-1.348689195332625</v>
      </c>
      <c r="D55" s="333">
        <v>-4.6283629730962161</v>
      </c>
      <c r="E55" s="333">
        <v>4.8464163822525563</v>
      </c>
      <c r="F55" s="359">
        <v>5.7486631016042651</v>
      </c>
      <c r="G55" s="338">
        <v>-13.421432996076817</v>
      </c>
      <c r="H55" s="333">
        <v>-11.878081577767816</v>
      </c>
      <c r="I55" s="333">
        <v>-13.577981651376149</v>
      </c>
      <c r="J55" s="333">
        <v>-15.571616294349539</v>
      </c>
      <c r="K55" s="333">
        <v>-9.8948670377241683</v>
      </c>
      <c r="L55" s="333">
        <v>0.62015503875969102</v>
      </c>
      <c r="M55" s="333">
        <v>-20.722433460076047</v>
      </c>
      <c r="N55" s="333">
        <v>-12.331838565022423</v>
      </c>
      <c r="O55" s="333">
        <v>17.391304347826093</v>
      </c>
      <c r="P55" s="333">
        <v>33.333333333333314</v>
      </c>
      <c r="Q55" s="333">
        <v>200</v>
      </c>
      <c r="R55" s="359">
        <v>5.2631578947368354</v>
      </c>
      <c r="S55" s="338">
        <v>-12.432515810581521</v>
      </c>
      <c r="T55" s="338">
        <v>190</v>
      </c>
      <c r="U55" s="359">
        <v>-12.5</v>
      </c>
      <c r="V55" s="338">
        <v>47.058823529411768</v>
      </c>
      <c r="W55" s="338">
        <v>-11.649365628604386</v>
      </c>
      <c r="X55" s="338">
        <v>-47.619047619047613</v>
      </c>
      <c r="Y55" s="337">
        <v>166.94214876033061</v>
      </c>
      <c r="Z55" s="83" t="s">
        <v>80</v>
      </c>
    </row>
    <row r="56" spans="1:26" s="220" customFormat="1" ht="33.75" customHeight="1">
      <c r="A56" s="83" t="s">
        <v>81</v>
      </c>
      <c r="B56" s="336">
        <v>17.074203967198471</v>
      </c>
      <c r="C56" s="338">
        <v>19.749843652282678</v>
      </c>
      <c r="D56" s="333">
        <v>20.422031473533607</v>
      </c>
      <c r="E56" s="333">
        <v>27.539503386004498</v>
      </c>
      <c r="F56" s="359">
        <v>6.6108007448789579</v>
      </c>
      <c r="G56" s="338">
        <v>-15.18518518518519</v>
      </c>
      <c r="H56" s="333">
        <v>-2.3961661341853073</v>
      </c>
      <c r="I56" s="333">
        <v>-21.311475409836063</v>
      </c>
      <c r="J56" s="333">
        <v>-29.438543247344455</v>
      </c>
      <c r="K56" s="333">
        <v>-5.2746057640021746</v>
      </c>
      <c r="L56" s="333">
        <v>1.1709601873536286</v>
      </c>
      <c r="M56" s="333">
        <v>0.22935779816512536</v>
      </c>
      <c r="N56" s="333">
        <v>-19.672131147540981</v>
      </c>
      <c r="O56" s="333">
        <v>-17.142857142857139</v>
      </c>
      <c r="P56" s="333">
        <v>-70.833333333333329</v>
      </c>
      <c r="Q56" s="333" t="s">
        <v>22</v>
      </c>
      <c r="R56" s="359">
        <v>72.72727272727272</v>
      </c>
      <c r="S56" s="338">
        <v>-12.120189061444975</v>
      </c>
      <c r="T56" s="338">
        <v>145.76271186440678</v>
      </c>
      <c r="U56" s="359">
        <v>24.358974358974365</v>
      </c>
      <c r="V56" s="338">
        <v>76.642335766423372</v>
      </c>
      <c r="W56" s="338">
        <v>6.418039895923684</v>
      </c>
      <c r="X56" s="338">
        <v>-53.608247422680414</v>
      </c>
      <c r="Y56" s="337">
        <v>118.91891891891891</v>
      </c>
      <c r="Z56" s="83" t="s">
        <v>81</v>
      </c>
    </row>
    <row r="57" spans="1:26" s="220" customFormat="1" ht="33.75" customHeight="1" thickBot="1">
      <c r="A57" s="88" t="s">
        <v>82</v>
      </c>
      <c r="B57" s="332">
        <v>0.47698004507527969</v>
      </c>
      <c r="C57" s="341">
        <v>7.0035296303176722</v>
      </c>
      <c r="D57" s="340">
        <v>10.729363808414632</v>
      </c>
      <c r="E57" s="340">
        <v>-2.1674458138546555</v>
      </c>
      <c r="F57" s="360">
        <v>4.4041450777202016</v>
      </c>
      <c r="G57" s="341">
        <v>-3.9904055822067193</v>
      </c>
      <c r="H57" s="340">
        <v>2.29555236728838</v>
      </c>
      <c r="I57" s="340">
        <v>-2.4478694469628266</v>
      </c>
      <c r="J57" s="340">
        <v>-14.65517241379311</v>
      </c>
      <c r="K57" s="340">
        <v>-28.252660487469967</v>
      </c>
      <c r="L57" s="340">
        <v>-30.586080586080584</v>
      </c>
      <c r="M57" s="340">
        <v>-23.008849557522126</v>
      </c>
      <c r="N57" s="340">
        <v>-26.488456865127588</v>
      </c>
      <c r="O57" s="340">
        <v>-7.5471698113207566</v>
      </c>
      <c r="P57" s="340">
        <v>-24</v>
      </c>
      <c r="Q57" s="340">
        <v>50</v>
      </c>
      <c r="R57" s="360">
        <v>3.8461538461538538</v>
      </c>
      <c r="S57" s="341">
        <v>-13.373940677966104</v>
      </c>
      <c r="T57" s="341">
        <v>77.631578947368439</v>
      </c>
      <c r="U57" s="360">
        <v>8</v>
      </c>
      <c r="V57" s="341">
        <v>38.068181818181813</v>
      </c>
      <c r="W57" s="341">
        <v>8.6627417998317924</v>
      </c>
      <c r="X57" s="341">
        <v>-31.325301204819283</v>
      </c>
      <c r="Y57" s="339">
        <v>-34.721131186174389</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3" customFormat="1" ht="37.5">
      <c r="A1" s="221" t="s">
        <v>35</v>
      </c>
      <c r="B1" s="221"/>
      <c r="C1" s="221"/>
      <c r="D1" s="221"/>
      <c r="E1" s="211"/>
      <c r="F1" s="211"/>
      <c r="G1" s="211"/>
      <c r="H1" s="211"/>
      <c r="I1" s="211"/>
      <c r="J1" s="211"/>
      <c r="K1" s="221"/>
      <c r="L1" s="221"/>
      <c r="M1" s="222"/>
      <c r="N1" s="222"/>
      <c r="O1" s="222"/>
      <c r="P1" s="222"/>
      <c r="Q1" s="222"/>
      <c r="R1" s="222"/>
      <c r="S1" s="222"/>
      <c r="T1" s="222"/>
      <c r="U1" s="222"/>
      <c r="V1" s="222"/>
      <c r="W1" s="222"/>
      <c r="X1" s="222"/>
      <c r="Y1" s="222"/>
      <c r="Z1" s="222"/>
      <c r="AA1" s="222"/>
      <c r="AB1" s="222"/>
      <c r="AC1" s="222"/>
      <c r="AD1" s="222"/>
      <c r="AE1" s="222"/>
      <c r="AF1" s="222"/>
      <c r="AG1" s="222"/>
      <c r="AH1" s="222"/>
      <c r="AI1" s="195"/>
    </row>
    <row r="2" spans="1:35" s="198" customFormat="1" ht="25.5" customHeight="1">
      <c r="A2" s="97"/>
      <c r="B2" s="97"/>
      <c r="C2" s="97"/>
      <c r="D2" s="97"/>
      <c r="E2" s="191"/>
      <c r="F2" s="191"/>
      <c r="G2" s="191"/>
      <c r="H2" s="191"/>
      <c r="I2" s="191"/>
      <c r="J2" s="191"/>
      <c r="K2" s="97"/>
      <c r="L2" s="97"/>
      <c r="M2" s="97"/>
      <c r="N2" s="97"/>
      <c r="O2" s="97"/>
      <c r="P2" s="97"/>
      <c r="Q2" s="97"/>
      <c r="R2" s="97"/>
      <c r="S2" s="97"/>
      <c r="T2" s="97"/>
      <c r="U2" s="97"/>
      <c r="V2" s="97"/>
      <c r="W2" s="97"/>
      <c r="X2" s="97"/>
      <c r="Y2" s="97"/>
      <c r="Z2" s="97"/>
      <c r="AA2" s="97"/>
      <c r="AB2" s="97"/>
      <c r="AC2" s="97"/>
      <c r="AD2" s="97"/>
      <c r="AE2" s="97"/>
      <c r="AF2" s="97"/>
      <c r="AG2" s="97"/>
      <c r="AH2" s="97"/>
      <c r="AI2" s="197"/>
    </row>
    <row r="3" spans="1:35" s="198" customFormat="1" ht="25.5" customHeight="1" thickBot="1">
      <c r="A3" s="281" t="s">
        <v>198</v>
      </c>
      <c r="B3" s="199"/>
      <c r="C3" s="199"/>
      <c r="D3" s="200"/>
      <c r="E3" s="192"/>
      <c r="F3" s="192"/>
      <c r="G3" s="192"/>
      <c r="H3" s="192"/>
      <c r="I3" s="192"/>
      <c r="J3" s="192"/>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44" t="s">
        <v>206</v>
      </c>
    </row>
    <row r="4" spans="1:35" s="53" customFormat="1" ht="30" customHeight="1" thickBot="1">
      <c r="A4" s="686" t="s">
        <v>205</v>
      </c>
      <c r="B4" s="45" t="s">
        <v>83</v>
      </c>
      <c r="C4" s="45"/>
      <c r="D4" s="46"/>
      <c r="E4" s="48"/>
      <c r="F4" s="48"/>
      <c r="G4" s="48"/>
      <c r="H4" s="48"/>
      <c r="I4" s="48"/>
      <c r="J4" s="48"/>
      <c r="K4" s="258" t="s">
        <v>84</v>
      </c>
      <c r="L4" s="259"/>
      <c r="M4" s="259"/>
      <c r="N4" s="259"/>
      <c r="O4" s="259"/>
      <c r="P4" s="259"/>
      <c r="Q4" s="259"/>
      <c r="R4" s="259"/>
      <c r="S4" s="259"/>
      <c r="T4" s="259"/>
      <c r="U4" s="259"/>
      <c r="V4" s="259"/>
      <c r="W4" s="259"/>
      <c r="X4" s="259"/>
      <c r="Y4" s="259"/>
      <c r="Z4" s="259"/>
      <c r="AA4" s="259"/>
      <c r="AB4" s="260"/>
      <c r="AC4" s="261"/>
      <c r="AD4" s="262"/>
      <c r="AE4" s="261"/>
      <c r="AF4" s="262"/>
      <c r="AG4" s="263"/>
      <c r="AH4" s="264"/>
      <c r="AI4" s="686" t="s">
        <v>205</v>
      </c>
    </row>
    <row r="5" spans="1:35" s="53" customFormat="1" ht="30" customHeight="1" thickBot="1">
      <c r="A5" s="687"/>
      <c r="B5" s="708" t="s">
        <v>85</v>
      </c>
      <c r="C5" s="720" t="s">
        <v>86</v>
      </c>
      <c r="D5" s="721"/>
      <c r="E5" s="278"/>
      <c r="F5" s="278"/>
      <c r="G5" s="278"/>
      <c r="H5" s="278"/>
      <c r="I5" s="278"/>
      <c r="J5" s="279"/>
      <c r="K5" s="258" t="s">
        <v>87</v>
      </c>
      <c r="L5" s="259"/>
      <c r="M5" s="259"/>
      <c r="N5" s="259"/>
      <c r="O5" s="259"/>
      <c r="P5" s="259"/>
      <c r="Q5" s="259"/>
      <c r="R5" s="259"/>
      <c r="S5" s="259"/>
      <c r="T5" s="259"/>
      <c r="U5" s="265"/>
      <c r="V5" s="265"/>
      <c r="W5" s="265"/>
      <c r="X5" s="265"/>
      <c r="Y5" s="265"/>
      <c r="Z5" s="265"/>
      <c r="AA5" s="265"/>
      <c r="AB5" s="260"/>
      <c r="AC5" s="261" t="s">
        <v>88</v>
      </c>
      <c r="AD5" s="262"/>
      <c r="AE5" s="261"/>
      <c r="AF5" s="262"/>
      <c r="AG5" s="263"/>
      <c r="AH5" s="264"/>
      <c r="AI5" s="687"/>
    </row>
    <row r="6" spans="1:35" s="53" customFormat="1" ht="30" customHeight="1" thickBot="1">
      <c r="A6" s="687"/>
      <c r="B6" s="709"/>
      <c r="C6" s="722"/>
      <c r="D6" s="723"/>
      <c r="E6" s="228"/>
      <c r="F6" s="228"/>
      <c r="G6" s="228"/>
      <c r="H6" s="228"/>
      <c r="I6" s="228"/>
      <c r="J6" s="280"/>
      <c r="K6" s="258" t="s">
        <v>89</v>
      </c>
      <c r="L6" s="259"/>
      <c r="M6" s="259"/>
      <c r="N6" s="259"/>
      <c r="O6" s="259"/>
      <c r="P6" s="259"/>
      <c r="Q6" s="259"/>
      <c r="R6" s="259"/>
      <c r="S6" s="259"/>
      <c r="T6" s="259"/>
      <c r="U6" s="362"/>
      <c r="V6" s="362"/>
      <c r="W6" s="362"/>
      <c r="X6" s="362"/>
      <c r="Y6" s="362"/>
      <c r="Z6" s="362"/>
      <c r="AA6" s="739" t="s">
        <v>90</v>
      </c>
      <c r="AB6" s="740"/>
      <c r="AC6" s="268"/>
      <c r="AD6" s="269"/>
      <c r="AE6" s="268"/>
      <c r="AF6" s="269"/>
      <c r="AG6" s="270"/>
      <c r="AH6" s="271"/>
      <c r="AI6" s="687"/>
    </row>
    <row r="7" spans="1:35" s="53" customFormat="1" ht="30" customHeight="1">
      <c r="A7" s="687"/>
      <c r="B7" s="709"/>
      <c r="C7" s="722"/>
      <c r="D7" s="723"/>
      <c r="E7" s="716" t="s">
        <v>97</v>
      </c>
      <c r="F7" s="716"/>
      <c r="G7" s="716" t="s">
        <v>124</v>
      </c>
      <c r="H7" s="716"/>
      <c r="I7" s="716" t="s">
        <v>98</v>
      </c>
      <c r="J7" s="718"/>
      <c r="K7" s="741" t="s">
        <v>86</v>
      </c>
      <c r="L7" s="749"/>
      <c r="M7" s="267"/>
      <c r="N7" s="267"/>
      <c r="O7" s="267"/>
      <c r="P7" s="267"/>
      <c r="Q7" s="267"/>
      <c r="R7" s="266"/>
      <c r="S7" s="748" t="s">
        <v>92</v>
      </c>
      <c r="T7" s="749"/>
      <c r="U7" s="478"/>
      <c r="V7" s="478"/>
      <c r="W7" s="478"/>
      <c r="X7" s="478"/>
      <c r="Y7" s="478"/>
      <c r="Z7" s="478"/>
      <c r="AA7" s="741" t="s">
        <v>86</v>
      </c>
      <c r="AB7" s="742"/>
      <c r="AC7" s="268" t="s">
        <v>94</v>
      </c>
      <c r="AD7" s="269"/>
      <c r="AE7" s="268" t="s">
        <v>95</v>
      </c>
      <c r="AF7" s="269"/>
      <c r="AG7" s="270" t="s">
        <v>96</v>
      </c>
      <c r="AH7" s="271"/>
      <c r="AI7" s="687"/>
    </row>
    <row r="8" spans="1:35" s="53" customFormat="1" ht="30" customHeight="1" thickBot="1">
      <c r="A8" s="688"/>
      <c r="B8" s="710"/>
      <c r="C8" s="724"/>
      <c r="D8" s="725"/>
      <c r="E8" s="717"/>
      <c r="F8" s="717"/>
      <c r="G8" s="717"/>
      <c r="H8" s="717"/>
      <c r="I8" s="717"/>
      <c r="J8" s="719"/>
      <c r="K8" s="743"/>
      <c r="L8" s="751"/>
      <c r="M8" s="745" t="s">
        <v>97</v>
      </c>
      <c r="N8" s="746"/>
      <c r="O8" s="747" t="s">
        <v>124</v>
      </c>
      <c r="P8" s="747"/>
      <c r="Q8" s="747" t="s">
        <v>98</v>
      </c>
      <c r="R8" s="747"/>
      <c r="S8" s="750"/>
      <c r="T8" s="751"/>
      <c r="U8" s="745" t="s">
        <v>97</v>
      </c>
      <c r="V8" s="746"/>
      <c r="W8" s="747" t="s">
        <v>124</v>
      </c>
      <c r="X8" s="747"/>
      <c r="Y8" s="747" t="s">
        <v>98</v>
      </c>
      <c r="Z8" s="747"/>
      <c r="AA8" s="743"/>
      <c r="AB8" s="744"/>
      <c r="AC8" s="476"/>
      <c r="AD8" s="477"/>
      <c r="AE8" s="476"/>
      <c r="AF8" s="477"/>
      <c r="AG8" s="272"/>
      <c r="AH8" s="273"/>
      <c r="AI8" s="688"/>
    </row>
    <row r="9" spans="1:35" ht="12" customHeight="1">
      <c r="A9" s="98"/>
      <c r="B9" s="99" t="s">
        <v>103</v>
      </c>
      <c r="C9" s="236"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7"/>
    </row>
    <row r="10" spans="1:35" ht="30" customHeight="1" thickBot="1">
      <c r="A10" s="106" t="s">
        <v>99</v>
      </c>
      <c r="B10" s="303">
        <v>154802482.20300001</v>
      </c>
      <c r="C10" s="304">
        <v>539023.77399999998</v>
      </c>
      <c r="D10" s="505">
        <v>34.820098898230327</v>
      </c>
      <c r="E10" s="306">
        <v>440759.99099999998</v>
      </c>
      <c r="F10" s="505">
        <v>28.472411083306145</v>
      </c>
      <c r="G10" s="306">
        <v>52977.77</v>
      </c>
      <c r="H10" s="505">
        <v>3.4222816873522532</v>
      </c>
      <c r="I10" s="306">
        <v>45286.012999999999</v>
      </c>
      <c r="J10" s="506">
        <v>2.9254061275719243</v>
      </c>
      <c r="K10" s="305">
        <v>108622.484</v>
      </c>
      <c r="L10" s="342">
        <v>7.4916389058112944</v>
      </c>
      <c r="M10" s="312">
        <v>49333.053999999996</v>
      </c>
      <c r="N10" s="342">
        <v>3.4024762929274335</v>
      </c>
      <c r="O10" s="314">
        <v>21404.47</v>
      </c>
      <c r="P10" s="342">
        <v>1.4762556913195863</v>
      </c>
      <c r="Q10" s="314">
        <v>37884.959999999999</v>
      </c>
      <c r="R10" s="342">
        <v>2.6129069215642744</v>
      </c>
      <c r="S10" s="316">
        <v>72177.565000000002</v>
      </c>
      <c r="T10" s="342">
        <v>4.9780508985664849</v>
      </c>
      <c r="U10" s="316">
        <v>20571.106</v>
      </c>
      <c r="V10" s="342">
        <v>1.4187789891194915</v>
      </c>
      <c r="W10" s="316">
        <v>1996.5619999999999</v>
      </c>
      <c r="X10" s="342">
        <v>0.13770189196800553</v>
      </c>
      <c r="Y10" s="316">
        <v>49609.896999999997</v>
      </c>
      <c r="Z10" s="342">
        <v>3.4215700174789871</v>
      </c>
      <c r="AA10" s="304">
        <v>-23249.915000000001</v>
      </c>
      <c r="AB10" s="342">
        <v>-1.6035351186666438</v>
      </c>
      <c r="AC10" s="304">
        <v>298981.46399999998</v>
      </c>
      <c r="AD10" s="508">
        <v>19.313738368092256</v>
      </c>
      <c r="AE10" s="509">
        <v>61079.811999999998</v>
      </c>
      <c r="AF10" s="505">
        <v>3.9456610211135428</v>
      </c>
      <c r="AG10" s="304">
        <v>730776.18900000001</v>
      </c>
      <c r="AH10" s="505">
        <v>47.207007187500892</v>
      </c>
      <c r="AI10" s="107" t="s">
        <v>99</v>
      </c>
    </row>
    <row r="11" spans="1:35" ht="30" customHeight="1">
      <c r="A11" s="108" t="s">
        <v>100</v>
      </c>
      <c r="B11" s="502">
        <v>7037974.5060000001</v>
      </c>
      <c r="C11" s="504">
        <v>27146.925999999999</v>
      </c>
      <c r="D11" s="343">
        <v>38.572072088150868</v>
      </c>
      <c r="E11" s="309">
        <v>22508.823</v>
      </c>
      <c r="F11" s="343">
        <v>31.981961544206822</v>
      </c>
      <c r="G11" s="309">
        <v>1968.665</v>
      </c>
      <c r="H11" s="343">
        <v>2.797203937470472</v>
      </c>
      <c r="I11" s="317">
        <v>2669.4380000000001</v>
      </c>
      <c r="J11" s="349">
        <v>3.7929066064735757</v>
      </c>
      <c r="K11" s="504">
        <v>8100.4530000000004</v>
      </c>
      <c r="L11" s="343">
        <v>12.101757329128379</v>
      </c>
      <c r="M11" s="313">
        <v>3560.8420000000001</v>
      </c>
      <c r="N11" s="343">
        <v>5.3197575211371699</v>
      </c>
      <c r="O11" s="507">
        <v>1069.825</v>
      </c>
      <c r="P11" s="343">
        <v>1.5982763599313232</v>
      </c>
      <c r="Q11" s="507">
        <v>3469.7860000000001</v>
      </c>
      <c r="R11" s="343">
        <v>5.1837234480598848</v>
      </c>
      <c r="S11" s="317">
        <v>5126.2489999999998</v>
      </c>
      <c r="T11" s="343">
        <v>7.6584138450882948</v>
      </c>
      <c r="U11" s="317">
        <v>1487.876</v>
      </c>
      <c r="V11" s="343">
        <v>2.2228280674962515</v>
      </c>
      <c r="W11" s="317">
        <v>100.643</v>
      </c>
      <c r="X11" s="343">
        <v>0.15035667300032077</v>
      </c>
      <c r="Y11" s="317">
        <v>3537.73</v>
      </c>
      <c r="Z11" s="343">
        <v>5.285229104591723</v>
      </c>
      <c r="AA11" s="504">
        <v>-2036.798</v>
      </c>
      <c r="AB11" s="343">
        <v>-3.0428958879773789</v>
      </c>
      <c r="AC11" s="318">
        <v>14178.076999999999</v>
      </c>
      <c r="AD11" s="346">
        <v>20.145109914667824</v>
      </c>
      <c r="AE11" s="504">
        <v>2272.2689999999998</v>
      </c>
      <c r="AF11" s="343">
        <v>3.228583732525387</v>
      </c>
      <c r="AG11" s="504">
        <v>59355.593999999997</v>
      </c>
      <c r="AH11" s="343">
        <v>84.336187846941314</v>
      </c>
      <c r="AI11" s="108" t="s">
        <v>100</v>
      </c>
    </row>
    <row r="12" spans="1:35" ht="30" customHeight="1">
      <c r="A12" s="109" t="s">
        <v>37</v>
      </c>
      <c r="B12" s="503">
        <v>1352444.493</v>
      </c>
      <c r="C12" s="300">
        <v>3126.6469999999999</v>
      </c>
      <c r="D12" s="344">
        <v>23.11848668232183</v>
      </c>
      <c r="E12" s="310">
        <v>2326.5859999999998</v>
      </c>
      <c r="F12" s="344">
        <v>17.202820611433403</v>
      </c>
      <c r="G12" s="310">
        <v>586.21100000000001</v>
      </c>
      <c r="H12" s="344">
        <v>4.3344551516466563</v>
      </c>
      <c r="I12" s="307">
        <v>213.85</v>
      </c>
      <c r="J12" s="350">
        <v>1.5812109192417703</v>
      </c>
      <c r="K12" s="300">
        <v>1486.097</v>
      </c>
      <c r="L12" s="344">
        <v>11.729993333118029</v>
      </c>
      <c r="M12" s="313">
        <v>613.63499999999999</v>
      </c>
      <c r="N12" s="344">
        <v>4.8435159070827014</v>
      </c>
      <c r="O12" s="315">
        <v>354.327</v>
      </c>
      <c r="P12" s="344">
        <v>2.7967577807799304</v>
      </c>
      <c r="Q12" s="315">
        <v>518.13499999999999</v>
      </c>
      <c r="R12" s="344">
        <v>4.0897196452553972</v>
      </c>
      <c r="S12" s="307">
        <v>215.96199999999999</v>
      </c>
      <c r="T12" s="344">
        <v>1.7046214481334905</v>
      </c>
      <c r="U12" s="307">
        <v>0</v>
      </c>
      <c r="V12" s="344">
        <v>0</v>
      </c>
      <c r="W12" s="307">
        <v>2.2149999999999999</v>
      </c>
      <c r="X12" s="344">
        <v>1.7483337381648999E-2</v>
      </c>
      <c r="Y12" s="307">
        <v>213.74700000000001</v>
      </c>
      <c r="Z12" s="344">
        <v>1.6871381107518417</v>
      </c>
      <c r="AA12" s="300">
        <v>-368.23200000000003</v>
      </c>
      <c r="AB12" s="344">
        <v>-2.9065120951329009</v>
      </c>
      <c r="AC12" s="319">
        <v>2881.5659999999998</v>
      </c>
      <c r="AD12" s="347">
        <v>21.306353162103488</v>
      </c>
      <c r="AE12" s="300">
        <v>457.88099999999997</v>
      </c>
      <c r="AF12" s="344">
        <v>3.3855807197257004</v>
      </c>
      <c r="AG12" s="300">
        <v>5459.2569999999996</v>
      </c>
      <c r="AH12" s="344">
        <v>40.365848862974367</v>
      </c>
      <c r="AI12" s="109" t="s">
        <v>101</v>
      </c>
    </row>
    <row r="13" spans="1:35" ht="30" customHeight="1">
      <c r="A13" s="109" t="s">
        <v>38</v>
      </c>
      <c r="B13" s="503">
        <v>1067016.0819999999</v>
      </c>
      <c r="C13" s="300">
        <v>2588.0839999999998</v>
      </c>
      <c r="D13" s="344">
        <v>24.255342010862023</v>
      </c>
      <c r="E13" s="310">
        <v>1839.816</v>
      </c>
      <c r="F13" s="344">
        <v>17.242626714224166</v>
      </c>
      <c r="G13" s="310">
        <v>533.49699999999996</v>
      </c>
      <c r="H13" s="344">
        <v>4.9998965245211737</v>
      </c>
      <c r="I13" s="307">
        <v>214.77099999999999</v>
      </c>
      <c r="J13" s="350">
        <v>2.0128187721166886</v>
      </c>
      <c r="K13" s="300">
        <v>2168.9769999999999</v>
      </c>
      <c r="L13" s="344">
        <v>20.903244221920385</v>
      </c>
      <c r="M13" s="313">
        <v>805.60900000000004</v>
      </c>
      <c r="N13" s="344">
        <v>7.7639558530943678</v>
      </c>
      <c r="O13" s="315">
        <v>498.416</v>
      </c>
      <c r="P13" s="344">
        <v>4.8034217846075231</v>
      </c>
      <c r="Q13" s="315">
        <v>864.952</v>
      </c>
      <c r="R13" s="344">
        <v>8.3358665842184969</v>
      </c>
      <c r="S13" s="307">
        <v>442.53899999999999</v>
      </c>
      <c r="T13" s="344">
        <v>4.2649141944448585</v>
      </c>
      <c r="U13" s="307">
        <v>271.20699999999999</v>
      </c>
      <c r="V13" s="344">
        <v>2.6137234999238639</v>
      </c>
      <c r="W13" s="307">
        <v>1.6879999999999999</v>
      </c>
      <c r="X13" s="344">
        <v>1.626788861597039E-2</v>
      </c>
      <c r="Y13" s="307">
        <v>169.64400000000001</v>
      </c>
      <c r="Z13" s="344">
        <v>1.6349228059050245</v>
      </c>
      <c r="AA13" s="300">
        <v>-299.32499999999999</v>
      </c>
      <c r="AB13" s="344">
        <v>-2.8847072037768586</v>
      </c>
      <c r="AC13" s="319">
        <v>2569.4389999999999</v>
      </c>
      <c r="AD13" s="347">
        <v>24.08060237652538</v>
      </c>
      <c r="AE13" s="300">
        <v>1863.761</v>
      </c>
      <c r="AF13" s="344">
        <v>17.467037577414882</v>
      </c>
      <c r="AG13" s="300">
        <v>5710.732</v>
      </c>
      <c r="AH13" s="344">
        <v>53.520580395525847</v>
      </c>
      <c r="AI13" s="109" t="s">
        <v>38</v>
      </c>
    </row>
    <row r="14" spans="1:35" ht="30" customHeight="1">
      <c r="A14" s="109" t="s">
        <v>39</v>
      </c>
      <c r="B14" s="503">
        <v>2586803.321</v>
      </c>
      <c r="C14" s="300">
        <v>7397.6450000000004</v>
      </c>
      <c r="D14" s="344">
        <v>28.597632220219346</v>
      </c>
      <c r="E14" s="310">
        <v>6318.6260000000002</v>
      </c>
      <c r="F14" s="344">
        <v>24.426387382081145</v>
      </c>
      <c r="G14" s="310">
        <v>615.00800000000004</v>
      </c>
      <c r="H14" s="344">
        <v>2.3774826443405512</v>
      </c>
      <c r="I14" s="307">
        <v>464.01100000000002</v>
      </c>
      <c r="J14" s="350">
        <v>1.7937621937976476</v>
      </c>
      <c r="K14" s="300">
        <v>2818.335</v>
      </c>
      <c r="L14" s="344">
        <v>11.273494213885183</v>
      </c>
      <c r="M14" s="313">
        <v>1706.752</v>
      </c>
      <c r="N14" s="344">
        <v>6.827101390195617</v>
      </c>
      <c r="O14" s="315">
        <v>466.40300000000002</v>
      </c>
      <c r="P14" s="344">
        <v>1.8656375206775244</v>
      </c>
      <c r="Q14" s="315">
        <v>645.17999999999995</v>
      </c>
      <c r="R14" s="344">
        <v>2.5807553030120411</v>
      </c>
      <c r="S14" s="307">
        <v>779.78599999999994</v>
      </c>
      <c r="T14" s="344">
        <v>3.1191866683941654</v>
      </c>
      <c r="U14" s="307">
        <v>283.505</v>
      </c>
      <c r="V14" s="344">
        <v>1.1340355128497921</v>
      </c>
      <c r="W14" s="307">
        <v>0</v>
      </c>
      <c r="X14" s="344">
        <v>0</v>
      </c>
      <c r="Y14" s="307">
        <v>496.28100000000001</v>
      </c>
      <c r="Z14" s="344">
        <v>1.9851511555443737</v>
      </c>
      <c r="AA14" s="300">
        <v>-370.84</v>
      </c>
      <c r="AB14" s="344">
        <v>-1.4833802916534695</v>
      </c>
      <c r="AC14" s="319">
        <v>5012.5870000000004</v>
      </c>
      <c r="AD14" s="347">
        <v>19.377534269061659</v>
      </c>
      <c r="AE14" s="300">
        <v>1608.318</v>
      </c>
      <c r="AF14" s="344">
        <v>6.2173957600234582</v>
      </c>
      <c r="AG14" s="300">
        <v>20470.017</v>
      </c>
      <c r="AH14" s="344">
        <v>79.132483068278859</v>
      </c>
      <c r="AI14" s="109" t="s">
        <v>39</v>
      </c>
    </row>
    <row r="15" spans="1:35" ht="30" customHeight="1">
      <c r="A15" s="109" t="s">
        <v>40</v>
      </c>
      <c r="B15" s="503">
        <v>1027868.15</v>
      </c>
      <c r="C15" s="300">
        <v>1170.8130000000001</v>
      </c>
      <c r="D15" s="344">
        <v>11.390692473543423</v>
      </c>
      <c r="E15" s="310">
        <v>861.35299999999995</v>
      </c>
      <c r="F15" s="344">
        <v>8.3799950411927835</v>
      </c>
      <c r="G15" s="310">
        <v>240.24600000000001</v>
      </c>
      <c r="H15" s="344">
        <v>2.3373231284576721</v>
      </c>
      <c r="I15" s="307">
        <v>69.213999999999999</v>
      </c>
      <c r="J15" s="350">
        <v>0.67337430389296515</v>
      </c>
      <c r="K15" s="300">
        <v>629.79200000000003</v>
      </c>
      <c r="L15" s="344">
        <v>6.4035684371269976</v>
      </c>
      <c r="M15" s="313">
        <v>368.85300000000001</v>
      </c>
      <c r="N15" s="344">
        <v>3.7504055763483883</v>
      </c>
      <c r="O15" s="315">
        <v>136.39400000000001</v>
      </c>
      <c r="P15" s="344">
        <v>1.3868202730639634</v>
      </c>
      <c r="Q15" s="315">
        <v>124.545</v>
      </c>
      <c r="R15" s="344">
        <v>1.2663425877146453</v>
      </c>
      <c r="S15" s="307">
        <v>80.653000000000006</v>
      </c>
      <c r="T15" s="344">
        <v>0.8200596469304211</v>
      </c>
      <c r="U15" s="307">
        <v>0</v>
      </c>
      <c r="V15" s="344">
        <v>0</v>
      </c>
      <c r="W15" s="307">
        <v>0</v>
      </c>
      <c r="X15" s="344">
        <v>0</v>
      </c>
      <c r="Y15" s="307">
        <v>80.653000000000006</v>
      </c>
      <c r="Z15" s="344">
        <v>0.8200596469304211</v>
      </c>
      <c r="AA15" s="300">
        <v>-30.963999999999999</v>
      </c>
      <c r="AB15" s="344">
        <v>-0.31483425176439261</v>
      </c>
      <c r="AC15" s="319">
        <v>1452.5619999999999</v>
      </c>
      <c r="AD15" s="347">
        <v>14.131793070930351</v>
      </c>
      <c r="AE15" s="300">
        <v>338.79</v>
      </c>
      <c r="AF15" s="344">
        <v>3.2960453147614315</v>
      </c>
      <c r="AG15" s="300">
        <v>2937.88</v>
      </c>
      <c r="AH15" s="344">
        <v>28.582265147528894</v>
      </c>
      <c r="AI15" s="109" t="s">
        <v>40</v>
      </c>
    </row>
    <row r="16" spans="1:35" ht="30" customHeight="1">
      <c r="A16" s="109" t="s">
        <v>41</v>
      </c>
      <c r="B16" s="503">
        <v>995909.4</v>
      </c>
      <c r="C16" s="300">
        <v>3094.703</v>
      </c>
      <c r="D16" s="344">
        <v>31.074141884793939</v>
      </c>
      <c r="E16" s="310">
        <v>2806.4810000000002</v>
      </c>
      <c r="F16" s="344">
        <v>28.180083449357948</v>
      </c>
      <c r="G16" s="310">
        <v>159.78200000000001</v>
      </c>
      <c r="H16" s="344">
        <v>1.6043828886442886</v>
      </c>
      <c r="I16" s="307">
        <v>128.44</v>
      </c>
      <c r="J16" s="350">
        <v>1.289675546791706</v>
      </c>
      <c r="K16" s="300">
        <v>838.28399999999999</v>
      </c>
      <c r="L16" s="344">
        <v>8.7018055617482446</v>
      </c>
      <c r="M16" s="313">
        <v>499.58499999999998</v>
      </c>
      <c r="N16" s="344">
        <v>5.1859411984076953</v>
      </c>
      <c r="O16" s="315">
        <v>72.591999999999999</v>
      </c>
      <c r="P16" s="344">
        <v>0.75354112608427271</v>
      </c>
      <c r="Q16" s="315">
        <v>266.10700000000003</v>
      </c>
      <c r="R16" s="344">
        <v>2.7623232372562758</v>
      </c>
      <c r="S16" s="307">
        <v>220.953</v>
      </c>
      <c r="T16" s="344">
        <v>2.2936022210670366</v>
      </c>
      <c r="U16" s="307">
        <v>206.435</v>
      </c>
      <c r="V16" s="344">
        <v>2.1428981480494662</v>
      </c>
      <c r="W16" s="307">
        <v>0</v>
      </c>
      <c r="X16" s="344">
        <v>0</v>
      </c>
      <c r="Y16" s="307">
        <v>14.518000000000001</v>
      </c>
      <c r="Z16" s="344">
        <v>0.15070407301757041</v>
      </c>
      <c r="AA16" s="300">
        <v>-118.961</v>
      </c>
      <c r="AB16" s="344">
        <v>-1.234874447599063</v>
      </c>
      <c r="AC16" s="319">
        <v>1625.4770000000001</v>
      </c>
      <c r="AD16" s="347">
        <v>16.321534870541438</v>
      </c>
      <c r="AE16" s="300">
        <v>451.83300000000003</v>
      </c>
      <c r="AF16" s="344">
        <v>4.5368885964928136</v>
      </c>
      <c r="AG16" s="300">
        <v>5865.0540000000001</v>
      </c>
      <c r="AH16" s="344">
        <v>58.891441329904104</v>
      </c>
      <c r="AI16" s="109" t="s">
        <v>41</v>
      </c>
    </row>
    <row r="17" spans="1:35" ht="30" customHeight="1">
      <c r="A17" s="109" t="s">
        <v>42</v>
      </c>
      <c r="B17" s="503">
        <v>1786099.871</v>
      </c>
      <c r="C17" s="300">
        <v>5560.5889999999999</v>
      </c>
      <c r="D17" s="344">
        <v>31.13257601259857</v>
      </c>
      <c r="E17" s="310">
        <v>4400.3590000000004</v>
      </c>
      <c r="F17" s="344">
        <v>24.636690654573147</v>
      </c>
      <c r="G17" s="310">
        <v>781.8</v>
      </c>
      <c r="H17" s="344">
        <v>4.3771348550755249</v>
      </c>
      <c r="I17" s="307">
        <v>378.43</v>
      </c>
      <c r="J17" s="350">
        <v>2.1187505029498994</v>
      </c>
      <c r="K17" s="300">
        <v>1927.63</v>
      </c>
      <c r="L17" s="344">
        <v>11.659866325039921</v>
      </c>
      <c r="M17" s="313">
        <v>571.178</v>
      </c>
      <c r="N17" s="344">
        <v>3.4549468143801718</v>
      </c>
      <c r="O17" s="315">
        <v>386.72500000000002</v>
      </c>
      <c r="P17" s="344">
        <v>2.3392257873923228</v>
      </c>
      <c r="Q17" s="315">
        <v>969.72699999999998</v>
      </c>
      <c r="R17" s="344">
        <v>5.8656937232674249</v>
      </c>
      <c r="S17" s="307">
        <v>495.73399999999998</v>
      </c>
      <c r="T17" s="344">
        <v>2.9986004434343414</v>
      </c>
      <c r="U17" s="307">
        <v>239.96</v>
      </c>
      <c r="V17" s="344">
        <v>1.4514722863602345</v>
      </c>
      <c r="W17" s="307">
        <v>0</v>
      </c>
      <c r="X17" s="344">
        <v>0</v>
      </c>
      <c r="Y17" s="307">
        <v>255.774</v>
      </c>
      <c r="Z17" s="344">
        <v>1.5471281570741069</v>
      </c>
      <c r="AA17" s="300">
        <v>-1491.297</v>
      </c>
      <c r="AB17" s="344">
        <v>-9.0205712045014117</v>
      </c>
      <c r="AC17" s="319">
        <v>2460.5630000000001</v>
      </c>
      <c r="AD17" s="347">
        <v>13.776178140712716</v>
      </c>
      <c r="AE17" s="300">
        <v>1995.578</v>
      </c>
      <c r="AF17" s="344">
        <v>11.172824277080975</v>
      </c>
      <c r="AG17" s="300">
        <v>10264.518</v>
      </c>
      <c r="AH17" s="344">
        <v>57.468891670951805</v>
      </c>
      <c r="AI17" s="109" t="s">
        <v>42</v>
      </c>
    </row>
    <row r="18" spans="1:35" ht="30" customHeight="1">
      <c r="A18" s="109" t="s">
        <v>43</v>
      </c>
      <c r="B18" s="503">
        <v>2999498.747</v>
      </c>
      <c r="C18" s="300">
        <v>7706.2520000000004</v>
      </c>
      <c r="D18" s="344">
        <v>25.691799363835511</v>
      </c>
      <c r="E18" s="310">
        <v>5570.2709999999997</v>
      </c>
      <c r="F18" s="344">
        <v>18.570672868495784</v>
      </c>
      <c r="G18" s="310">
        <v>1392.4490000000001</v>
      </c>
      <c r="H18" s="344">
        <v>4.6422723176420124</v>
      </c>
      <c r="I18" s="307">
        <v>743.53200000000004</v>
      </c>
      <c r="J18" s="350">
        <v>2.4788541776977113</v>
      </c>
      <c r="K18" s="300">
        <v>1815.3420000000001</v>
      </c>
      <c r="L18" s="344">
        <v>6.4970215067839723</v>
      </c>
      <c r="M18" s="313">
        <v>751.94500000000005</v>
      </c>
      <c r="N18" s="344">
        <v>2.6911749063915638</v>
      </c>
      <c r="O18" s="315">
        <v>512.21</v>
      </c>
      <c r="P18" s="344">
        <v>1.8331748981678484</v>
      </c>
      <c r="Q18" s="315">
        <v>551.18700000000001</v>
      </c>
      <c r="R18" s="344">
        <v>1.9726717022245599</v>
      </c>
      <c r="S18" s="307">
        <v>869.26499999999999</v>
      </c>
      <c r="T18" s="344">
        <v>3.1110575308093842</v>
      </c>
      <c r="U18" s="307">
        <v>20.597999999999999</v>
      </c>
      <c r="V18" s="344">
        <v>7.371924904328564E-2</v>
      </c>
      <c r="W18" s="307">
        <v>66.456999999999994</v>
      </c>
      <c r="X18" s="344">
        <v>0.23784639934312235</v>
      </c>
      <c r="Y18" s="307">
        <v>782.21</v>
      </c>
      <c r="Z18" s="344">
        <v>2.7994918824229766</v>
      </c>
      <c r="AA18" s="300">
        <v>-330.435</v>
      </c>
      <c r="AB18" s="344">
        <v>-1.1826109358975674</v>
      </c>
      <c r="AC18" s="319">
        <v>5948.4279999999999</v>
      </c>
      <c r="AD18" s="347">
        <v>19.831406850726051</v>
      </c>
      <c r="AE18" s="300">
        <v>988.33199999999999</v>
      </c>
      <c r="AF18" s="344">
        <v>3.2949905412979321</v>
      </c>
      <c r="AG18" s="300">
        <v>8497.8119999999999</v>
      </c>
      <c r="AH18" s="344">
        <v>28.33077362842452</v>
      </c>
      <c r="AI18" s="109" t="s">
        <v>43</v>
      </c>
    </row>
    <row r="19" spans="1:35" ht="30" customHeight="1">
      <c r="A19" s="109" t="s">
        <v>44</v>
      </c>
      <c r="B19" s="503">
        <v>2332130.7069999999</v>
      </c>
      <c r="C19" s="300">
        <v>6574.2160000000003</v>
      </c>
      <c r="D19" s="344">
        <v>28.189740739089718</v>
      </c>
      <c r="E19" s="310">
        <v>5196.5240000000003</v>
      </c>
      <c r="F19" s="344">
        <v>22.282301692621211</v>
      </c>
      <c r="G19" s="310">
        <v>875.34100000000001</v>
      </c>
      <c r="H19" s="344">
        <v>3.7533959712147476</v>
      </c>
      <c r="I19" s="307">
        <v>502.351</v>
      </c>
      <c r="J19" s="350">
        <v>2.1540430752537576</v>
      </c>
      <c r="K19" s="300">
        <v>1921.663</v>
      </c>
      <c r="L19" s="344">
        <v>8.5099737991061151</v>
      </c>
      <c r="M19" s="313">
        <v>534.14400000000001</v>
      </c>
      <c r="N19" s="344">
        <v>2.3654259071178121</v>
      </c>
      <c r="O19" s="315">
        <v>892.71500000000003</v>
      </c>
      <c r="P19" s="344">
        <v>3.953336906663143</v>
      </c>
      <c r="Q19" s="315">
        <v>494.80399999999997</v>
      </c>
      <c r="R19" s="344">
        <v>2.1912109853251591</v>
      </c>
      <c r="S19" s="307">
        <v>617.06299999999999</v>
      </c>
      <c r="T19" s="344">
        <v>2.7326279177971458</v>
      </c>
      <c r="U19" s="307">
        <v>226.62100000000001</v>
      </c>
      <c r="V19" s="344">
        <v>1.0035780323226429</v>
      </c>
      <c r="W19" s="307">
        <v>0</v>
      </c>
      <c r="X19" s="344">
        <v>0</v>
      </c>
      <c r="Y19" s="307">
        <v>390.44200000000001</v>
      </c>
      <c r="Z19" s="344">
        <v>1.7290498854745029</v>
      </c>
      <c r="AA19" s="300">
        <v>-123.605</v>
      </c>
      <c r="AB19" s="344">
        <v>-0.54737761586631539</v>
      </c>
      <c r="AC19" s="319">
        <v>3361.1170000000002</v>
      </c>
      <c r="AD19" s="347">
        <v>14.412215361306506</v>
      </c>
      <c r="AE19" s="300">
        <v>734.06799999999998</v>
      </c>
      <c r="AF19" s="344">
        <v>3.147628037299369</v>
      </c>
      <c r="AG19" s="300">
        <v>11025.079</v>
      </c>
      <c r="AH19" s="344">
        <v>47.274704487650311</v>
      </c>
      <c r="AI19" s="109" t="s">
        <v>44</v>
      </c>
    </row>
    <row r="20" spans="1:35" ht="30" customHeight="1">
      <c r="A20" s="109" t="s">
        <v>45</v>
      </c>
      <c r="B20" s="503">
        <v>1915361.01</v>
      </c>
      <c r="C20" s="300">
        <v>4556.9809999999998</v>
      </c>
      <c r="D20" s="344">
        <v>23.791760280219968</v>
      </c>
      <c r="E20" s="310">
        <v>3592.875</v>
      </c>
      <c r="F20" s="344">
        <v>18.75821310573718</v>
      </c>
      <c r="G20" s="310">
        <v>493.22800000000001</v>
      </c>
      <c r="H20" s="344">
        <v>2.57511767977359</v>
      </c>
      <c r="I20" s="307">
        <v>470.87799999999999</v>
      </c>
      <c r="J20" s="350">
        <v>2.4584294947091982</v>
      </c>
      <c r="K20" s="300">
        <v>1152.3119999999999</v>
      </c>
      <c r="L20" s="344">
        <v>6.3525764859320057</v>
      </c>
      <c r="M20" s="313">
        <v>541.76</v>
      </c>
      <c r="N20" s="344">
        <v>2.9866666640792805</v>
      </c>
      <c r="O20" s="315">
        <v>228.744</v>
      </c>
      <c r="P20" s="344">
        <v>1.2610419362967935</v>
      </c>
      <c r="Q20" s="315">
        <v>381.80799999999999</v>
      </c>
      <c r="R20" s="344">
        <v>2.1048678855559322</v>
      </c>
      <c r="S20" s="307">
        <v>343.73500000000001</v>
      </c>
      <c r="T20" s="344">
        <v>1.8949753872144335</v>
      </c>
      <c r="U20" s="307">
        <v>122.334</v>
      </c>
      <c r="V20" s="344">
        <v>0.67441464796861106</v>
      </c>
      <c r="W20" s="307">
        <v>2.9630000000000001</v>
      </c>
      <c r="X20" s="344">
        <v>1.6334711543242227E-2</v>
      </c>
      <c r="Y20" s="307">
        <v>218.43799999999999</v>
      </c>
      <c r="Z20" s="344">
        <v>1.2042260277025802</v>
      </c>
      <c r="AA20" s="300">
        <v>-105.194</v>
      </c>
      <c r="AB20" s="344">
        <v>-0.57992360650685881</v>
      </c>
      <c r="AC20" s="319">
        <v>3620.4949999999999</v>
      </c>
      <c r="AD20" s="347">
        <v>18.90241568611653</v>
      </c>
      <c r="AE20" s="300">
        <v>1012.174</v>
      </c>
      <c r="AF20" s="344">
        <v>5.2845076970633338</v>
      </c>
      <c r="AG20" s="300">
        <v>9002.3510000000006</v>
      </c>
      <c r="AH20" s="344">
        <v>47.000805346872966</v>
      </c>
      <c r="AI20" s="109" t="s">
        <v>45</v>
      </c>
    </row>
    <row r="21" spans="1:35" ht="30" customHeight="1">
      <c r="A21" s="109" t="s">
        <v>46</v>
      </c>
      <c r="B21" s="503">
        <v>7653002.2659999998</v>
      </c>
      <c r="C21" s="300">
        <v>18824.705999999998</v>
      </c>
      <c r="D21" s="344">
        <v>24.597805339262131</v>
      </c>
      <c r="E21" s="310">
        <v>14781.355</v>
      </c>
      <c r="F21" s="344">
        <v>19.314452663458809</v>
      </c>
      <c r="G21" s="310">
        <v>2566.4769999999999</v>
      </c>
      <c r="H21" s="344">
        <v>3.3535557821563566</v>
      </c>
      <c r="I21" s="307">
        <v>1476.874</v>
      </c>
      <c r="J21" s="350">
        <v>1.9297968936469672</v>
      </c>
      <c r="K21" s="300">
        <v>3384.308</v>
      </c>
      <c r="L21" s="344">
        <v>4.6731355132409922</v>
      </c>
      <c r="M21" s="313">
        <v>1714.4269999999999</v>
      </c>
      <c r="N21" s="344">
        <v>2.367322861441457</v>
      </c>
      <c r="O21" s="315">
        <v>680.22500000000002</v>
      </c>
      <c r="P21" s="344">
        <v>0.93927136788210597</v>
      </c>
      <c r="Q21" s="315">
        <v>989.65599999999995</v>
      </c>
      <c r="R21" s="344">
        <v>1.3665412839174294</v>
      </c>
      <c r="S21" s="307">
        <v>3085.884</v>
      </c>
      <c r="T21" s="344">
        <v>4.2610643328391404</v>
      </c>
      <c r="U21" s="307">
        <v>952.48500000000001</v>
      </c>
      <c r="V21" s="344">
        <v>1.3152146552055388</v>
      </c>
      <c r="W21" s="307">
        <v>0.61599999999999999</v>
      </c>
      <c r="X21" s="344">
        <v>8.505879122575284E-4</v>
      </c>
      <c r="Y21" s="307">
        <v>2132.7829999999999</v>
      </c>
      <c r="Z21" s="344">
        <v>2.9449990897213443</v>
      </c>
      <c r="AA21" s="300">
        <v>-266.42200000000003</v>
      </c>
      <c r="AB21" s="344">
        <v>-0.36788203370044681</v>
      </c>
      <c r="AC21" s="319">
        <v>11051.548000000001</v>
      </c>
      <c r="AD21" s="347">
        <v>14.440800637285477</v>
      </c>
      <c r="AE21" s="300">
        <v>1835.31</v>
      </c>
      <c r="AF21" s="344">
        <v>2.3981568751831337</v>
      </c>
      <c r="AG21" s="300">
        <v>26665.165000000001</v>
      </c>
      <c r="AH21" s="344">
        <v>34.842750692058928</v>
      </c>
      <c r="AI21" s="109" t="s">
        <v>46</v>
      </c>
    </row>
    <row r="22" spans="1:35" ht="30" customHeight="1">
      <c r="A22" s="109" t="s">
        <v>47</v>
      </c>
      <c r="B22" s="503">
        <v>7106210.8810000001</v>
      </c>
      <c r="C22" s="300">
        <v>26034.68</v>
      </c>
      <c r="D22" s="344">
        <v>36.636514784003069</v>
      </c>
      <c r="E22" s="310">
        <v>20949.401000000002</v>
      </c>
      <c r="F22" s="344">
        <v>29.480409955202401</v>
      </c>
      <c r="G22" s="310">
        <v>2810.0540000000001</v>
      </c>
      <c r="H22" s="344">
        <v>3.9543633689696578</v>
      </c>
      <c r="I22" s="307">
        <v>2275.2249999999999</v>
      </c>
      <c r="J22" s="350">
        <v>3.2017414598310174</v>
      </c>
      <c r="K22" s="300">
        <v>4092.36</v>
      </c>
      <c r="L22" s="344">
        <v>6.0751583820025976</v>
      </c>
      <c r="M22" s="313">
        <v>1855.623</v>
      </c>
      <c r="N22" s="344">
        <v>2.7546949980663498</v>
      </c>
      <c r="O22" s="315">
        <v>962.26199999999994</v>
      </c>
      <c r="P22" s="344">
        <v>1.4284896868756864</v>
      </c>
      <c r="Q22" s="315">
        <v>1274.4749999999999</v>
      </c>
      <c r="R22" s="344">
        <v>1.8919736970605616</v>
      </c>
      <c r="S22" s="307">
        <v>1581.2339999999999</v>
      </c>
      <c r="T22" s="344">
        <v>2.3473611776597112</v>
      </c>
      <c r="U22" s="307">
        <v>923.875</v>
      </c>
      <c r="V22" s="344">
        <v>1.3715037167240052</v>
      </c>
      <c r="W22" s="307">
        <v>45.219000000000001</v>
      </c>
      <c r="X22" s="344">
        <v>6.712815756086353E-2</v>
      </c>
      <c r="Y22" s="307">
        <v>612.14</v>
      </c>
      <c r="Z22" s="344">
        <v>0.90872930337484237</v>
      </c>
      <c r="AA22" s="300">
        <v>-605.39400000000001</v>
      </c>
      <c r="AB22" s="344">
        <v>-0.8987147840155999</v>
      </c>
      <c r="AC22" s="319">
        <v>12435.85</v>
      </c>
      <c r="AD22" s="347">
        <v>17.499973204074127</v>
      </c>
      <c r="AE22" s="300">
        <v>2139.5749999999998</v>
      </c>
      <c r="AF22" s="344">
        <v>3.0108521064588989</v>
      </c>
      <c r="AG22" s="300">
        <v>19404.7</v>
      </c>
      <c r="AH22" s="344">
        <v>27.306676265240995</v>
      </c>
      <c r="AI22" s="109" t="s">
        <v>47</v>
      </c>
    </row>
    <row r="23" spans="1:35" ht="30" customHeight="1">
      <c r="A23" s="109" t="s">
        <v>48</v>
      </c>
      <c r="B23" s="503">
        <v>22064574.874000002</v>
      </c>
      <c r="C23" s="300">
        <v>83004.922999999995</v>
      </c>
      <c r="D23" s="344">
        <v>37.619090090790564</v>
      </c>
      <c r="E23" s="310">
        <v>65734.495999999999</v>
      </c>
      <c r="F23" s="344">
        <v>29.791870623104032</v>
      </c>
      <c r="G23" s="310">
        <v>8735.8449999999993</v>
      </c>
      <c r="H23" s="344">
        <v>3.9592174559836928</v>
      </c>
      <c r="I23" s="307">
        <v>8534.5820000000003</v>
      </c>
      <c r="J23" s="350">
        <v>3.8680020117028429</v>
      </c>
      <c r="K23" s="300">
        <v>11766.094999999999</v>
      </c>
      <c r="L23" s="344">
        <v>5.736324664061824</v>
      </c>
      <c r="M23" s="313">
        <v>5909.3890000000001</v>
      </c>
      <c r="N23" s="344">
        <v>2.8810046043513702</v>
      </c>
      <c r="O23" s="315">
        <v>1470.682</v>
      </c>
      <c r="P23" s="344">
        <v>0.71700164154647494</v>
      </c>
      <c r="Q23" s="315">
        <v>4386.0240000000003</v>
      </c>
      <c r="R23" s="344">
        <v>2.1383184181639785</v>
      </c>
      <c r="S23" s="307">
        <v>12613.290999999999</v>
      </c>
      <c r="T23" s="344">
        <v>6.1493581564902398</v>
      </c>
      <c r="U23" s="307">
        <v>4255.3329999999996</v>
      </c>
      <c r="V23" s="344">
        <v>2.0746026308385397</v>
      </c>
      <c r="W23" s="307">
        <v>1155.261</v>
      </c>
      <c r="X23" s="344">
        <v>0.5632244315321886</v>
      </c>
      <c r="Y23" s="307">
        <v>7202.6970000000001</v>
      </c>
      <c r="Z23" s="344">
        <v>3.511531094119511</v>
      </c>
      <c r="AA23" s="300">
        <v>-2364.806</v>
      </c>
      <c r="AB23" s="344">
        <v>-1.1529139432854645</v>
      </c>
      <c r="AC23" s="319">
        <v>45549.016000000003</v>
      </c>
      <c r="AD23" s="347">
        <v>20.643504921399195</v>
      </c>
      <c r="AE23" s="300">
        <v>7842.7250000000004</v>
      </c>
      <c r="AF23" s="344">
        <v>3.5544419254782693</v>
      </c>
      <c r="AG23" s="300">
        <v>96654.398000000001</v>
      </c>
      <c r="AH23" s="344">
        <v>43.805239190850493</v>
      </c>
      <c r="AI23" s="109" t="s">
        <v>48</v>
      </c>
    </row>
    <row r="24" spans="1:35" ht="30" customHeight="1">
      <c r="A24" s="109" t="s">
        <v>49</v>
      </c>
      <c r="B24" s="503">
        <v>11388879.692</v>
      </c>
      <c r="C24" s="300">
        <v>39095.430999999997</v>
      </c>
      <c r="D24" s="344">
        <v>34.327723232920071</v>
      </c>
      <c r="E24" s="310">
        <v>30985.514999999999</v>
      </c>
      <c r="F24" s="344">
        <v>27.206815628902859</v>
      </c>
      <c r="G24" s="310">
        <v>4489.7659999999996</v>
      </c>
      <c r="H24" s="344">
        <v>3.9422367444567783</v>
      </c>
      <c r="I24" s="307">
        <v>3620.15</v>
      </c>
      <c r="J24" s="350">
        <v>3.1786708595604334</v>
      </c>
      <c r="K24" s="300">
        <v>7161.76</v>
      </c>
      <c r="L24" s="344">
        <v>6.7728966166975511</v>
      </c>
      <c r="M24" s="313">
        <v>3269.9850000000001</v>
      </c>
      <c r="N24" s="344">
        <v>3.0924340306226044</v>
      </c>
      <c r="O24" s="315">
        <v>1478.9290000000001</v>
      </c>
      <c r="P24" s="344">
        <v>1.3986273235120825</v>
      </c>
      <c r="Q24" s="315">
        <v>2412.846</v>
      </c>
      <c r="R24" s="344">
        <v>2.2818352625628644</v>
      </c>
      <c r="S24" s="307">
        <v>5816.8119999999999</v>
      </c>
      <c r="T24" s="344">
        <v>5.5009755024973908</v>
      </c>
      <c r="U24" s="307">
        <v>807.12900000000002</v>
      </c>
      <c r="V24" s="344">
        <v>0.76330417011160356</v>
      </c>
      <c r="W24" s="307">
        <v>32.567</v>
      </c>
      <c r="X24" s="344">
        <v>3.0798703686801727E-2</v>
      </c>
      <c r="Y24" s="307">
        <v>4977.116</v>
      </c>
      <c r="Z24" s="344">
        <v>4.7068726286989859</v>
      </c>
      <c r="AA24" s="300">
        <v>-979.524</v>
      </c>
      <c r="AB24" s="344">
        <v>-0.92633860748950703</v>
      </c>
      <c r="AC24" s="319">
        <v>23884.73</v>
      </c>
      <c r="AD24" s="347">
        <v>20.971974984315249</v>
      </c>
      <c r="AE24" s="300">
        <v>5567.4930000000004</v>
      </c>
      <c r="AF24" s="344">
        <v>4.8885343866709103</v>
      </c>
      <c r="AG24" s="300">
        <v>42063.892999999996</v>
      </c>
      <c r="AH24" s="344">
        <v>36.934179776740763</v>
      </c>
      <c r="AI24" s="109" t="s">
        <v>49</v>
      </c>
    </row>
    <row r="25" spans="1:35" ht="30" customHeight="1">
      <c r="A25" s="109" t="s">
        <v>50</v>
      </c>
      <c r="B25" s="503">
        <v>2362485.483</v>
      </c>
      <c r="C25" s="300">
        <v>4120.7299999999996</v>
      </c>
      <c r="D25" s="344">
        <v>17.442350565334667</v>
      </c>
      <c r="E25" s="310">
        <v>3325.165</v>
      </c>
      <c r="F25" s="344">
        <v>14.07485897342972</v>
      </c>
      <c r="G25" s="310">
        <v>397.95800000000003</v>
      </c>
      <c r="H25" s="344">
        <v>1.6844886576600397</v>
      </c>
      <c r="I25" s="307">
        <v>397.60700000000003</v>
      </c>
      <c r="J25" s="350">
        <v>1.6830029342449087</v>
      </c>
      <c r="K25" s="300">
        <v>1221.1130000000001</v>
      </c>
      <c r="L25" s="344">
        <v>5.5780084479697507</v>
      </c>
      <c r="M25" s="313">
        <v>504.483</v>
      </c>
      <c r="N25" s="344">
        <v>2.3044635802396041</v>
      </c>
      <c r="O25" s="315">
        <v>291.05700000000002</v>
      </c>
      <c r="P25" s="344">
        <v>1.3295398581791629</v>
      </c>
      <c r="Q25" s="315">
        <v>425.57299999999998</v>
      </c>
      <c r="R25" s="344">
        <v>1.944005009550984</v>
      </c>
      <c r="S25" s="307">
        <v>25.879000000000001</v>
      </c>
      <c r="T25" s="344">
        <v>0.11821451464771007</v>
      </c>
      <c r="U25" s="307">
        <v>16.138999999999999</v>
      </c>
      <c r="V25" s="344">
        <v>7.3722479690072756E-2</v>
      </c>
      <c r="W25" s="307">
        <v>6.9</v>
      </c>
      <c r="X25" s="344">
        <v>3.1518998070605493E-2</v>
      </c>
      <c r="Y25" s="307">
        <v>2.84</v>
      </c>
      <c r="Z25" s="344">
        <v>1.2973036887031825E-2</v>
      </c>
      <c r="AA25" s="300">
        <v>-265.73700000000002</v>
      </c>
      <c r="AB25" s="344">
        <v>-1.2138788391722453</v>
      </c>
      <c r="AC25" s="319">
        <v>3169.9290000000001</v>
      </c>
      <c r="AD25" s="347">
        <v>13.417771337899053</v>
      </c>
      <c r="AE25" s="300">
        <v>208.124</v>
      </c>
      <c r="AF25" s="344">
        <v>0.88095356139803216</v>
      </c>
      <c r="AG25" s="300">
        <v>13673.714</v>
      </c>
      <c r="AH25" s="344">
        <v>57.878510147018751</v>
      </c>
      <c r="AI25" s="109" t="s">
        <v>50</v>
      </c>
    </row>
    <row r="26" spans="1:35" ht="30" customHeight="1">
      <c r="A26" s="109" t="s">
        <v>51</v>
      </c>
      <c r="B26" s="503">
        <v>1151355.8940000001</v>
      </c>
      <c r="C26" s="300">
        <v>1702.3140000000001</v>
      </c>
      <c r="D26" s="344">
        <v>14.785298002739019</v>
      </c>
      <c r="E26" s="310">
        <v>1321.336</v>
      </c>
      <c r="F26" s="344">
        <v>11.476347208415818</v>
      </c>
      <c r="G26" s="310">
        <v>263.2</v>
      </c>
      <c r="H26" s="344">
        <v>2.286000370272999</v>
      </c>
      <c r="I26" s="307">
        <v>117.77800000000001</v>
      </c>
      <c r="J26" s="350">
        <v>1.0229504240502025</v>
      </c>
      <c r="K26" s="300">
        <v>524.24199999999996</v>
      </c>
      <c r="L26" s="344">
        <v>4.9764188615803526</v>
      </c>
      <c r="M26" s="313">
        <v>306.38600000000002</v>
      </c>
      <c r="N26" s="344">
        <v>2.9083993066640179</v>
      </c>
      <c r="O26" s="315">
        <v>42.087000000000003</v>
      </c>
      <c r="P26" s="344">
        <v>0.39951499617987934</v>
      </c>
      <c r="Q26" s="315">
        <v>175.76900000000001</v>
      </c>
      <c r="R26" s="344">
        <v>1.6685045587364558</v>
      </c>
      <c r="S26" s="307">
        <v>160.95099999999999</v>
      </c>
      <c r="T26" s="344">
        <v>1.5278432330683527</v>
      </c>
      <c r="U26" s="307">
        <v>122.768</v>
      </c>
      <c r="V26" s="344">
        <v>1.1653873417209928</v>
      </c>
      <c r="W26" s="307">
        <v>1.556</v>
      </c>
      <c r="X26" s="344">
        <v>1.4770483380993947E-2</v>
      </c>
      <c r="Y26" s="307">
        <v>36.627000000000002</v>
      </c>
      <c r="Z26" s="344">
        <v>0.34768540796636588</v>
      </c>
      <c r="AA26" s="300">
        <v>-247.095</v>
      </c>
      <c r="AB26" s="344">
        <v>-2.345573644618701</v>
      </c>
      <c r="AC26" s="319">
        <v>1601.8710000000001</v>
      </c>
      <c r="AD26" s="347">
        <v>13.912909191221805</v>
      </c>
      <c r="AE26" s="300">
        <v>232.05500000000001</v>
      </c>
      <c r="AF26" s="344">
        <v>2.0154932215946078</v>
      </c>
      <c r="AG26" s="300">
        <v>1521.8820000000001</v>
      </c>
      <c r="AH26" s="344">
        <v>13.218171791458253</v>
      </c>
      <c r="AI26" s="109" t="s">
        <v>51</v>
      </c>
    </row>
    <row r="27" spans="1:35" ht="30" customHeight="1">
      <c r="A27" s="109" t="s">
        <v>52</v>
      </c>
      <c r="B27" s="503">
        <v>1353582.7309999999</v>
      </c>
      <c r="C27" s="300">
        <v>3891.9270000000001</v>
      </c>
      <c r="D27" s="344">
        <v>28.752782603282196</v>
      </c>
      <c r="E27" s="310">
        <v>3109.5050000000001</v>
      </c>
      <c r="F27" s="344">
        <v>22.972404484672762</v>
      </c>
      <c r="G27" s="310">
        <v>626.245</v>
      </c>
      <c r="H27" s="344">
        <v>4.6265735049481806</v>
      </c>
      <c r="I27" s="307">
        <v>156.17699999999999</v>
      </c>
      <c r="J27" s="350">
        <v>1.1538046136612539</v>
      </c>
      <c r="K27" s="300">
        <v>1175.684</v>
      </c>
      <c r="L27" s="344">
        <v>9.3384312724025094</v>
      </c>
      <c r="M27" s="313">
        <v>441.84500000000003</v>
      </c>
      <c r="N27" s="344">
        <v>3.5095647857372283</v>
      </c>
      <c r="O27" s="315">
        <v>421.35300000000001</v>
      </c>
      <c r="P27" s="344">
        <v>3.3467972958044978</v>
      </c>
      <c r="Q27" s="315">
        <v>312.48599999999999</v>
      </c>
      <c r="R27" s="344">
        <v>2.4820691908607846</v>
      </c>
      <c r="S27" s="307">
        <v>364.59</v>
      </c>
      <c r="T27" s="344">
        <v>2.895930077814473</v>
      </c>
      <c r="U27" s="307">
        <v>211.52699999999999</v>
      </c>
      <c r="V27" s="344">
        <v>1.6801541500585919</v>
      </c>
      <c r="W27" s="307">
        <v>1.619</v>
      </c>
      <c r="X27" s="344">
        <v>1.2859680177683514E-2</v>
      </c>
      <c r="Y27" s="307">
        <v>151.44399999999999</v>
      </c>
      <c r="Z27" s="344">
        <v>1.2029162475781976</v>
      </c>
      <c r="AA27" s="300">
        <v>-58.829000000000001</v>
      </c>
      <c r="AB27" s="344">
        <v>-0.46727740900120041</v>
      </c>
      <c r="AC27" s="319">
        <v>1444.3140000000001</v>
      </c>
      <c r="AD27" s="347">
        <v>10.670304569658404</v>
      </c>
      <c r="AE27" s="300">
        <v>520.62300000000005</v>
      </c>
      <c r="AF27" s="344">
        <v>3.8462591763074143</v>
      </c>
      <c r="AG27" s="300">
        <v>5980.0290000000005</v>
      </c>
      <c r="AH27" s="344">
        <v>44.179264872728346</v>
      </c>
      <c r="AI27" s="109" t="s">
        <v>52</v>
      </c>
    </row>
    <row r="28" spans="1:35" ht="30" customHeight="1">
      <c r="A28" s="109" t="s">
        <v>53</v>
      </c>
      <c r="B28" s="503">
        <v>868239.88100000005</v>
      </c>
      <c r="C28" s="300">
        <v>2460.616</v>
      </c>
      <c r="D28" s="344">
        <v>28.340278462744326</v>
      </c>
      <c r="E28" s="310">
        <v>1942.454</v>
      </c>
      <c r="F28" s="344">
        <v>22.372319476534155</v>
      </c>
      <c r="G28" s="310">
        <v>364.435</v>
      </c>
      <c r="H28" s="344">
        <v>4.1973999118798826</v>
      </c>
      <c r="I28" s="307">
        <v>153.727</v>
      </c>
      <c r="J28" s="350">
        <v>1.7705590743302886</v>
      </c>
      <c r="K28" s="300">
        <v>709.28899999999999</v>
      </c>
      <c r="L28" s="344">
        <v>8.8861182697717478</v>
      </c>
      <c r="M28" s="313">
        <v>259.529</v>
      </c>
      <c r="N28" s="344">
        <v>3.2514326155284965</v>
      </c>
      <c r="O28" s="315">
        <v>217.74799999999999</v>
      </c>
      <c r="P28" s="344">
        <v>2.7279916663112758</v>
      </c>
      <c r="Q28" s="315">
        <v>232.012</v>
      </c>
      <c r="R28" s="344">
        <v>2.9066939879319746</v>
      </c>
      <c r="S28" s="307">
        <v>532.77099999999996</v>
      </c>
      <c r="T28" s="344">
        <v>6.6746645115102075</v>
      </c>
      <c r="U28" s="307">
        <v>12.132999999999999</v>
      </c>
      <c r="V28" s="344">
        <v>0.15200471594391088</v>
      </c>
      <c r="W28" s="307">
        <v>0</v>
      </c>
      <c r="X28" s="344">
        <v>0</v>
      </c>
      <c r="Y28" s="307">
        <v>520.63800000000003</v>
      </c>
      <c r="Z28" s="344">
        <v>6.5226597955662964</v>
      </c>
      <c r="AA28" s="300">
        <v>-123.624</v>
      </c>
      <c r="AB28" s="344">
        <v>-1.5487868625937558</v>
      </c>
      <c r="AC28" s="319">
        <v>662.68100000000004</v>
      </c>
      <c r="AD28" s="347">
        <v>7.6324644202792618</v>
      </c>
      <c r="AE28" s="300">
        <v>529.02</v>
      </c>
      <c r="AF28" s="344">
        <v>6.0930165911141785</v>
      </c>
      <c r="AG28" s="300">
        <v>3665.0239999999999</v>
      </c>
      <c r="AH28" s="344">
        <v>42.212113036996044</v>
      </c>
      <c r="AI28" s="109" t="s">
        <v>53</v>
      </c>
    </row>
    <row r="29" spans="1:35" ht="30" customHeight="1">
      <c r="A29" s="109" t="s">
        <v>54</v>
      </c>
      <c r="B29" s="503">
        <v>828594.30500000005</v>
      </c>
      <c r="C29" s="300">
        <v>1903.05</v>
      </c>
      <c r="D29" s="344">
        <v>22.967210714777963</v>
      </c>
      <c r="E29" s="310">
        <v>1430.2860000000001</v>
      </c>
      <c r="F29" s="344">
        <v>17.261595830060649</v>
      </c>
      <c r="G29" s="310">
        <v>265.99400000000003</v>
      </c>
      <c r="H29" s="344">
        <v>3.2101837822793144</v>
      </c>
      <c r="I29" s="307">
        <v>206.77</v>
      </c>
      <c r="J29" s="350">
        <v>2.4954311024380016</v>
      </c>
      <c r="K29" s="300">
        <v>278.94499999999999</v>
      </c>
      <c r="L29" s="344">
        <v>3.5951129713992449</v>
      </c>
      <c r="M29" s="313">
        <v>112.941</v>
      </c>
      <c r="N29" s="344">
        <v>1.4556118736768975</v>
      </c>
      <c r="O29" s="315">
        <v>69.311000000000007</v>
      </c>
      <c r="P29" s="344">
        <v>0.89329751442274685</v>
      </c>
      <c r="Q29" s="315">
        <v>96.692999999999998</v>
      </c>
      <c r="R29" s="344">
        <v>1.2462035832996012</v>
      </c>
      <c r="S29" s="307">
        <v>333.50900000000001</v>
      </c>
      <c r="T29" s="344">
        <v>4.2983474590990731</v>
      </c>
      <c r="U29" s="307">
        <v>2.9159999999999999</v>
      </c>
      <c r="V29" s="344">
        <v>3.7582137785585681E-2</v>
      </c>
      <c r="W29" s="307">
        <v>0.93100000000000005</v>
      </c>
      <c r="X29" s="344">
        <v>1.1998961000816282E-2</v>
      </c>
      <c r="Y29" s="307">
        <v>329.66199999999998</v>
      </c>
      <c r="Z29" s="344">
        <v>4.2487663603126711</v>
      </c>
      <c r="AA29" s="300">
        <v>-164.57400000000001</v>
      </c>
      <c r="AB29" s="344">
        <v>-2.1210708998370982</v>
      </c>
      <c r="AC29" s="319">
        <v>2328.6880000000001</v>
      </c>
      <c r="AD29" s="347">
        <v>28.104079233322754</v>
      </c>
      <c r="AE29" s="300">
        <v>472.21699999999998</v>
      </c>
      <c r="AF29" s="344">
        <v>5.6990133428445411</v>
      </c>
      <c r="AG29" s="300">
        <v>3565.9679999999998</v>
      </c>
      <c r="AH29" s="344">
        <v>43.036356616040216</v>
      </c>
      <c r="AI29" s="109" t="s">
        <v>54</v>
      </c>
    </row>
    <row r="30" spans="1:35" ht="30" customHeight="1">
      <c r="A30" s="109" t="s">
        <v>55</v>
      </c>
      <c r="B30" s="503">
        <v>2081210.4620000001</v>
      </c>
      <c r="C30" s="300">
        <v>5827.9639999999999</v>
      </c>
      <c r="D30" s="344">
        <v>28.002761404531128</v>
      </c>
      <c r="E30" s="310">
        <v>4613.3609999999999</v>
      </c>
      <c r="F30" s="344">
        <v>22.166720205541615</v>
      </c>
      <c r="G30" s="310">
        <v>750.7</v>
      </c>
      <c r="H30" s="344">
        <v>3.6070354906759063</v>
      </c>
      <c r="I30" s="307">
        <v>463.90300000000002</v>
      </c>
      <c r="J30" s="350">
        <v>2.2290057083136077</v>
      </c>
      <c r="K30" s="300">
        <v>1655.798</v>
      </c>
      <c r="L30" s="344">
        <v>8.4231147736665442</v>
      </c>
      <c r="M30" s="313">
        <v>539.31500000000005</v>
      </c>
      <c r="N30" s="344">
        <v>2.7435183181523186</v>
      </c>
      <c r="O30" s="315">
        <v>614.59799999999996</v>
      </c>
      <c r="P30" s="344">
        <v>3.1264861376000641</v>
      </c>
      <c r="Q30" s="315">
        <v>501.88499999999999</v>
      </c>
      <c r="R30" s="344">
        <v>2.5531103179141623</v>
      </c>
      <c r="S30" s="307">
        <v>683.21600000000001</v>
      </c>
      <c r="T30" s="344">
        <v>3.4755488188809034</v>
      </c>
      <c r="U30" s="307">
        <v>52.600999999999999</v>
      </c>
      <c r="V30" s="344">
        <v>0.26758352178806466</v>
      </c>
      <c r="W30" s="307">
        <v>6.3630000000000004</v>
      </c>
      <c r="X30" s="344">
        <v>3.2368851336238014E-2</v>
      </c>
      <c r="Y30" s="307">
        <v>624.25199999999995</v>
      </c>
      <c r="Z30" s="344">
        <v>3.1755964457566006</v>
      </c>
      <c r="AA30" s="300">
        <v>-139.512</v>
      </c>
      <c r="AB30" s="344">
        <v>-0.70970347125903466</v>
      </c>
      <c r="AC30" s="319">
        <v>2138.614</v>
      </c>
      <c r="AD30" s="347">
        <v>10.27581803497584</v>
      </c>
      <c r="AE30" s="300">
        <v>1369.297</v>
      </c>
      <c r="AF30" s="344">
        <v>6.5793297938937609</v>
      </c>
      <c r="AG30" s="300">
        <v>3997.0219999999999</v>
      </c>
      <c r="AH30" s="344">
        <v>19.205275357682684</v>
      </c>
      <c r="AI30" s="109" t="s">
        <v>55</v>
      </c>
    </row>
    <row r="31" spans="1:35" ht="30" customHeight="1">
      <c r="A31" s="109" t="s">
        <v>56</v>
      </c>
      <c r="B31" s="503">
        <v>1922711.16</v>
      </c>
      <c r="C31" s="300">
        <v>4657.7979999999998</v>
      </c>
      <c r="D31" s="344">
        <v>24.225157147368925</v>
      </c>
      <c r="E31" s="310">
        <v>3777.4259999999999</v>
      </c>
      <c r="F31" s="344">
        <v>19.64635187325797</v>
      </c>
      <c r="G31" s="310">
        <v>403.15600000000001</v>
      </c>
      <c r="H31" s="344">
        <v>2.0968100065534547</v>
      </c>
      <c r="I31" s="307">
        <v>477.21600000000001</v>
      </c>
      <c r="J31" s="350">
        <v>2.4819952675575045</v>
      </c>
      <c r="K31" s="300">
        <v>1196.0139999999999</v>
      </c>
      <c r="L31" s="344">
        <v>6.8260879670478625</v>
      </c>
      <c r="M31" s="313">
        <v>396.721</v>
      </c>
      <c r="N31" s="344">
        <v>2.2642313922539326</v>
      </c>
      <c r="O31" s="315">
        <v>397.43200000000002</v>
      </c>
      <c r="P31" s="344">
        <v>2.2682893284859262</v>
      </c>
      <c r="Q31" s="315">
        <v>401.86099999999999</v>
      </c>
      <c r="R31" s="344">
        <v>2.2935672463080041</v>
      </c>
      <c r="S31" s="307">
        <v>602.65700000000004</v>
      </c>
      <c r="T31" s="344">
        <v>3.4395832289230426</v>
      </c>
      <c r="U31" s="307">
        <v>160.68100000000001</v>
      </c>
      <c r="V31" s="344">
        <v>0.91706505160743745</v>
      </c>
      <c r="W31" s="307">
        <v>1.276</v>
      </c>
      <c r="X31" s="344">
        <v>7.2825972321001872E-3</v>
      </c>
      <c r="Y31" s="307">
        <v>440.7</v>
      </c>
      <c r="Z31" s="344">
        <v>2.5152355800835049</v>
      </c>
      <c r="AA31" s="300">
        <v>-288.97300000000001</v>
      </c>
      <c r="AB31" s="344">
        <v>-1.6492742711220121</v>
      </c>
      <c r="AC31" s="319">
        <v>3433.1480000000001</v>
      </c>
      <c r="AD31" s="347">
        <v>17.855765709499497</v>
      </c>
      <c r="AE31" s="300">
        <v>533.65800000000002</v>
      </c>
      <c r="AF31" s="344">
        <v>2.7755495006332627</v>
      </c>
      <c r="AG31" s="300">
        <v>13609.450999999999</v>
      </c>
      <c r="AH31" s="344">
        <v>70.782607825504073</v>
      </c>
      <c r="AI31" s="109" t="s">
        <v>56</v>
      </c>
    </row>
    <row r="32" spans="1:35" ht="30" customHeight="1">
      <c r="A32" s="109" t="s">
        <v>57</v>
      </c>
      <c r="B32" s="503">
        <v>3588444.5219999999</v>
      </c>
      <c r="C32" s="300">
        <v>12946.904</v>
      </c>
      <c r="D32" s="344">
        <v>36.079431967319685</v>
      </c>
      <c r="E32" s="310">
        <v>10676.584000000001</v>
      </c>
      <c r="F32" s="344">
        <v>29.752679565043032</v>
      </c>
      <c r="G32" s="310">
        <v>1150.317</v>
      </c>
      <c r="H32" s="344">
        <v>3.2056145579168018</v>
      </c>
      <c r="I32" s="307">
        <v>1120.0029999999999</v>
      </c>
      <c r="J32" s="350">
        <v>3.1211378443598523</v>
      </c>
      <c r="K32" s="300">
        <v>3098.3850000000002</v>
      </c>
      <c r="L32" s="344">
        <v>9.0955640178895862</v>
      </c>
      <c r="M32" s="313">
        <v>1398.34</v>
      </c>
      <c r="N32" s="344">
        <v>4.1049420871762941</v>
      </c>
      <c r="O32" s="315">
        <v>456.536</v>
      </c>
      <c r="P32" s="344">
        <v>1.3401989792976792</v>
      </c>
      <c r="Q32" s="315">
        <v>1243.509</v>
      </c>
      <c r="R32" s="344">
        <v>3.6504229514156119</v>
      </c>
      <c r="S32" s="307">
        <v>1447.86</v>
      </c>
      <c r="T32" s="344">
        <v>4.2503121203277239</v>
      </c>
      <c r="U32" s="307">
        <v>284.82100000000003</v>
      </c>
      <c r="V32" s="344">
        <v>0.83611547278318543</v>
      </c>
      <c r="W32" s="307">
        <v>64.748000000000005</v>
      </c>
      <c r="X32" s="344">
        <v>0.19007307969484583</v>
      </c>
      <c r="Y32" s="307">
        <v>1098.2909999999999</v>
      </c>
      <c r="Z32" s="344">
        <v>3.2241235678496927</v>
      </c>
      <c r="AA32" s="300">
        <v>-658.66700000000003</v>
      </c>
      <c r="AB32" s="344">
        <v>-1.9335711556088995</v>
      </c>
      <c r="AC32" s="319">
        <v>7813.59</v>
      </c>
      <c r="AD32" s="347">
        <v>21.774309041414796</v>
      </c>
      <c r="AE32" s="300">
        <v>3567.6089999999999</v>
      </c>
      <c r="AF32" s="344">
        <v>9.9419371767564986</v>
      </c>
      <c r="AG32" s="300">
        <v>8169.6620000000003</v>
      </c>
      <c r="AH32" s="344">
        <v>22.766582985785394</v>
      </c>
      <c r="AI32" s="109" t="s">
        <v>57</v>
      </c>
    </row>
    <row r="33" spans="1:35" ht="30" customHeight="1">
      <c r="A33" s="109" t="s">
        <v>58</v>
      </c>
      <c r="B33" s="503">
        <v>8929307.3760000002</v>
      </c>
      <c r="C33" s="300">
        <v>34236.601000000002</v>
      </c>
      <c r="D33" s="344">
        <v>38.341832751799316</v>
      </c>
      <c r="E33" s="310">
        <v>30151.962</v>
      </c>
      <c r="F33" s="344">
        <v>33.767414123341517</v>
      </c>
      <c r="G33" s="310">
        <v>2062.9859999999999</v>
      </c>
      <c r="H33" s="344">
        <v>2.3103538865117907</v>
      </c>
      <c r="I33" s="307">
        <v>2021.653</v>
      </c>
      <c r="J33" s="350">
        <v>2.2640647419460049</v>
      </c>
      <c r="K33" s="300">
        <v>6329.4579999999996</v>
      </c>
      <c r="L33" s="344">
        <v>7.7328612254936369</v>
      </c>
      <c r="M33" s="313">
        <v>2703.913</v>
      </c>
      <c r="N33" s="344">
        <v>3.3034398829738936</v>
      </c>
      <c r="O33" s="315">
        <v>918.87300000000005</v>
      </c>
      <c r="P33" s="344">
        <v>1.1226107184616778</v>
      </c>
      <c r="Q33" s="315">
        <v>2706.672</v>
      </c>
      <c r="R33" s="344">
        <v>3.3068106240580653</v>
      </c>
      <c r="S33" s="307">
        <v>4389.8050000000003</v>
      </c>
      <c r="T33" s="344">
        <v>5.3631373921713505</v>
      </c>
      <c r="U33" s="307">
        <v>328.50799999999998</v>
      </c>
      <c r="V33" s="344">
        <v>0.40134665171401146</v>
      </c>
      <c r="W33" s="307">
        <v>72.043000000000006</v>
      </c>
      <c r="X33" s="344">
        <v>8.8016781416076717E-2</v>
      </c>
      <c r="Y33" s="307">
        <v>3989.2539999999999</v>
      </c>
      <c r="Z33" s="344">
        <v>4.8737739590412623</v>
      </c>
      <c r="AA33" s="300">
        <v>-2650.0189999999998</v>
      </c>
      <c r="AB33" s="344">
        <v>-3.2375962004837411</v>
      </c>
      <c r="AC33" s="319">
        <v>11220.7</v>
      </c>
      <c r="AD33" s="347">
        <v>12.566148221259306</v>
      </c>
      <c r="AE33" s="300">
        <v>3197.6219999999998</v>
      </c>
      <c r="AF33" s="344">
        <v>3.5810414686748264</v>
      </c>
      <c r="AG33" s="300">
        <v>53317.538</v>
      </c>
      <c r="AH33" s="344">
        <v>59.710720837436646</v>
      </c>
      <c r="AI33" s="109" t="s">
        <v>58</v>
      </c>
    </row>
    <row r="34" spans="1:35" ht="30" customHeight="1">
      <c r="A34" s="109" t="s">
        <v>59</v>
      </c>
      <c r="B34" s="503">
        <v>1803474.4609999999</v>
      </c>
      <c r="C34" s="300">
        <v>5224.6490000000003</v>
      </c>
      <c r="D34" s="344">
        <v>28.969908434982827</v>
      </c>
      <c r="E34" s="310">
        <v>4370.067</v>
      </c>
      <c r="F34" s="344">
        <v>24.231377236009557</v>
      </c>
      <c r="G34" s="310">
        <v>432.04599999999999</v>
      </c>
      <c r="H34" s="344">
        <v>2.395631373456971</v>
      </c>
      <c r="I34" s="307">
        <v>422.536</v>
      </c>
      <c r="J34" s="350">
        <v>2.3428998255162985</v>
      </c>
      <c r="K34" s="300">
        <v>966.59199999999998</v>
      </c>
      <c r="L34" s="344">
        <v>5.7558265741245087</v>
      </c>
      <c r="M34" s="313">
        <v>454.78699999999998</v>
      </c>
      <c r="N34" s="344">
        <v>2.7081489399522889</v>
      </c>
      <c r="O34" s="315">
        <v>139.464</v>
      </c>
      <c r="P34" s="344">
        <v>0.83047510980196459</v>
      </c>
      <c r="Q34" s="315">
        <v>372.34100000000001</v>
      </c>
      <c r="R34" s="344">
        <v>2.2172025243702551</v>
      </c>
      <c r="S34" s="307">
        <v>275.14499999999998</v>
      </c>
      <c r="T34" s="344">
        <v>1.6384233500147818</v>
      </c>
      <c r="U34" s="307">
        <v>19.061</v>
      </c>
      <c r="V34" s="344">
        <v>0.11350374338851063</v>
      </c>
      <c r="W34" s="307">
        <v>0.85099999999999998</v>
      </c>
      <c r="X34" s="344">
        <v>5.067503573979463E-3</v>
      </c>
      <c r="Y34" s="307">
        <v>255.233</v>
      </c>
      <c r="Z34" s="344">
        <v>1.519852103052292</v>
      </c>
      <c r="AA34" s="300">
        <v>-330.53500000000003</v>
      </c>
      <c r="AB34" s="344">
        <v>-1.9682576895714476</v>
      </c>
      <c r="AC34" s="319">
        <v>4136.7719999999999</v>
      </c>
      <c r="AD34" s="347">
        <v>22.937790855692082</v>
      </c>
      <c r="AE34" s="300">
        <v>749.95100000000002</v>
      </c>
      <c r="AF34" s="344">
        <v>4.1583677297219017</v>
      </c>
      <c r="AG34" s="300">
        <v>12631.210999999999</v>
      </c>
      <c r="AH34" s="344">
        <v>70.038202775525747</v>
      </c>
      <c r="AI34" s="109" t="s">
        <v>59</v>
      </c>
    </row>
    <row r="35" spans="1:35" ht="30" customHeight="1">
      <c r="A35" s="109" t="s">
        <v>60</v>
      </c>
      <c r="B35" s="503">
        <v>1595044.5279999999</v>
      </c>
      <c r="C35" s="300">
        <v>7252.4210000000003</v>
      </c>
      <c r="D35" s="344">
        <v>45.468454784103685</v>
      </c>
      <c r="E35" s="310">
        <v>6363.835</v>
      </c>
      <c r="F35" s="344">
        <v>39.897538208412954</v>
      </c>
      <c r="G35" s="310">
        <v>484.74</v>
      </c>
      <c r="H35" s="344">
        <v>3.0390374155122024</v>
      </c>
      <c r="I35" s="307">
        <v>403.846</v>
      </c>
      <c r="J35" s="350">
        <v>2.5318791601785304</v>
      </c>
      <c r="K35" s="300">
        <v>1073.5840000000001</v>
      </c>
      <c r="L35" s="344">
        <v>7.173672500578026</v>
      </c>
      <c r="M35" s="313">
        <v>384.58699999999999</v>
      </c>
      <c r="N35" s="344">
        <v>2.5698046785158883</v>
      </c>
      <c r="O35" s="315">
        <v>228.88</v>
      </c>
      <c r="P35" s="344">
        <v>1.5293727942408779</v>
      </c>
      <c r="Q35" s="315">
        <v>460.11700000000002</v>
      </c>
      <c r="R35" s="344">
        <v>3.0744950278212602</v>
      </c>
      <c r="S35" s="307">
        <v>118.48399999999999</v>
      </c>
      <c r="T35" s="344">
        <v>0.79170834565202797</v>
      </c>
      <c r="U35" s="307">
        <v>52.073999999999998</v>
      </c>
      <c r="V35" s="344">
        <v>0.34795770223391936</v>
      </c>
      <c r="W35" s="307">
        <v>9.66</v>
      </c>
      <c r="X35" s="344">
        <v>6.4547977946377483E-2</v>
      </c>
      <c r="Y35" s="307">
        <v>56.75</v>
      </c>
      <c r="Z35" s="344">
        <v>0.37920266547173109</v>
      </c>
      <c r="AA35" s="300">
        <v>-107.47799999999999</v>
      </c>
      <c r="AB35" s="344">
        <v>-0.71816641549904336</v>
      </c>
      <c r="AC35" s="319">
        <v>3002.8609999999999</v>
      </c>
      <c r="AD35" s="347">
        <v>18.826189158275337</v>
      </c>
      <c r="AE35" s="300">
        <v>439.584</v>
      </c>
      <c r="AF35" s="344">
        <v>2.7559356010655525</v>
      </c>
      <c r="AG35" s="300">
        <v>4712.5069999999996</v>
      </c>
      <c r="AH35" s="344">
        <v>29.544673626816763</v>
      </c>
      <c r="AI35" s="109" t="s">
        <v>60</v>
      </c>
    </row>
    <row r="36" spans="1:35" ht="30" customHeight="1">
      <c r="A36" s="109" t="s">
        <v>61</v>
      </c>
      <c r="B36" s="503">
        <v>2812100</v>
      </c>
      <c r="C36" s="300">
        <v>11682.409</v>
      </c>
      <c r="D36" s="344">
        <v>41.543362611571425</v>
      </c>
      <c r="E36" s="310">
        <v>9411.2639999999992</v>
      </c>
      <c r="F36" s="344">
        <v>33.467031755627467</v>
      </c>
      <c r="G36" s="310">
        <v>885.745</v>
      </c>
      <c r="H36" s="344">
        <v>3.1497635219231177</v>
      </c>
      <c r="I36" s="307">
        <v>1385.4</v>
      </c>
      <c r="J36" s="350">
        <v>4.9265673340208389</v>
      </c>
      <c r="K36" s="300">
        <v>2121.3000000000002</v>
      </c>
      <c r="L36" s="344">
        <v>8.0091880432636806</v>
      </c>
      <c r="M36" s="313">
        <v>1065.355</v>
      </c>
      <c r="N36" s="344">
        <v>4.0223582368506001</v>
      </c>
      <c r="O36" s="315">
        <v>286.30599999999998</v>
      </c>
      <c r="P36" s="344">
        <v>1.0809779813862495</v>
      </c>
      <c r="Q36" s="315">
        <v>769.63900000000001</v>
      </c>
      <c r="R36" s="344">
        <v>2.9058518250268306</v>
      </c>
      <c r="S36" s="307">
        <v>2821.7440000000001</v>
      </c>
      <c r="T36" s="344">
        <v>10.653786973059459</v>
      </c>
      <c r="U36" s="307">
        <v>872.03800000000001</v>
      </c>
      <c r="V36" s="344">
        <v>3.2924698641736545</v>
      </c>
      <c r="W36" s="307">
        <v>8.5570000000000004</v>
      </c>
      <c r="X36" s="344">
        <v>3.2307840515819218E-2</v>
      </c>
      <c r="Y36" s="307">
        <v>1941.1489999999999</v>
      </c>
      <c r="Z36" s="344">
        <v>7.329009268369985</v>
      </c>
      <c r="AA36" s="300">
        <v>-565.02599999999995</v>
      </c>
      <c r="AB36" s="344">
        <v>-2.1333142334102222</v>
      </c>
      <c r="AC36" s="319">
        <v>7117.0439999999999</v>
      </c>
      <c r="AD36" s="347">
        <v>25.308644785036094</v>
      </c>
      <c r="AE36" s="300">
        <v>398.68799999999999</v>
      </c>
      <c r="AF36" s="344">
        <v>1.4177589701646458</v>
      </c>
      <c r="AG36" s="300">
        <v>17497.137999999999</v>
      </c>
      <c r="AH36" s="344">
        <v>62.220895416236971</v>
      </c>
      <c r="AI36" s="109" t="s">
        <v>61</v>
      </c>
    </row>
    <row r="37" spans="1:35" ht="30" customHeight="1">
      <c r="A37" s="109" t="s">
        <v>62</v>
      </c>
      <c r="B37" s="503">
        <v>13784841.528999999</v>
      </c>
      <c r="C37" s="300">
        <v>70998.634000000005</v>
      </c>
      <c r="D37" s="344">
        <v>51.504860502484497</v>
      </c>
      <c r="E37" s="310">
        <v>58528.178999999996</v>
      </c>
      <c r="F37" s="344">
        <v>42.458361872982543</v>
      </c>
      <c r="G37" s="310">
        <v>5795.9459999999999</v>
      </c>
      <c r="H37" s="344">
        <v>4.2045793473988953</v>
      </c>
      <c r="I37" s="307">
        <v>6674.509</v>
      </c>
      <c r="J37" s="350">
        <v>4.841919282103051</v>
      </c>
      <c r="K37" s="300">
        <v>11314.087</v>
      </c>
      <c r="L37" s="344">
        <v>8.9203225450999977</v>
      </c>
      <c r="M37" s="313">
        <v>4987.808</v>
      </c>
      <c r="N37" s="344">
        <v>3.9325184748031488</v>
      </c>
      <c r="O37" s="315">
        <v>3061.75</v>
      </c>
      <c r="P37" s="344">
        <v>2.413963897613649</v>
      </c>
      <c r="Q37" s="315">
        <v>3264.529</v>
      </c>
      <c r="R37" s="344">
        <v>2.5738401726832008</v>
      </c>
      <c r="S37" s="307">
        <v>8264.107</v>
      </c>
      <c r="T37" s="344">
        <v>6.5156384237825566</v>
      </c>
      <c r="U37" s="307">
        <v>1962.5889999999999</v>
      </c>
      <c r="V37" s="344">
        <v>1.5473565744602511</v>
      </c>
      <c r="W37" s="307">
        <v>118.917</v>
      </c>
      <c r="X37" s="344">
        <v>9.375727763942919E-2</v>
      </c>
      <c r="Y37" s="307">
        <v>6182.6009999999997</v>
      </c>
      <c r="Z37" s="344">
        <v>4.8745245716828762</v>
      </c>
      <c r="AA37" s="300">
        <v>-2356.9180000000001</v>
      </c>
      <c r="AB37" s="344">
        <v>-1.8582558868737706</v>
      </c>
      <c r="AC37" s="319">
        <v>34196.944000000003</v>
      </c>
      <c r="AD37" s="347">
        <v>24.807643909476827</v>
      </c>
      <c r="AE37" s="300">
        <v>8396.9509999999991</v>
      </c>
      <c r="AF37" s="344">
        <v>6.0914381803627036</v>
      </c>
      <c r="AG37" s="300">
        <v>74827.819000000003</v>
      </c>
      <c r="AH37" s="344">
        <v>54.282683513321665</v>
      </c>
      <c r="AI37" s="109" t="s">
        <v>62</v>
      </c>
    </row>
    <row r="38" spans="1:35" ht="30" customHeight="1">
      <c r="A38" s="109" t="s">
        <v>63</v>
      </c>
      <c r="B38" s="503">
        <v>6808950.6869999999</v>
      </c>
      <c r="C38" s="300">
        <v>35528.616000000002</v>
      </c>
      <c r="D38" s="344">
        <v>52.17928229063704</v>
      </c>
      <c r="E38" s="310">
        <v>29444.789000000001</v>
      </c>
      <c r="F38" s="344">
        <v>43.24423887548123</v>
      </c>
      <c r="G38" s="310">
        <v>3590.8760000000002</v>
      </c>
      <c r="H38" s="344">
        <v>5.2737582706479076</v>
      </c>
      <c r="I38" s="307">
        <v>2492.951</v>
      </c>
      <c r="J38" s="350">
        <v>3.661285144507906</v>
      </c>
      <c r="K38" s="300">
        <v>3920.1950000000002</v>
      </c>
      <c r="L38" s="344">
        <v>6.193485520923141</v>
      </c>
      <c r="M38" s="313">
        <v>1963.1369999999999</v>
      </c>
      <c r="N38" s="344">
        <v>3.1015448428173831</v>
      </c>
      <c r="O38" s="315">
        <v>634.60400000000004</v>
      </c>
      <c r="P38" s="344">
        <v>1.0026059125936104</v>
      </c>
      <c r="Q38" s="315">
        <v>1322.454</v>
      </c>
      <c r="R38" s="344">
        <v>2.089334765512147</v>
      </c>
      <c r="S38" s="307">
        <v>5854.8069999999998</v>
      </c>
      <c r="T38" s="344">
        <v>9.2499639386049548</v>
      </c>
      <c r="U38" s="307">
        <v>828.34900000000005</v>
      </c>
      <c r="V38" s="344">
        <v>1.3087021277694511</v>
      </c>
      <c r="W38" s="307">
        <v>162.70400000000001</v>
      </c>
      <c r="X38" s="344">
        <v>0.25705478125355463</v>
      </c>
      <c r="Y38" s="307">
        <v>4863.7539999999999</v>
      </c>
      <c r="Z38" s="344">
        <v>7.6842070295819491</v>
      </c>
      <c r="AA38" s="300">
        <v>-896.48900000000003</v>
      </c>
      <c r="AB38" s="344">
        <v>-1.4163559825893521</v>
      </c>
      <c r="AC38" s="319">
        <v>13077.169</v>
      </c>
      <c r="AD38" s="347">
        <v>19.205850653269682</v>
      </c>
      <c r="AE38" s="300">
        <v>2038.5129999999999</v>
      </c>
      <c r="AF38" s="344">
        <v>2.9938724683261904</v>
      </c>
      <c r="AG38" s="300">
        <v>29370.096000000001</v>
      </c>
      <c r="AH38" s="344">
        <v>43.134540621765559</v>
      </c>
      <c r="AI38" s="109" t="s">
        <v>63</v>
      </c>
    </row>
    <row r="39" spans="1:35" ht="30" customHeight="1">
      <c r="A39" s="109" t="s">
        <v>64</v>
      </c>
      <c r="B39" s="503">
        <v>1558658.246</v>
      </c>
      <c r="C39" s="300">
        <v>5172.2719999999999</v>
      </c>
      <c r="D39" s="344">
        <v>33.184131372439417</v>
      </c>
      <c r="E39" s="310">
        <v>4411.5339999999997</v>
      </c>
      <c r="F39" s="344">
        <v>28.303407827349982</v>
      </c>
      <c r="G39" s="310">
        <v>330.95699999999999</v>
      </c>
      <c r="H39" s="344">
        <v>2.1233455175266176</v>
      </c>
      <c r="I39" s="307">
        <v>429.78100000000001</v>
      </c>
      <c r="J39" s="350">
        <v>2.757378027562817</v>
      </c>
      <c r="K39" s="300">
        <v>696.72900000000004</v>
      </c>
      <c r="L39" s="344">
        <v>4.793196318255819</v>
      </c>
      <c r="M39" s="313">
        <v>257.06</v>
      </c>
      <c r="N39" s="344">
        <v>1.768462408728273</v>
      </c>
      <c r="O39" s="315">
        <v>108.298</v>
      </c>
      <c r="P39" s="344">
        <v>0.74504373274898661</v>
      </c>
      <c r="Q39" s="315">
        <v>331.37099999999998</v>
      </c>
      <c r="R39" s="344">
        <v>2.2796901767785598</v>
      </c>
      <c r="S39" s="307">
        <v>901.88099999999997</v>
      </c>
      <c r="T39" s="344">
        <v>6.2045539782395682</v>
      </c>
      <c r="U39" s="307">
        <v>187.02500000000001</v>
      </c>
      <c r="V39" s="344">
        <v>1.2866516844021056</v>
      </c>
      <c r="W39" s="307">
        <v>10.209</v>
      </c>
      <c r="X39" s="344">
        <v>7.0233535869862834E-2</v>
      </c>
      <c r="Y39" s="307">
        <v>704.64700000000005</v>
      </c>
      <c r="Z39" s="344">
        <v>4.8476687579676012</v>
      </c>
      <c r="AA39" s="300">
        <v>-304.68799999999999</v>
      </c>
      <c r="AB39" s="344">
        <v>-2.0961225954664284</v>
      </c>
      <c r="AC39" s="319">
        <v>4987.0910000000003</v>
      </c>
      <c r="AD39" s="347">
        <v>31.996051814427062</v>
      </c>
      <c r="AE39" s="300">
        <v>296.88099999999997</v>
      </c>
      <c r="AF39" s="344">
        <v>1.9047215819239951</v>
      </c>
      <c r="AG39" s="300">
        <v>4293.509</v>
      </c>
      <c r="AH39" s="344">
        <v>27.546186029031535</v>
      </c>
      <c r="AI39" s="109" t="s">
        <v>64</v>
      </c>
    </row>
    <row r="40" spans="1:35" ht="30" customHeight="1">
      <c r="A40" s="109" t="s">
        <v>65</v>
      </c>
      <c r="B40" s="503">
        <v>1056312.926</v>
      </c>
      <c r="C40" s="300">
        <v>2681.8919999999998</v>
      </c>
      <c r="D40" s="344">
        <v>25.389180932923658</v>
      </c>
      <c r="E40" s="310">
        <v>2052.6790000000001</v>
      </c>
      <c r="F40" s="344">
        <v>19.432489648432082</v>
      </c>
      <c r="G40" s="310">
        <v>354.70299999999997</v>
      </c>
      <c r="H40" s="344">
        <v>3.3579348625712075</v>
      </c>
      <c r="I40" s="307">
        <v>274.51</v>
      </c>
      <c r="J40" s="350">
        <v>2.5987564219203731</v>
      </c>
      <c r="K40" s="300">
        <v>609.01</v>
      </c>
      <c r="L40" s="344">
        <v>6.1819425926850009</v>
      </c>
      <c r="M40" s="313">
        <v>302.58</v>
      </c>
      <c r="N40" s="344">
        <v>3.0714309940635252</v>
      </c>
      <c r="O40" s="315">
        <v>140.482</v>
      </c>
      <c r="P40" s="344">
        <v>1.4260055816908987</v>
      </c>
      <c r="Q40" s="315">
        <v>165.94800000000001</v>
      </c>
      <c r="R40" s="344">
        <v>1.6845060169305768</v>
      </c>
      <c r="S40" s="307">
        <v>1026.288</v>
      </c>
      <c r="T40" s="344">
        <v>10.417650776771323</v>
      </c>
      <c r="U40" s="307">
        <v>507.40100000000001</v>
      </c>
      <c r="V40" s="344">
        <v>5.1505293073528549</v>
      </c>
      <c r="W40" s="307">
        <v>2.7679999999999998</v>
      </c>
      <c r="X40" s="344">
        <v>2.809743205620939E-2</v>
      </c>
      <c r="Y40" s="307">
        <v>516.11900000000003</v>
      </c>
      <c r="Z40" s="344">
        <v>5.2390240373622605</v>
      </c>
      <c r="AA40" s="300">
        <v>-142.38399999999999</v>
      </c>
      <c r="AB40" s="344">
        <v>-1.4453124154231638</v>
      </c>
      <c r="AC40" s="319">
        <v>3423.8319999999999</v>
      </c>
      <c r="AD40" s="347">
        <v>32.413046510423939</v>
      </c>
      <c r="AE40" s="300">
        <v>60.47</v>
      </c>
      <c r="AF40" s="344">
        <v>0.57246293699145745</v>
      </c>
      <c r="AG40" s="300">
        <v>7045.2489999999998</v>
      </c>
      <c r="AH40" s="344">
        <v>66.696608803971031</v>
      </c>
      <c r="AI40" s="109" t="s">
        <v>65</v>
      </c>
    </row>
    <row r="41" spans="1:35" ht="30" customHeight="1">
      <c r="A41" s="109" t="s">
        <v>66</v>
      </c>
      <c r="B41" s="503">
        <v>693047.90500000003</v>
      </c>
      <c r="C41" s="300">
        <v>2164.2959999999998</v>
      </c>
      <c r="D41" s="344">
        <v>31.228663767477947</v>
      </c>
      <c r="E41" s="310">
        <v>1910.5630000000001</v>
      </c>
      <c r="F41" s="344">
        <v>27.567545998137028</v>
      </c>
      <c r="G41" s="310">
        <v>119.512</v>
      </c>
      <c r="H41" s="344">
        <v>1.7244406791764271</v>
      </c>
      <c r="I41" s="307">
        <v>134.221</v>
      </c>
      <c r="J41" s="350">
        <v>1.9366770901644961</v>
      </c>
      <c r="K41" s="300">
        <v>397.52699999999999</v>
      </c>
      <c r="L41" s="344">
        <v>6.3134367399656268</v>
      </c>
      <c r="M41" s="313">
        <v>140.87100000000001</v>
      </c>
      <c r="N41" s="344">
        <v>2.2372823657152794</v>
      </c>
      <c r="O41" s="315">
        <v>46.774999999999999</v>
      </c>
      <c r="P41" s="344">
        <v>0.7428703044369116</v>
      </c>
      <c r="Q41" s="315">
        <v>209.881</v>
      </c>
      <c r="R41" s="344">
        <v>3.3332840698134358</v>
      </c>
      <c r="S41" s="307">
        <v>239.53800000000001</v>
      </c>
      <c r="T41" s="344">
        <v>3.8042900477650234</v>
      </c>
      <c r="U41" s="307">
        <v>1.115</v>
      </c>
      <c r="V41" s="344">
        <v>1.7708185771184534E-2</v>
      </c>
      <c r="W41" s="307">
        <v>0</v>
      </c>
      <c r="X41" s="344">
        <v>0</v>
      </c>
      <c r="Y41" s="307">
        <v>238.423</v>
      </c>
      <c r="Z41" s="344">
        <v>3.7865818619938385</v>
      </c>
      <c r="AA41" s="300">
        <v>-50.755000000000003</v>
      </c>
      <c r="AB41" s="344">
        <v>-0.80607979266051222</v>
      </c>
      <c r="AC41" s="319">
        <v>655.84500000000003</v>
      </c>
      <c r="AD41" s="347">
        <v>9.4631986514698436</v>
      </c>
      <c r="AE41" s="300">
        <v>214.2</v>
      </c>
      <c r="AF41" s="344">
        <v>3.0906954404544371</v>
      </c>
      <c r="AG41" s="300">
        <v>5483.4949999999999</v>
      </c>
      <c r="AH41" s="344">
        <v>79.121442550208698</v>
      </c>
      <c r="AI41" s="109" t="s">
        <v>66</v>
      </c>
    </row>
    <row r="42" spans="1:35" ht="30" customHeight="1">
      <c r="A42" s="109" t="s">
        <v>67</v>
      </c>
      <c r="B42" s="503">
        <v>632167.98800000001</v>
      </c>
      <c r="C42" s="300">
        <v>2222.6289999999999</v>
      </c>
      <c r="D42" s="344">
        <v>35.158835027881857</v>
      </c>
      <c r="E42" s="310">
        <v>1932.027</v>
      </c>
      <c r="F42" s="344">
        <v>30.561923992899182</v>
      </c>
      <c r="G42" s="310">
        <v>178.934</v>
      </c>
      <c r="H42" s="344">
        <v>2.8304818243975998</v>
      </c>
      <c r="I42" s="307">
        <v>111.66800000000001</v>
      </c>
      <c r="J42" s="350">
        <v>1.7664292105850827</v>
      </c>
      <c r="K42" s="300">
        <v>319.88799999999998</v>
      </c>
      <c r="L42" s="344">
        <v>5.3223336426688155</v>
      </c>
      <c r="M42" s="313">
        <v>150.971</v>
      </c>
      <c r="N42" s="344">
        <v>2.5118730067003261</v>
      </c>
      <c r="O42" s="315">
        <v>67.846999999999994</v>
      </c>
      <c r="P42" s="344">
        <v>1.1288462544832913</v>
      </c>
      <c r="Q42" s="315">
        <v>101.07</v>
      </c>
      <c r="R42" s="344">
        <v>1.6816143814851985</v>
      </c>
      <c r="S42" s="307">
        <v>23.864999999999998</v>
      </c>
      <c r="T42" s="344">
        <v>0.39706863771786149</v>
      </c>
      <c r="U42" s="307">
        <v>0</v>
      </c>
      <c r="V42" s="344">
        <v>0</v>
      </c>
      <c r="W42" s="307">
        <v>0</v>
      </c>
      <c r="X42" s="344">
        <v>0</v>
      </c>
      <c r="Y42" s="307">
        <v>23.864999999999998</v>
      </c>
      <c r="Z42" s="344">
        <v>0.39706863771786149</v>
      </c>
      <c r="AA42" s="300">
        <v>-209.84200000000001</v>
      </c>
      <c r="AB42" s="344">
        <v>-3.4913755322016136</v>
      </c>
      <c r="AC42" s="319">
        <v>1967.0940000000001</v>
      </c>
      <c r="AD42" s="347">
        <v>31.116634143771293</v>
      </c>
      <c r="AE42" s="300">
        <v>917.75199999999995</v>
      </c>
      <c r="AF42" s="344">
        <v>14.517533589505325</v>
      </c>
      <c r="AG42" s="300">
        <v>3042.183</v>
      </c>
      <c r="AH42" s="344">
        <v>48.123015681711486</v>
      </c>
      <c r="AI42" s="109" t="s">
        <v>67</v>
      </c>
    </row>
    <row r="43" spans="1:35" ht="30" customHeight="1">
      <c r="A43" s="109" t="s">
        <v>68</v>
      </c>
      <c r="B43" s="503">
        <v>2604313.551</v>
      </c>
      <c r="C43" s="300">
        <v>7455.1610000000001</v>
      </c>
      <c r="D43" s="344">
        <v>28.626203619519547</v>
      </c>
      <c r="E43" s="310">
        <v>6155.0860000000002</v>
      </c>
      <c r="F43" s="344">
        <v>23.634197186573719</v>
      </c>
      <c r="G43" s="310">
        <v>765.26900000000001</v>
      </c>
      <c r="H43" s="344">
        <v>2.9384672199173298</v>
      </c>
      <c r="I43" s="307">
        <v>534.80600000000004</v>
      </c>
      <c r="J43" s="350">
        <v>2.0535392130285008</v>
      </c>
      <c r="K43" s="300">
        <v>1814.4590000000001</v>
      </c>
      <c r="L43" s="344">
        <v>7.5524524000094173</v>
      </c>
      <c r="M43" s="313">
        <v>1037.7460000000001</v>
      </c>
      <c r="N43" s="344">
        <v>4.31948435776183</v>
      </c>
      <c r="O43" s="315">
        <v>169.17099999999999</v>
      </c>
      <c r="P43" s="344">
        <v>0.70415254627522206</v>
      </c>
      <c r="Q43" s="315">
        <v>607.54200000000003</v>
      </c>
      <c r="R43" s="344">
        <v>2.5288154959723648</v>
      </c>
      <c r="S43" s="307">
        <v>866.06</v>
      </c>
      <c r="T43" s="344">
        <v>3.6048634472050098</v>
      </c>
      <c r="U43" s="307">
        <v>209.898</v>
      </c>
      <c r="V43" s="344">
        <v>0.87367344969336669</v>
      </c>
      <c r="W43" s="307">
        <v>15.935</v>
      </c>
      <c r="X43" s="344">
        <v>6.6327389593344388E-2</v>
      </c>
      <c r="Y43" s="307">
        <v>640.22699999999998</v>
      </c>
      <c r="Z43" s="344">
        <v>2.6648626079182987</v>
      </c>
      <c r="AA43" s="300">
        <v>-333.31299999999999</v>
      </c>
      <c r="AB43" s="344">
        <v>-1.3873725263587322</v>
      </c>
      <c r="AC43" s="319">
        <v>4814.6509999999998</v>
      </c>
      <c r="AD43" s="347">
        <v>18.487217094697673</v>
      </c>
      <c r="AE43" s="300">
        <v>311.07499999999999</v>
      </c>
      <c r="AF43" s="344">
        <v>1.1944606281396259</v>
      </c>
      <c r="AG43" s="300">
        <v>10828.522999999999</v>
      </c>
      <c r="AH43" s="344">
        <v>41.579183105053083</v>
      </c>
      <c r="AI43" s="109" t="s">
        <v>68</v>
      </c>
    </row>
    <row r="44" spans="1:35" ht="30" customHeight="1">
      <c r="A44" s="109" t="s">
        <v>69</v>
      </c>
      <c r="B44" s="503">
        <v>3322266.2549999999</v>
      </c>
      <c r="C44" s="300">
        <v>7870.5259999999998</v>
      </c>
      <c r="D44" s="344">
        <v>23.690232497635865</v>
      </c>
      <c r="E44" s="310">
        <v>6252.6170000000002</v>
      </c>
      <c r="F44" s="344">
        <v>18.820336842629128</v>
      </c>
      <c r="G44" s="310">
        <v>1025.8699999999999</v>
      </c>
      <c r="H44" s="344">
        <v>3.0878620834680808</v>
      </c>
      <c r="I44" s="307">
        <v>592.03899999999999</v>
      </c>
      <c r="J44" s="350">
        <v>1.7820335715386544</v>
      </c>
      <c r="K44" s="300">
        <v>2217.4059999999999</v>
      </c>
      <c r="L44" s="344">
        <v>7.0461356640889106</v>
      </c>
      <c r="M44" s="313">
        <v>1096.741</v>
      </c>
      <c r="N44" s="344">
        <v>3.4850568070838341</v>
      </c>
      <c r="O44" s="315">
        <v>235.88</v>
      </c>
      <c r="P44" s="344">
        <v>0.74954360204910253</v>
      </c>
      <c r="Q44" s="315">
        <v>884.78499999999997</v>
      </c>
      <c r="R44" s="344">
        <v>2.8115352549559742</v>
      </c>
      <c r="S44" s="307">
        <v>1086.816</v>
      </c>
      <c r="T44" s="344">
        <v>3.4535186510284785</v>
      </c>
      <c r="U44" s="307">
        <v>412.53399999999999</v>
      </c>
      <c r="V44" s="344">
        <v>1.3108878257068191</v>
      </c>
      <c r="W44" s="307">
        <v>0</v>
      </c>
      <c r="X44" s="344">
        <v>0</v>
      </c>
      <c r="Y44" s="307">
        <v>674.28200000000004</v>
      </c>
      <c r="Z44" s="344">
        <v>2.1426308253216595</v>
      </c>
      <c r="AA44" s="300">
        <v>-494.25200000000001</v>
      </c>
      <c r="AB44" s="344">
        <v>-1.5705588621331739</v>
      </c>
      <c r="AC44" s="319">
        <v>5258.9669999999996</v>
      </c>
      <c r="AD44" s="347">
        <v>15.829456751352399</v>
      </c>
      <c r="AE44" s="300">
        <v>1223.5</v>
      </c>
      <c r="AF44" s="344">
        <v>3.682727108818074</v>
      </c>
      <c r="AG44" s="300">
        <v>13787.71</v>
      </c>
      <c r="AH44" s="344">
        <v>41.500918173700072</v>
      </c>
      <c r="AI44" s="109" t="s">
        <v>69</v>
      </c>
    </row>
    <row r="45" spans="1:35" ht="30" customHeight="1">
      <c r="A45" s="109" t="s">
        <v>70</v>
      </c>
      <c r="B45" s="503">
        <v>1230865.4469999999</v>
      </c>
      <c r="C45" s="300">
        <v>2767.8209999999999</v>
      </c>
      <c r="D45" s="344">
        <v>22.486787704911499</v>
      </c>
      <c r="E45" s="310">
        <v>1783.3230000000001</v>
      </c>
      <c r="F45" s="344">
        <v>14.488366736969587</v>
      </c>
      <c r="G45" s="310">
        <v>797.44</v>
      </c>
      <c r="H45" s="344">
        <v>6.4786935236796852</v>
      </c>
      <c r="I45" s="307">
        <v>187.05799999999999</v>
      </c>
      <c r="J45" s="350">
        <v>1.5197274442622322</v>
      </c>
      <c r="K45" s="300">
        <v>1427.1859999999999</v>
      </c>
      <c r="L45" s="344">
        <v>11.937269065816064</v>
      </c>
      <c r="M45" s="313">
        <v>618.37199999999996</v>
      </c>
      <c r="N45" s="344">
        <v>5.1721870497376035</v>
      </c>
      <c r="O45" s="315">
        <v>138.81700000000001</v>
      </c>
      <c r="P45" s="344">
        <v>1.161093144067689</v>
      </c>
      <c r="Q45" s="315">
        <v>669.99699999999996</v>
      </c>
      <c r="R45" s="344">
        <v>5.6039888720107722</v>
      </c>
      <c r="S45" s="307">
        <v>481.61399999999998</v>
      </c>
      <c r="T45" s="344">
        <v>4.0283157933611582</v>
      </c>
      <c r="U45" s="307">
        <v>328.44299999999998</v>
      </c>
      <c r="V45" s="344">
        <v>2.747162923251647</v>
      </c>
      <c r="W45" s="307">
        <v>3.1469999999999998</v>
      </c>
      <c r="X45" s="344">
        <v>2.6322137233775522E-2</v>
      </c>
      <c r="Y45" s="307">
        <v>150.024</v>
      </c>
      <c r="Z45" s="344">
        <v>1.2548307328757353</v>
      </c>
      <c r="AA45" s="300">
        <v>-183.065</v>
      </c>
      <c r="AB45" s="344">
        <v>-1.5311922633305106</v>
      </c>
      <c r="AC45" s="319">
        <v>1776.5429999999999</v>
      </c>
      <c r="AD45" s="347">
        <v>14.433283543136131</v>
      </c>
      <c r="AE45" s="300">
        <v>412.483</v>
      </c>
      <c r="AF45" s="344">
        <v>3.3511623955758019</v>
      </c>
      <c r="AG45" s="300">
        <v>8989.4740000000002</v>
      </c>
      <c r="AH45" s="344">
        <v>73.033766785070867</v>
      </c>
      <c r="AI45" s="109" t="s">
        <v>70</v>
      </c>
    </row>
    <row r="46" spans="1:35" ht="30" customHeight="1">
      <c r="A46" s="109" t="s">
        <v>71</v>
      </c>
      <c r="B46" s="503">
        <v>915421.375</v>
      </c>
      <c r="C46" s="300">
        <v>4521.6930000000002</v>
      </c>
      <c r="D46" s="344">
        <v>49.394662649208954</v>
      </c>
      <c r="E46" s="310">
        <v>3850.03</v>
      </c>
      <c r="F46" s="344">
        <v>42.057462335309793</v>
      </c>
      <c r="G46" s="310">
        <v>453.19299999999998</v>
      </c>
      <c r="H46" s="344">
        <v>4.9506490931566889</v>
      </c>
      <c r="I46" s="307">
        <v>218.47</v>
      </c>
      <c r="J46" s="350">
        <v>2.3865512207424695</v>
      </c>
      <c r="K46" s="300">
        <v>464.06400000000002</v>
      </c>
      <c r="L46" s="344">
        <v>5.3859991743929987</v>
      </c>
      <c r="M46" s="313">
        <v>141.804</v>
      </c>
      <c r="N46" s="344">
        <v>1.6457993443266978</v>
      </c>
      <c r="O46" s="315">
        <v>117.03</v>
      </c>
      <c r="P46" s="344">
        <v>1.358268435774403</v>
      </c>
      <c r="Q46" s="315">
        <v>205.23</v>
      </c>
      <c r="R46" s="344">
        <v>2.3819313942918972</v>
      </c>
      <c r="S46" s="307">
        <v>6.6219999999999999</v>
      </c>
      <c r="T46" s="344">
        <v>7.6855964980757904E-2</v>
      </c>
      <c r="U46" s="307">
        <v>0</v>
      </c>
      <c r="V46" s="344">
        <v>0</v>
      </c>
      <c r="W46" s="307">
        <v>6.6219999999999999</v>
      </c>
      <c r="X46" s="344">
        <v>7.6855964980757904E-2</v>
      </c>
      <c r="Y46" s="307">
        <v>0</v>
      </c>
      <c r="Z46" s="344">
        <v>0</v>
      </c>
      <c r="AA46" s="300">
        <v>-120.48399999999999</v>
      </c>
      <c r="AB46" s="344">
        <v>-1.3983560985716752</v>
      </c>
      <c r="AC46" s="319">
        <v>1518.6959999999999</v>
      </c>
      <c r="AD46" s="347">
        <v>16.590130419447544</v>
      </c>
      <c r="AE46" s="300">
        <v>438.67399999999998</v>
      </c>
      <c r="AF46" s="344">
        <v>4.792044537959363</v>
      </c>
      <c r="AG46" s="300">
        <v>7763.9769999999999</v>
      </c>
      <c r="AH46" s="344">
        <v>84.813149572785534</v>
      </c>
      <c r="AI46" s="109" t="s">
        <v>71</v>
      </c>
    </row>
    <row r="47" spans="1:35" ht="30" customHeight="1">
      <c r="A47" s="109" t="s">
        <v>72</v>
      </c>
      <c r="B47" s="503">
        <v>1241893.848</v>
      </c>
      <c r="C47" s="300">
        <v>3458.1610000000001</v>
      </c>
      <c r="D47" s="344">
        <v>27.845866259577448</v>
      </c>
      <c r="E47" s="310">
        <v>2681.31</v>
      </c>
      <c r="F47" s="344">
        <v>21.590492652154598</v>
      </c>
      <c r="G47" s="310">
        <v>334.31900000000002</v>
      </c>
      <c r="H47" s="344">
        <v>2.6920094703617536</v>
      </c>
      <c r="I47" s="307">
        <v>442.53199999999998</v>
      </c>
      <c r="J47" s="350">
        <v>3.5633641370610927</v>
      </c>
      <c r="K47" s="300">
        <v>839.78</v>
      </c>
      <c r="L47" s="344">
        <v>7.2272865588689159</v>
      </c>
      <c r="M47" s="313">
        <v>387.988</v>
      </c>
      <c r="N47" s="344">
        <v>3.3390893536431365</v>
      </c>
      <c r="O47" s="315">
        <v>203.785</v>
      </c>
      <c r="P47" s="344">
        <v>1.7538076536701306</v>
      </c>
      <c r="Q47" s="315">
        <v>248.00700000000001</v>
      </c>
      <c r="R47" s="344">
        <v>2.1343895515556497</v>
      </c>
      <c r="S47" s="307">
        <v>237.44800000000001</v>
      </c>
      <c r="T47" s="344">
        <v>2.0435170387843322</v>
      </c>
      <c r="U47" s="307">
        <v>154.34</v>
      </c>
      <c r="V47" s="344">
        <v>1.3282757478099365</v>
      </c>
      <c r="W47" s="307">
        <v>3.9969999999999999</v>
      </c>
      <c r="X47" s="344">
        <v>3.4398847764651526E-2</v>
      </c>
      <c r="Y47" s="307">
        <v>79.111000000000004</v>
      </c>
      <c r="Z47" s="344">
        <v>0.68084244320974419</v>
      </c>
      <c r="AA47" s="300">
        <v>-267.91199999999998</v>
      </c>
      <c r="AB47" s="344">
        <v>-2.30569529705362</v>
      </c>
      <c r="AC47" s="319">
        <v>2260.4050000000002</v>
      </c>
      <c r="AD47" s="347">
        <v>18.201273833832538</v>
      </c>
      <c r="AE47" s="300">
        <v>145.994</v>
      </c>
      <c r="AF47" s="344">
        <v>1.1755755150499787</v>
      </c>
      <c r="AG47" s="300">
        <v>4409.4830000000002</v>
      </c>
      <c r="AH47" s="344">
        <v>35.506118394106096</v>
      </c>
      <c r="AI47" s="109" t="s">
        <v>72</v>
      </c>
    </row>
    <row r="48" spans="1:35" ht="30" customHeight="1">
      <c r="A48" s="109" t="s">
        <v>73</v>
      </c>
      <c r="B48" s="503">
        <v>1328469.2490000001</v>
      </c>
      <c r="C48" s="300">
        <v>2776.701</v>
      </c>
      <c r="D48" s="344">
        <v>20.901507521458633</v>
      </c>
      <c r="E48" s="310">
        <v>2324.8049999999998</v>
      </c>
      <c r="F48" s="344">
        <v>17.499878162403739</v>
      </c>
      <c r="G48" s="310">
        <v>239.834</v>
      </c>
      <c r="H48" s="344">
        <v>1.8053409981490658</v>
      </c>
      <c r="I48" s="307">
        <v>212.06200000000001</v>
      </c>
      <c r="J48" s="350">
        <v>1.5962883609058234</v>
      </c>
      <c r="K48" s="300">
        <v>932.27800000000002</v>
      </c>
      <c r="L48" s="344">
        <v>7.3767491764380217</v>
      </c>
      <c r="M48" s="313">
        <v>416.20600000000002</v>
      </c>
      <c r="N48" s="344">
        <v>3.293274396401678</v>
      </c>
      <c r="O48" s="315">
        <v>242.98599999999999</v>
      </c>
      <c r="P48" s="344">
        <v>1.9226526587412436</v>
      </c>
      <c r="Q48" s="315">
        <v>273.08600000000001</v>
      </c>
      <c r="R48" s="344">
        <v>2.1608221212951002</v>
      </c>
      <c r="S48" s="307">
        <v>168.809</v>
      </c>
      <c r="T48" s="344">
        <v>1.3357192293772093</v>
      </c>
      <c r="U48" s="307">
        <v>0.20599999999999999</v>
      </c>
      <c r="V48" s="344">
        <v>1.6299969862489862E-3</v>
      </c>
      <c r="W48" s="307">
        <v>0</v>
      </c>
      <c r="X48" s="344">
        <v>0</v>
      </c>
      <c r="Y48" s="307">
        <v>168.60300000000001</v>
      </c>
      <c r="Z48" s="344">
        <v>1.3340892323909606</v>
      </c>
      <c r="AA48" s="300">
        <v>-92.775999999999996</v>
      </c>
      <c r="AB48" s="344">
        <v>-0.73410000192347558</v>
      </c>
      <c r="AC48" s="319">
        <v>1849.126</v>
      </c>
      <c r="AD48" s="347">
        <v>13.919223206648722</v>
      </c>
      <c r="AE48" s="300">
        <v>712.80100000000004</v>
      </c>
      <c r="AF48" s="344">
        <v>5.3655814806143098</v>
      </c>
      <c r="AG48" s="300">
        <v>7677.0110000000004</v>
      </c>
      <c r="AH48" s="344">
        <v>57.78839823186604</v>
      </c>
      <c r="AI48" s="109" t="s">
        <v>73</v>
      </c>
    </row>
    <row r="49" spans="1:35" ht="30" customHeight="1">
      <c r="A49" s="109" t="s">
        <v>74</v>
      </c>
      <c r="B49" s="503">
        <v>742970.76500000001</v>
      </c>
      <c r="C49" s="300">
        <v>1942.884</v>
      </c>
      <c r="D49" s="344">
        <v>26.150207942569583</v>
      </c>
      <c r="E49" s="310">
        <v>1630.1420000000001</v>
      </c>
      <c r="F49" s="344">
        <v>21.94086331243464</v>
      </c>
      <c r="G49" s="310">
        <v>139.696</v>
      </c>
      <c r="H49" s="344">
        <v>1.8802354894812043</v>
      </c>
      <c r="I49" s="307">
        <v>173.04599999999999</v>
      </c>
      <c r="J49" s="350">
        <v>2.3291091406537374</v>
      </c>
      <c r="K49" s="300">
        <v>573.75800000000004</v>
      </c>
      <c r="L49" s="344">
        <v>8.0939954422871043</v>
      </c>
      <c r="M49" s="313">
        <v>248.22900000000001</v>
      </c>
      <c r="N49" s="344">
        <v>3.501762754756335</v>
      </c>
      <c r="O49" s="315">
        <v>167.33</v>
      </c>
      <c r="P49" s="344">
        <v>2.3605217833265963</v>
      </c>
      <c r="Q49" s="315">
        <v>158.19900000000001</v>
      </c>
      <c r="R49" s="344">
        <v>2.2317109042041725</v>
      </c>
      <c r="S49" s="307">
        <v>53.658999999999999</v>
      </c>
      <c r="T49" s="344">
        <v>0.75696670275217726</v>
      </c>
      <c r="U49" s="307">
        <v>53.658999999999999</v>
      </c>
      <c r="V49" s="344">
        <v>0.75696670275217726</v>
      </c>
      <c r="W49" s="307">
        <v>0</v>
      </c>
      <c r="X49" s="344">
        <v>0</v>
      </c>
      <c r="Y49" s="307">
        <v>0</v>
      </c>
      <c r="Z49" s="344">
        <v>0</v>
      </c>
      <c r="AA49" s="300">
        <v>-71.194000000000003</v>
      </c>
      <c r="AB49" s="344">
        <v>-1.0043326829746828</v>
      </c>
      <c r="AC49" s="319">
        <v>1911.16</v>
      </c>
      <c r="AD49" s="347">
        <v>25.723219405544175</v>
      </c>
      <c r="AE49" s="300">
        <v>99.049000000000007</v>
      </c>
      <c r="AF49" s="344">
        <v>1.3331480142425256</v>
      </c>
      <c r="AG49" s="300">
        <v>4953.1809999999996</v>
      </c>
      <c r="AH49" s="344">
        <v>66.667239591856614</v>
      </c>
      <c r="AI49" s="109" t="s">
        <v>74</v>
      </c>
    </row>
    <row r="50" spans="1:35" ht="30" customHeight="1">
      <c r="A50" s="109" t="s">
        <v>75</v>
      </c>
      <c r="B50" s="503">
        <v>7438815.9040000001</v>
      </c>
      <c r="C50" s="300">
        <v>23786.206999999999</v>
      </c>
      <c r="D50" s="344">
        <v>31.975797367440805</v>
      </c>
      <c r="E50" s="310">
        <v>20439.418000000001</v>
      </c>
      <c r="F50" s="344">
        <v>27.476709013607017</v>
      </c>
      <c r="G50" s="310">
        <v>1751.489</v>
      </c>
      <c r="H50" s="344">
        <v>2.3545266109599372</v>
      </c>
      <c r="I50" s="307">
        <v>1595.3</v>
      </c>
      <c r="J50" s="350">
        <v>2.1445617428738561</v>
      </c>
      <c r="K50" s="300">
        <v>5728.2790000000005</v>
      </c>
      <c r="L50" s="344">
        <v>8.2266995454272642</v>
      </c>
      <c r="M50" s="313">
        <v>2686.0079999999998</v>
      </c>
      <c r="N50" s="344">
        <v>3.8575252344751347</v>
      </c>
      <c r="O50" s="315">
        <v>1419.2750000000001</v>
      </c>
      <c r="P50" s="344">
        <v>2.0382996354291194</v>
      </c>
      <c r="Q50" s="315">
        <v>1622.9960000000001</v>
      </c>
      <c r="R50" s="344">
        <v>2.3308746755230092</v>
      </c>
      <c r="S50" s="307">
        <v>2962.721</v>
      </c>
      <c r="T50" s="344">
        <v>4.2549281387878981</v>
      </c>
      <c r="U50" s="307">
        <v>1133.259</v>
      </c>
      <c r="V50" s="344">
        <v>1.6275361762496825</v>
      </c>
      <c r="W50" s="307">
        <v>7.5090000000000003</v>
      </c>
      <c r="X50" s="344">
        <v>1.0784091851429254E-2</v>
      </c>
      <c r="Y50" s="307">
        <v>1821.953</v>
      </c>
      <c r="Z50" s="344">
        <v>2.6166078706867872</v>
      </c>
      <c r="AA50" s="300">
        <v>-868.61800000000005</v>
      </c>
      <c r="AB50" s="344">
        <v>-1.2474705414575546</v>
      </c>
      <c r="AC50" s="319">
        <v>11812.1</v>
      </c>
      <c r="AD50" s="347">
        <v>15.879005681063298</v>
      </c>
      <c r="AE50" s="300">
        <v>1699.4079999999999</v>
      </c>
      <c r="AF50" s="344">
        <v>2.2845141241984415</v>
      </c>
      <c r="AG50" s="300">
        <v>40509.972000000002</v>
      </c>
      <c r="AH50" s="344">
        <v>54.457554162910498</v>
      </c>
      <c r="AI50" s="109" t="s">
        <v>75</v>
      </c>
    </row>
    <row r="51" spans="1:35" ht="30" customHeight="1">
      <c r="A51" s="109" t="s">
        <v>76</v>
      </c>
      <c r="B51" s="503">
        <v>977402.99300000002</v>
      </c>
      <c r="C51" s="300">
        <v>1616.828</v>
      </c>
      <c r="D51" s="344">
        <v>16.542081532177178</v>
      </c>
      <c r="E51" s="310">
        <v>1242.3979999999999</v>
      </c>
      <c r="F51" s="344">
        <v>12.711215423912661</v>
      </c>
      <c r="G51" s="310">
        <v>219.1</v>
      </c>
      <c r="H51" s="344">
        <v>2.2416546866457159</v>
      </c>
      <c r="I51" s="307">
        <v>155.33000000000001</v>
      </c>
      <c r="J51" s="350">
        <v>1.5892114216188</v>
      </c>
      <c r="K51" s="300">
        <v>591.17999999999995</v>
      </c>
      <c r="L51" s="344">
        <v>6.5151049034049562</v>
      </c>
      <c r="M51" s="313">
        <v>223.15600000000001</v>
      </c>
      <c r="N51" s="344">
        <v>2.4592928546707205</v>
      </c>
      <c r="O51" s="315">
        <v>41.738999999999997</v>
      </c>
      <c r="P51" s="344">
        <v>0.45998505288274211</v>
      </c>
      <c r="Q51" s="315">
        <v>326.28500000000003</v>
      </c>
      <c r="R51" s="344">
        <v>3.5958269958514948</v>
      </c>
      <c r="S51" s="307">
        <v>370.07799999999997</v>
      </c>
      <c r="T51" s="344">
        <v>4.0784481755849313</v>
      </c>
      <c r="U51" s="307">
        <v>127.331</v>
      </c>
      <c r="V51" s="344">
        <v>1.4032525160787859</v>
      </c>
      <c r="W51" s="307">
        <v>57.317999999999998</v>
      </c>
      <c r="X51" s="344">
        <v>0.6316735729445605</v>
      </c>
      <c r="Y51" s="307">
        <v>185.429</v>
      </c>
      <c r="Z51" s="344">
        <v>2.0435220865615848</v>
      </c>
      <c r="AA51" s="300">
        <v>-180.74299999999999</v>
      </c>
      <c r="AB51" s="344">
        <v>-1.991879978274167</v>
      </c>
      <c r="AC51" s="319">
        <v>1575.155</v>
      </c>
      <c r="AD51" s="347">
        <v>16.115716969162175</v>
      </c>
      <c r="AE51" s="300">
        <v>524.34100000000001</v>
      </c>
      <c r="AF51" s="344">
        <v>5.3646346875878663</v>
      </c>
      <c r="AG51" s="300">
        <v>4317.7830000000004</v>
      </c>
      <c r="AH51" s="344">
        <v>44.176077124003655</v>
      </c>
      <c r="AI51" s="109" t="s">
        <v>76</v>
      </c>
    </row>
    <row r="52" spans="1:35" ht="30" customHeight="1">
      <c r="A52" s="109" t="s">
        <v>77</v>
      </c>
      <c r="B52" s="503">
        <v>1513627.274</v>
      </c>
      <c r="C52" s="300">
        <v>4954.7640000000001</v>
      </c>
      <c r="D52" s="344">
        <v>32.734373151893934</v>
      </c>
      <c r="E52" s="310">
        <v>4358.8670000000002</v>
      </c>
      <c r="F52" s="344">
        <v>28.797492453218045</v>
      </c>
      <c r="G52" s="310">
        <v>366.30799999999999</v>
      </c>
      <c r="H52" s="344">
        <v>2.420067385757215</v>
      </c>
      <c r="I52" s="307">
        <v>229.589</v>
      </c>
      <c r="J52" s="350">
        <v>1.5168133129186732</v>
      </c>
      <c r="K52" s="300">
        <v>838.54499999999996</v>
      </c>
      <c r="L52" s="344">
        <v>5.9066420464583906</v>
      </c>
      <c r="M52" s="313">
        <v>347.31799999999998</v>
      </c>
      <c r="N52" s="344">
        <v>2.4464794403303762</v>
      </c>
      <c r="O52" s="315">
        <v>159.98099999999999</v>
      </c>
      <c r="P52" s="344">
        <v>1.1268930125806722</v>
      </c>
      <c r="Q52" s="315">
        <v>331.24599999999998</v>
      </c>
      <c r="R52" s="344">
        <v>2.3332695935473424</v>
      </c>
      <c r="S52" s="307">
        <v>1427.3989999999999</v>
      </c>
      <c r="T52" s="344">
        <v>10.054481215048281</v>
      </c>
      <c r="U52" s="307">
        <v>742.76</v>
      </c>
      <c r="V52" s="344">
        <v>5.2319403805728184</v>
      </c>
      <c r="W52" s="307">
        <v>2.6970000000000001</v>
      </c>
      <c r="X52" s="344">
        <v>1.8997446290059901E-2</v>
      </c>
      <c r="Y52" s="307">
        <v>681.94200000000001</v>
      </c>
      <c r="Z52" s="344">
        <v>4.8035433881854024</v>
      </c>
      <c r="AA52" s="300">
        <v>-329.01799999999997</v>
      </c>
      <c r="AB52" s="344">
        <v>-2.317575744702606</v>
      </c>
      <c r="AC52" s="319">
        <v>2631.1880000000001</v>
      </c>
      <c r="AD52" s="347">
        <v>17.383328413782269</v>
      </c>
      <c r="AE52" s="300">
        <v>311.137</v>
      </c>
      <c r="AF52" s="344">
        <v>2.0555721038097521</v>
      </c>
      <c r="AG52" s="300">
        <v>6742.9440000000004</v>
      </c>
      <c r="AH52" s="344">
        <v>44.548245897952818</v>
      </c>
      <c r="AI52" s="109" t="s">
        <v>77</v>
      </c>
    </row>
    <row r="53" spans="1:35" ht="30" customHeight="1">
      <c r="A53" s="109" t="s">
        <v>78</v>
      </c>
      <c r="B53" s="503">
        <v>2151823.2050000001</v>
      </c>
      <c r="C53" s="300">
        <v>7932.6180000000004</v>
      </c>
      <c r="D53" s="344">
        <v>36.864636377039162</v>
      </c>
      <c r="E53" s="310">
        <v>6744.9849999999997</v>
      </c>
      <c r="F53" s="344">
        <v>31.345442247891359</v>
      </c>
      <c r="G53" s="310">
        <v>501.56200000000001</v>
      </c>
      <c r="H53" s="344">
        <v>2.3308699285079046</v>
      </c>
      <c r="I53" s="307">
        <v>686.07100000000003</v>
      </c>
      <c r="J53" s="350">
        <v>3.1883242006398942</v>
      </c>
      <c r="K53" s="300">
        <v>1641.883</v>
      </c>
      <c r="L53" s="344">
        <v>7.9436305418902382</v>
      </c>
      <c r="M53" s="313">
        <v>738.61300000000006</v>
      </c>
      <c r="N53" s="344">
        <v>3.5734999299202039</v>
      </c>
      <c r="O53" s="315">
        <v>494.09</v>
      </c>
      <c r="P53" s="344">
        <v>2.3904677826876504</v>
      </c>
      <c r="Q53" s="315">
        <v>409.18</v>
      </c>
      <c r="R53" s="344">
        <v>1.9796628292823835</v>
      </c>
      <c r="S53" s="307">
        <v>1067.8309999999999</v>
      </c>
      <c r="T53" s="344">
        <v>5.1662968342915994</v>
      </c>
      <c r="U53" s="307">
        <v>342.00099999999998</v>
      </c>
      <c r="V53" s="344">
        <v>1.6546426200630635</v>
      </c>
      <c r="W53" s="307">
        <v>2.778</v>
      </c>
      <c r="X53" s="344">
        <v>1.3440303386642703E-2</v>
      </c>
      <c r="Y53" s="307">
        <v>723.05200000000002</v>
      </c>
      <c r="Z53" s="344">
        <v>3.4982139108418933</v>
      </c>
      <c r="AA53" s="300">
        <v>-676.71100000000001</v>
      </c>
      <c r="AB53" s="344">
        <v>-3.2740104913889021</v>
      </c>
      <c r="AC53" s="319">
        <v>4044.2109999999998</v>
      </c>
      <c r="AD53" s="347">
        <v>18.794346071753601</v>
      </c>
      <c r="AE53" s="300">
        <v>309.935</v>
      </c>
      <c r="AF53" s="344">
        <v>1.4403367306376826</v>
      </c>
      <c r="AG53" s="300">
        <v>6121.942</v>
      </c>
      <c r="AH53" s="344">
        <v>28.450023151414058</v>
      </c>
      <c r="AI53" s="109" t="s">
        <v>78</v>
      </c>
    </row>
    <row r="54" spans="1:35" ht="30" customHeight="1">
      <c r="A54" s="109" t="s">
        <v>79</v>
      </c>
      <c r="B54" s="503">
        <v>1356513.128</v>
      </c>
      <c r="C54" s="300">
        <v>3208.9250000000002</v>
      </c>
      <c r="D54" s="344">
        <v>23.655687024062473</v>
      </c>
      <c r="E54" s="310">
        <v>2588.703</v>
      </c>
      <c r="F54" s="344">
        <v>19.083508641134213</v>
      </c>
      <c r="G54" s="310">
        <v>385.58100000000002</v>
      </c>
      <c r="H54" s="344">
        <v>2.8424420821381093</v>
      </c>
      <c r="I54" s="307">
        <v>234.64099999999999</v>
      </c>
      <c r="J54" s="350">
        <v>1.7297363007901534</v>
      </c>
      <c r="K54" s="300">
        <v>982.10699999999997</v>
      </c>
      <c r="L54" s="344">
        <v>7.4976981577984105</v>
      </c>
      <c r="M54" s="313">
        <v>635.053</v>
      </c>
      <c r="N54" s="344">
        <v>4.8481842693355759</v>
      </c>
      <c r="O54" s="315">
        <v>119.679</v>
      </c>
      <c r="P54" s="344">
        <v>0.91366522978367526</v>
      </c>
      <c r="Q54" s="315">
        <v>227.375</v>
      </c>
      <c r="R54" s="344">
        <v>1.7358486586791597</v>
      </c>
      <c r="S54" s="307">
        <v>339.755</v>
      </c>
      <c r="T54" s="344">
        <v>2.5937911425158346</v>
      </c>
      <c r="U54" s="307">
        <v>72.216999999999999</v>
      </c>
      <c r="V54" s="344">
        <v>0.55132614660289336</v>
      </c>
      <c r="W54" s="307">
        <v>3.3660000000000001</v>
      </c>
      <c r="X54" s="344">
        <v>2.569704930231579E-2</v>
      </c>
      <c r="Y54" s="307">
        <v>264.17200000000003</v>
      </c>
      <c r="Z54" s="344">
        <v>2.0167679466106261</v>
      </c>
      <c r="AA54" s="300">
        <v>-55.645000000000003</v>
      </c>
      <c r="AB54" s="344">
        <v>-0.42481054914657224</v>
      </c>
      <c r="AC54" s="319">
        <v>3890.91</v>
      </c>
      <c r="AD54" s="347">
        <v>28.683172463923253</v>
      </c>
      <c r="AE54" s="300">
        <v>289.30700000000002</v>
      </c>
      <c r="AF54" s="344">
        <v>2.1327253974058111</v>
      </c>
      <c r="AG54" s="300">
        <v>2738.42</v>
      </c>
      <c r="AH54" s="344">
        <v>20.187198660122366</v>
      </c>
      <c r="AI54" s="109" t="s">
        <v>79</v>
      </c>
    </row>
    <row r="55" spans="1:35" ht="30" customHeight="1">
      <c r="A55" s="109" t="s">
        <v>80</v>
      </c>
      <c r="B55" s="503">
        <v>1198843.2439999999</v>
      </c>
      <c r="C55" s="300">
        <v>2255.9059999999999</v>
      </c>
      <c r="D55" s="344">
        <v>18.817355907792063</v>
      </c>
      <c r="E55" s="310">
        <v>1800.867</v>
      </c>
      <c r="F55" s="344">
        <v>15.021705373183885</v>
      </c>
      <c r="G55" s="310">
        <v>301.24200000000002</v>
      </c>
      <c r="H55" s="344">
        <v>2.5127722202853739</v>
      </c>
      <c r="I55" s="307">
        <v>153.797</v>
      </c>
      <c r="J55" s="350">
        <v>1.2828783143228024</v>
      </c>
      <c r="K55" s="300">
        <v>811.27499999999998</v>
      </c>
      <c r="L55" s="344">
        <v>6.9059914958925663</v>
      </c>
      <c r="M55" s="313">
        <v>378.387</v>
      </c>
      <c r="N55" s="344">
        <v>3.2210254280685344</v>
      </c>
      <c r="O55" s="315">
        <v>198.37799999999999</v>
      </c>
      <c r="P55" s="344">
        <v>1.6886959181192265</v>
      </c>
      <c r="Q55" s="315">
        <v>234.51</v>
      </c>
      <c r="R55" s="344">
        <v>1.996270149704805</v>
      </c>
      <c r="S55" s="307">
        <v>779.60299999999995</v>
      </c>
      <c r="T55" s="344">
        <v>6.6363830860957531</v>
      </c>
      <c r="U55" s="307">
        <v>617.04300000000001</v>
      </c>
      <c r="V55" s="344">
        <v>5.2525884695079181</v>
      </c>
      <c r="W55" s="307">
        <v>4.984</v>
      </c>
      <c r="X55" s="344">
        <v>4.2426380223140797E-2</v>
      </c>
      <c r="Y55" s="307">
        <v>157.57599999999999</v>
      </c>
      <c r="Z55" s="344">
        <v>1.3413682363646939</v>
      </c>
      <c r="AA55" s="300">
        <v>-54.686</v>
      </c>
      <c r="AB55" s="344">
        <v>-0.46551545523328197</v>
      </c>
      <c r="AC55" s="319">
        <v>3338.1619999999998</v>
      </c>
      <c r="AD55" s="347">
        <v>27.84485808888622</v>
      </c>
      <c r="AE55" s="300">
        <v>64.174000000000007</v>
      </c>
      <c r="AF55" s="344">
        <v>0.53529934227164078</v>
      </c>
      <c r="AG55" s="300">
        <v>3509.337</v>
      </c>
      <c r="AH55" s="344">
        <v>29.272692802529569</v>
      </c>
      <c r="AI55" s="109" t="s">
        <v>80</v>
      </c>
    </row>
    <row r="56" spans="1:35" ht="30" customHeight="1">
      <c r="A56" s="109" t="s">
        <v>81</v>
      </c>
      <c r="B56" s="503">
        <v>1913012.398</v>
      </c>
      <c r="C56" s="300">
        <v>6378.2920000000004</v>
      </c>
      <c r="D56" s="344">
        <v>33.341613502705592</v>
      </c>
      <c r="E56" s="310">
        <v>5702.9380000000001</v>
      </c>
      <c r="F56" s="344">
        <v>29.811296601957515</v>
      </c>
      <c r="G56" s="310">
        <v>364.52699999999999</v>
      </c>
      <c r="H56" s="344">
        <v>1.9055130033715546</v>
      </c>
      <c r="I56" s="307">
        <v>310.827</v>
      </c>
      <c r="J56" s="350">
        <v>1.6248038973765189</v>
      </c>
      <c r="K56" s="300">
        <v>1203.2619999999999</v>
      </c>
      <c r="L56" s="344">
        <v>6.5457480780891109</v>
      </c>
      <c r="M56" s="313">
        <v>492.92700000000002</v>
      </c>
      <c r="N56" s="344">
        <v>2.6815240262621369</v>
      </c>
      <c r="O56" s="315">
        <v>189.11500000000001</v>
      </c>
      <c r="P56" s="344">
        <v>1.0287860397717392</v>
      </c>
      <c r="Q56" s="315">
        <v>521.22</v>
      </c>
      <c r="R56" s="344">
        <v>2.8354380120552358</v>
      </c>
      <c r="S56" s="307">
        <v>1093.3920000000001</v>
      </c>
      <c r="T56" s="344">
        <v>5.9480550225952529</v>
      </c>
      <c r="U56" s="307">
        <v>541.61300000000006</v>
      </c>
      <c r="V56" s="344">
        <v>2.9463759794775184</v>
      </c>
      <c r="W56" s="307">
        <v>3.298</v>
      </c>
      <c r="X56" s="344">
        <v>1.7941127669234041E-2</v>
      </c>
      <c r="Y56" s="307">
        <v>548.48099999999999</v>
      </c>
      <c r="Z56" s="344">
        <v>2.9837379154485006</v>
      </c>
      <c r="AA56" s="300">
        <v>-153.71100000000001</v>
      </c>
      <c r="AB56" s="344">
        <v>-0.83618819744258144</v>
      </c>
      <c r="AC56" s="319">
        <v>3884.6680000000001</v>
      </c>
      <c r="AD56" s="347">
        <v>20.306549001257441</v>
      </c>
      <c r="AE56" s="300">
        <v>145.821</v>
      </c>
      <c r="AF56" s="344">
        <v>0.76225852039668796</v>
      </c>
      <c r="AG56" s="300">
        <v>4210.1270000000004</v>
      </c>
      <c r="AH56" s="344">
        <v>22.007839595820538</v>
      </c>
      <c r="AI56" s="109" t="s">
        <v>81</v>
      </c>
    </row>
    <row r="57" spans="1:35" ht="30" customHeight="1" thickBot="1">
      <c r="A57" s="110" t="s">
        <v>82</v>
      </c>
      <c r="B57" s="301">
        <v>1721939.483</v>
      </c>
      <c r="C57" s="302">
        <v>7538.9690000000001</v>
      </c>
      <c r="D57" s="345">
        <v>43.781846426248649</v>
      </c>
      <c r="E57" s="311">
        <v>6559.0050000000001</v>
      </c>
      <c r="F57" s="345">
        <v>38.090798571926356</v>
      </c>
      <c r="G57" s="311">
        <v>625.52099999999996</v>
      </c>
      <c r="H57" s="345">
        <v>3.6326537963471504</v>
      </c>
      <c r="I57" s="308">
        <v>354.44299999999998</v>
      </c>
      <c r="J57" s="351">
        <v>2.0583940579751485</v>
      </c>
      <c r="K57" s="302">
        <v>1685.7739999999999</v>
      </c>
      <c r="L57" s="345">
        <v>10.216743089052658</v>
      </c>
      <c r="M57" s="313">
        <v>810.15</v>
      </c>
      <c r="N57" s="345">
        <v>4.9099668244948678</v>
      </c>
      <c r="O57" s="314">
        <v>153.364</v>
      </c>
      <c r="P57" s="345">
        <v>0.92947250764899192</v>
      </c>
      <c r="Q57" s="314">
        <v>722.26</v>
      </c>
      <c r="R57" s="345">
        <v>4.3773037569087982</v>
      </c>
      <c r="S57" s="308">
        <v>879.50099999999998</v>
      </c>
      <c r="T57" s="345">
        <v>5.3302730754922667</v>
      </c>
      <c r="U57" s="308">
        <v>416.69799999999998</v>
      </c>
      <c r="V57" s="345">
        <v>2.5254253605299786</v>
      </c>
      <c r="W57" s="308">
        <v>8.18</v>
      </c>
      <c r="X57" s="345">
        <v>4.9575422606144552E-2</v>
      </c>
      <c r="Y57" s="308">
        <v>454.62299999999999</v>
      </c>
      <c r="Z57" s="345">
        <v>2.7552722923561439</v>
      </c>
      <c r="AA57" s="302">
        <v>-314.84500000000003</v>
      </c>
      <c r="AB57" s="345">
        <v>-1.9081386223021497</v>
      </c>
      <c r="AC57" s="320">
        <v>6005.88</v>
      </c>
      <c r="AD57" s="348">
        <v>34.878577669503386</v>
      </c>
      <c r="AE57" s="302">
        <v>1140.7909999999999</v>
      </c>
      <c r="AF57" s="345">
        <v>6.6250353816876846</v>
      </c>
      <c r="AG57" s="302">
        <v>14436.358</v>
      </c>
      <c r="AH57" s="345">
        <v>83.837777938912623</v>
      </c>
      <c r="AI57" s="110" t="s">
        <v>102</v>
      </c>
    </row>
    <row r="58" spans="1:35" s="42" customFormat="1" ht="30" customHeight="1">
      <c r="A58" s="244" t="s">
        <v>162</v>
      </c>
      <c r="B58" s="93"/>
      <c r="C58" s="93"/>
      <c r="D58" s="93"/>
      <c r="E58" s="93"/>
      <c r="F58" s="93"/>
      <c r="G58" s="93"/>
      <c r="H58" s="93"/>
      <c r="I58" s="93"/>
      <c r="J58" s="93"/>
      <c r="K58" s="93"/>
      <c r="L58" s="93"/>
      <c r="M58" s="93"/>
      <c r="N58" s="93"/>
      <c r="O58" s="220"/>
      <c r="P58" s="220"/>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7" customFormat="1" ht="24">
      <c r="A1" s="224" t="s">
        <v>35</v>
      </c>
      <c r="B1" s="224"/>
      <c r="C1" s="224"/>
      <c r="D1" s="224"/>
      <c r="E1" s="224"/>
      <c r="F1" s="224"/>
      <c r="G1" s="224"/>
      <c r="H1" s="225"/>
      <c r="I1" s="225"/>
      <c r="J1" s="225"/>
      <c r="K1" s="225"/>
      <c r="L1" s="225"/>
      <c r="M1" s="225"/>
      <c r="N1" s="225"/>
      <c r="O1" s="225"/>
      <c r="P1" s="225"/>
      <c r="Q1" s="225"/>
      <c r="R1" s="225"/>
      <c r="S1" s="226"/>
    </row>
    <row r="2" spans="1:19" s="204" customFormat="1" ht="21" customHeight="1">
      <c r="A2" s="202"/>
      <c r="B2" s="202"/>
      <c r="C2" s="202"/>
      <c r="D2" s="202"/>
      <c r="E2" s="202"/>
      <c r="F2" s="202"/>
      <c r="G2" s="202"/>
      <c r="H2" s="202"/>
      <c r="I2" s="202"/>
      <c r="J2" s="202"/>
      <c r="K2" s="202"/>
      <c r="L2" s="202"/>
      <c r="M2" s="202"/>
      <c r="N2" s="202"/>
      <c r="O2" s="202"/>
      <c r="P2" s="202"/>
      <c r="Q2" s="202"/>
      <c r="R2" s="202"/>
      <c r="S2" s="203" t="s">
        <v>105</v>
      </c>
    </row>
    <row r="3" spans="1:19" s="204" customFormat="1" ht="21" customHeight="1" thickBot="1">
      <c r="A3" s="205" t="s">
        <v>197</v>
      </c>
      <c r="B3" s="205"/>
      <c r="C3" s="205"/>
      <c r="D3" s="205"/>
      <c r="E3" s="205"/>
      <c r="F3" s="205"/>
      <c r="G3" s="206"/>
      <c r="H3" s="206"/>
      <c r="I3" s="206"/>
      <c r="J3" s="206"/>
      <c r="K3" s="206"/>
      <c r="L3" s="206"/>
      <c r="M3" s="206"/>
      <c r="N3" s="206"/>
      <c r="O3" s="206"/>
      <c r="P3" s="206"/>
      <c r="Q3" s="206"/>
      <c r="R3" s="206"/>
      <c r="S3" s="182" t="s">
        <v>206</v>
      </c>
    </row>
    <row r="4" spans="1:19" s="53" customFormat="1" ht="24.95" customHeight="1" thickBot="1">
      <c r="A4" s="754" t="s">
        <v>205</v>
      </c>
      <c r="B4" s="116" t="s">
        <v>83</v>
      </c>
      <c r="C4" s="116"/>
      <c r="D4" s="116"/>
      <c r="E4" s="116"/>
      <c r="F4" s="116"/>
      <c r="G4" s="117" t="s">
        <v>84</v>
      </c>
      <c r="H4" s="118"/>
      <c r="I4" s="118"/>
      <c r="J4" s="118"/>
      <c r="K4" s="118"/>
      <c r="L4" s="118"/>
      <c r="M4" s="118"/>
      <c r="N4" s="118"/>
      <c r="O4" s="118"/>
      <c r="P4" s="119"/>
      <c r="Q4" s="119"/>
      <c r="R4" s="120"/>
      <c r="S4" s="754" t="s">
        <v>205</v>
      </c>
    </row>
    <row r="5" spans="1:19" s="53" customFormat="1" ht="24.95" customHeight="1" thickBot="1">
      <c r="A5" s="755"/>
      <c r="B5" s="762" t="s">
        <v>85</v>
      </c>
      <c r="C5" s="769" t="s">
        <v>86</v>
      </c>
      <c r="D5" s="248"/>
      <c r="E5" s="248"/>
      <c r="F5" s="249"/>
      <c r="G5" s="117" t="s">
        <v>87</v>
      </c>
      <c r="H5" s="118"/>
      <c r="I5" s="118"/>
      <c r="J5" s="118"/>
      <c r="K5" s="118"/>
      <c r="L5" s="121"/>
      <c r="M5" s="121"/>
      <c r="N5" s="121"/>
      <c r="O5" s="121"/>
      <c r="P5" s="119" t="s">
        <v>88</v>
      </c>
      <c r="Q5" s="119"/>
      <c r="R5" s="120"/>
      <c r="S5" s="755"/>
    </row>
    <row r="6" spans="1:19" s="53" customFormat="1" ht="24.95" customHeight="1" thickBot="1">
      <c r="A6" s="755"/>
      <c r="B6" s="763"/>
      <c r="C6" s="770"/>
      <c r="D6" s="250"/>
      <c r="E6" s="250"/>
      <c r="F6" s="251"/>
      <c r="G6" s="117" t="s">
        <v>89</v>
      </c>
      <c r="H6" s="118"/>
      <c r="I6" s="118"/>
      <c r="J6" s="118"/>
      <c r="K6" s="118"/>
      <c r="L6" s="363"/>
      <c r="M6" s="363"/>
      <c r="N6" s="363"/>
      <c r="O6" s="246" t="s">
        <v>90</v>
      </c>
      <c r="P6" s="245"/>
      <c r="Q6" s="123"/>
      <c r="R6" s="757" t="s">
        <v>96</v>
      </c>
      <c r="S6" s="755"/>
    </row>
    <row r="7" spans="1:19" s="53" customFormat="1" ht="24.95" customHeight="1">
      <c r="A7" s="755"/>
      <c r="B7" s="763"/>
      <c r="C7" s="770"/>
      <c r="D7" s="765" t="s">
        <v>97</v>
      </c>
      <c r="E7" s="765" t="s">
        <v>124</v>
      </c>
      <c r="F7" s="767" t="s">
        <v>98</v>
      </c>
      <c r="G7" s="752" t="s">
        <v>86</v>
      </c>
      <c r="H7" s="122"/>
      <c r="I7" s="122"/>
      <c r="J7" s="122"/>
      <c r="K7" s="760" t="s">
        <v>92</v>
      </c>
      <c r="L7" s="364"/>
      <c r="M7" s="364"/>
      <c r="N7" s="364"/>
      <c r="O7" s="752" t="s">
        <v>86</v>
      </c>
      <c r="P7" s="123" t="s">
        <v>94</v>
      </c>
      <c r="Q7" s="123" t="s">
        <v>95</v>
      </c>
      <c r="R7" s="758"/>
      <c r="S7" s="755"/>
    </row>
    <row r="8" spans="1:19" s="53" customFormat="1" ht="24.95" customHeight="1" thickBot="1">
      <c r="A8" s="756"/>
      <c r="B8" s="764"/>
      <c r="C8" s="771"/>
      <c r="D8" s="766"/>
      <c r="E8" s="766"/>
      <c r="F8" s="768"/>
      <c r="G8" s="753"/>
      <c r="H8" s="365" t="s">
        <v>97</v>
      </c>
      <c r="I8" s="365" t="s">
        <v>124</v>
      </c>
      <c r="J8" s="365" t="s">
        <v>98</v>
      </c>
      <c r="K8" s="761"/>
      <c r="L8" s="365" t="s">
        <v>97</v>
      </c>
      <c r="M8" s="365" t="s">
        <v>124</v>
      </c>
      <c r="N8" s="365" t="s">
        <v>98</v>
      </c>
      <c r="O8" s="753"/>
      <c r="P8" s="479"/>
      <c r="Q8" s="479"/>
      <c r="R8" s="759"/>
      <c r="S8" s="756"/>
    </row>
    <row r="9" spans="1:19" ht="12" customHeight="1">
      <c r="A9" s="98"/>
      <c r="B9" s="99" t="s">
        <v>108</v>
      </c>
      <c r="C9" s="236" t="s">
        <v>106</v>
      </c>
      <c r="D9" s="102" t="s">
        <v>106</v>
      </c>
      <c r="E9" s="102" t="s">
        <v>106</v>
      </c>
      <c r="F9" s="237" t="s">
        <v>106</v>
      </c>
      <c r="G9" s="103" t="s">
        <v>106</v>
      </c>
      <c r="H9" s="102" t="s">
        <v>106</v>
      </c>
      <c r="I9" s="102" t="s">
        <v>106</v>
      </c>
      <c r="J9" s="103" t="s">
        <v>106</v>
      </c>
      <c r="K9" s="102" t="s">
        <v>106</v>
      </c>
      <c r="L9" s="102" t="s">
        <v>106</v>
      </c>
      <c r="M9" s="102" t="s">
        <v>106</v>
      </c>
      <c r="N9" s="237" t="s">
        <v>106</v>
      </c>
      <c r="O9" s="99" t="s">
        <v>106</v>
      </c>
      <c r="P9" s="124" t="s">
        <v>106</v>
      </c>
      <c r="Q9" s="103" t="s">
        <v>106</v>
      </c>
      <c r="R9" s="99" t="s">
        <v>106</v>
      </c>
      <c r="S9" s="467"/>
    </row>
    <row r="10" spans="1:19" ht="24.95" customHeight="1" thickBot="1">
      <c r="A10" s="106" t="s">
        <v>99</v>
      </c>
      <c r="B10" s="286">
        <v>2.7261019756297884</v>
      </c>
      <c r="C10" s="287">
        <v>9.914628750198446</v>
      </c>
      <c r="D10" s="288">
        <v>10.599840389541896</v>
      </c>
      <c r="E10" s="288">
        <v>3.8907100597483009</v>
      </c>
      <c r="F10" s="366">
        <v>10.748881934526082</v>
      </c>
      <c r="G10" s="289">
        <v>6.0247659092198944</v>
      </c>
      <c r="H10" s="288">
        <v>3.8488641873143195</v>
      </c>
      <c r="I10" s="288">
        <v>11.255453107563113</v>
      </c>
      <c r="J10" s="288">
        <v>6.1012824839774566</v>
      </c>
      <c r="K10" s="288">
        <v>9.8529353190791369</v>
      </c>
      <c r="L10" s="288">
        <v>-5.6542534916941918</v>
      </c>
      <c r="M10" s="288">
        <v>19.047695710063323</v>
      </c>
      <c r="N10" s="366">
        <v>17.495675257289662</v>
      </c>
      <c r="O10" s="286">
        <v>27.270827782890834</v>
      </c>
      <c r="P10" s="286">
        <v>3.8352178932550061</v>
      </c>
      <c r="Q10" s="286">
        <v>-20.344093708289506</v>
      </c>
      <c r="R10" s="286">
        <v>-6.2030974214740411</v>
      </c>
      <c r="S10" s="107" t="s">
        <v>99</v>
      </c>
    </row>
    <row r="11" spans="1:19" ht="24.95" customHeight="1">
      <c r="A11" s="108" t="s">
        <v>100</v>
      </c>
      <c r="B11" s="510">
        <v>4.3344581295269506</v>
      </c>
      <c r="C11" s="512">
        <v>5.4013331614106903</v>
      </c>
      <c r="D11" s="292">
        <v>8.1293088552158395</v>
      </c>
      <c r="E11" s="292">
        <v>-12.549096779180218</v>
      </c>
      <c r="F11" s="513">
        <v>-0.69151116841875648</v>
      </c>
      <c r="G11" s="511">
        <v>-3.2108425514871612</v>
      </c>
      <c r="H11" s="292">
        <v>-12.896021463607468</v>
      </c>
      <c r="I11" s="292">
        <v>-11.654365070844975</v>
      </c>
      <c r="J11" s="292">
        <v>13.015571705148616</v>
      </c>
      <c r="K11" s="292">
        <v>13.840573643345436</v>
      </c>
      <c r="L11" s="292">
        <v>-15.372539740681674</v>
      </c>
      <c r="M11" s="292">
        <v>-82.930581231661606</v>
      </c>
      <c r="N11" s="513">
        <v>64.144838949003116</v>
      </c>
      <c r="O11" s="510">
        <v>10.228032843310217</v>
      </c>
      <c r="P11" s="510">
        <v>-1.5344718455262125</v>
      </c>
      <c r="Q11" s="510">
        <v>-75.520958344447422</v>
      </c>
      <c r="R11" s="510">
        <v>40.237527933521534</v>
      </c>
      <c r="S11" s="108" t="s">
        <v>100</v>
      </c>
    </row>
    <row r="12" spans="1:19" ht="24.95" customHeight="1">
      <c r="A12" s="109" t="s">
        <v>37</v>
      </c>
      <c r="B12" s="290">
        <v>2.3268582219633629</v>
      </c>
      <c r="C12" s="293">
        <v>2.4300983892055825</v>
      </c>
      <c r="D12" s="294">
        <v>1.6313267148369164</v>
      </c>
      <c r="E12" s="294">
        <v>12.162151819778572</v>
      </c>
      <c r="F12" s="368">
        <v>-11.111388216907329</v>
      </c>
      <c r="G12" s="293">
        <v>-7.4670925642271015</v>
      </c>
      <c r="H12" s="291">
        <v>-30.514476080044204</v>
      </c>
      <c r="I12" s="291">
        <v>41.897103405190876</v>
      </c>
      <c r="J12" s="291">
        <v>9.4957533902083782</v>
      </c>
      <c r="K12" s="291">
        <v>8.0247500237596228</v>
      </c>
      <c r="L12" s="291" t="s">
        <v>22</v>
      </c>
      <c r="M12" s="291" t="s">
        <v>22</v>
      </c>
      <c r="N12" s="367">
        <v>6.9168013045283487</v>
      </c>
      <c r="O12" s="290">
        <v>364.27697855332673</v>
      </c>
      <c r="P12" s="290">
        <v>-2.2923059708324729</v>
      </c>
      <c r="Q12" s="290">
        <v>-41.773718116640509</v>
      </c>
      <c r="R12" s="290">
        <v>46.134054216688469</v>
      </c>
      <c r="S12" s="109" t="s">
        <v>101</v>
      </c>
    </row>
    <row r="13" spans="1:19" ht="24.95" customHeight="1">
      <c r="A13" s="109" t="s">
        <v>38</v>
      </c>
      <c r="B13" s="290">
        <v>-0.15631869427721767</v>
      </c>
      <c r="C13" s="293">
        <v>-13.687636088469304</v>
      </c>
      <c r="D13" s="294">
        <v>-25.643270245038011</v>
      </c>
      <c r="E13" s="294">
        <v>36.901166296719225</v>
      </c>
      <c r="F13" s="368">
        <v>59.676292154880144</v>
      </c>
      <c r="G13" s="293">
        <v>75.717724184248766</v>
      </c>
      <c r="H13" s="291">
        <v>50.960922245499887</v>
      </c>
      <c r="I13" s="291">
        <v>15.298809573380339</v>
      </c>
      <c r="J13" s="291">
        <v>222.24188482845722</v>
      </c>
      <c r="K13" s="291">
        <v>-52.976160748914829</v>
      </c>
      <c r="L13" s="291">
        <v>-40.333481469096085</v>
      </c>
      <c r="M13" s="291" t="s">
        <v>22</v>
      </c>
      <c r="N13" s="367">
        <v>-65.133786997206897</v>
      </c>
      <c r="O13" s="290">
        <v>373.93046011589979</v>
      </c>
      <c r="P13" s="290">
        <v>47.235747247035874</v>
      </c>
      <c r="Q13" s="290">
        <v>103.94449022111775</v>
      </c>
      <c r="R13" s="290">
        <v>-37.471345619350693</v>
      </c>
      <c r="S13" s="109" t="s">
        <v>38</v>
      </c>
    </row>
    <row r="14" spans="1:19" ht="24.95" customHeight="1">
      <c r="A14" s="109" t="s">
        <v>39</v>
      </c>
      <c r="B14" s="290">
        <v>0.58341087454236629</v>
      </c>
      <c r="C14" s="293">
        <v>44.455093262754332</v>
      </c>
      <c r="D14" s="294">
        <v>45.790065569034851</v>
      </c>
      <c r="E14" s="294">
        <v>23.538250158689351</v>
      </c>
      <c r="F14" s="368">
        <v>60.455835923965111</v>
      </c>
      <c r="G14" s="293">
        <v>19.424314408792796</v>
      </c>
      <c r="H14" s="291">
        <v>45.683364502893198</v>
      </c>
      <c r="I14" s="291">
        <v>15.180573528394888</v>
      </c>
      <c r="J14" s="291">
        <v>-17.649176147133275</v>
      </c>
      <c r="K14" s="291">
        <v>6.3104380510402791</v>
      </c>
      <c r="L14" s="291">
        <v>-12.543264870467596</v>
      </c>
      <c r="M14" s="291" t="s">
        <v>22</v>
      </c>
      <c r="N14" s="367">
        <v>21.241385375720995</v>
      </c>
      <c r="O14" s="290">
        <v>167.65788523998555</v>
      </c>
      <c r="P14" s="290">
        <v>10.014830070915252</v>
      </c>
      <c r="Q14" s="290">
        <v>51.702352430719316</v>
      </c>
      <c r="R14" s="290">
        <v>151.25766200214014</v>
      </c>
      <c r="S14" s="109" t="s">
        <v>39</v>
      </c>
    </row>
    <row r="15" spans="1:19" ht="24.95" customHeight="1">
      <c r="A15" s="109" t="s">
        <v>40</v>
      </c>
      <c r="B15" s="290">
        <v>1.7732199833322255</v>
      </c>
      <c r="C15" s="293">
        <v>15.029179438811596</v>
      </c>
      <c r="D15" s="294">
        <v>28.104517812020845</v>
      </c>
      <c r="E15" s="294">
        <v>20.667815185562816</v>
      </c>
      <c r="F15" s="368">
        <v>-52.709756764143208</v>
      </c>
      <c r="G15" s="293">
        <v>36.322155553823904</v>
      </c>
      <c r="H15" s="291">
        <v>81.816523800838951</v>
      </c>
      <c r="I15" s="291">
        <v>46.954123300364159</v>
      </c>
      <c r="J15" s="291">
        <v>-25.109589123467401</v>
      </c>
      <c r="K15" s="291">
        <v>-46.842292583902342</v>
      </c>
      <c r="L15" s="291" t="s">
        <v>22</v>
      </c>
      <c r="M15" s="291" t="s">
        <v>22</v>
      </c>
      <c r="N15" s="367">
        <v>-6.470840629457399</v>
      </c>
      <c r="O15" s="290">
        <v>-66.148834056695563</v>
      </c>
      <c r="P15" s="290">
        <v>36.094202212830055</v>
      </c>
      <c r="Q15" s="290">
        <v>-46.88071797814645</v>
      </c>
      <c r="R15" s="290">
        <v>-64.259950020279476</v>
      </c>
      <c r="S15" s="109" t="s">
        <v>40</v>
      </c>
    </row>
    <row r="16" spans="1:19" ht="24.95" customHeight="1">
      <c r="A16" s="109" t="s">
        <v>41</v>
      </c>
      <c r="B16" s="290">
        <v>0.29388378442361329</v>
      </c>
      <c r="C16" s="293">
        <v>78.099384965818331</v>
      </c>
      <c r="D16" s="294">
        <v>89.84182108682387</v>
      </c>
      <c r="E16" s="294">
        <v>3.384643256918423</v>
      </c>
      <c r="F16" s="368">
        <v>22.61575178997613</v>
      </c>
      <c r="G16" s="293">
        <v>-18.822138360394746</v>
      </c>
      <c r="H16" s="291">
        <v>-29.304142822372043</v>
      </c>
      <c r="I16" s="291">
        <v>27.060141426871098</v>
      </c>
      <c r="J16" s="291">
        <v>-1.0206396851787787</v>
      </c>
      <c r="K16" s="291" t="s">
        <v>209</v>
      </c>
      <c r="L16" s="291" t="s">
        <v>22</v>
      </c>
      <c r="M16" s="291" t="s">
        <v>22</v>
      </c>
      <c r="N16" s="367">
        <v>331.44130757800889</v>
      </c>
      <c r="O16" s="290">
        <v>-49.338199596276198</v>
      </c>
      <c r="P16" s="290">
        <v>-23.975703684856938</v>
      </c>
      <c r="Q16" s="290">
        <v>24.284959812513421</v>
      </c>
      <c r="R16" s="290">
        <v>-18.686073319392477</v>
      </c>
      <c r="S16" s="109" t="s">
        <v>41</v>
      </c>
    </row>
    <row r="17" spans="1:19" ht="24.95" customHeight="1">
      <c r="A17" s="109" t="s">
        <v>42</v>
      </c>
      <c r="B17" s="290">
        <v>0.88519469896472458</v>
      </c>
      <c r="C17" s="293">
        <v>47.097823976416038</v>
      </c>
      <c r="D17" s="294">
        <v>57.044401395582554</v>
      </c>
      <c r="E17" s="294">
        <v>21.448622013300621</v>
      </c>
      <c r="F17" s="368">
        <v>13.138107837421714</v>
      </c>
      <c r="G17" s="293">
        <v>-41.626504473485383</v>
      </c>
      <c r="H17" s="291">
        <v>-0.39619844799022985</v>
      </c>
      <c r="I17" s="291">
        <v>-14.836852756777702</v>
      </c>
      <c r="J17" s="291">
        <v>-57.368753313644163</v>
      </c>
      <c r="K17" s="291">
        <v>179.57499844910529</v>
      </c>
      <c r="L17" s="291" t="s">
        <v>209</v>
      </c>
      <c r="M17" s="291" t="s">
        <v>22</v>
      </c>
      <c r="N17" s="367">
        <v>71.854171145990108</v>
      </c>
      <c r="O17" s="290">
        <v>300.72040069433621</v>
      </c>
      <c r="P17" s="290">
        <v>-17.988341010445765</v>
      </c>
      <c r="Q17" s="290">
        <v>66.708686807931201</v>
      </c>
      <c r="R17" s="290">
        <v>43.371564752376656</v>
      </c>
      <c r="S17" s="109" t="s">
        <v>42</v>
      </c>
    </row>
    <row r="18" spans="1:19" ht="24.95" customHeight="1">
      <c r="A18" s="109" t="s">
        <v>43</v>
      </c>
      <c r="B18" s="290">
        <v>3.0389199777637259</v>
      </c>
      <c r="C18" s="293">
        <v>8.623624682551295</v>
      </c>
      <c r="D18" s="294">
        <v>12.708738771659966</v>
      </c>
      <c r="E18" s="294">
        <v>-6.4561399265863741</v>
      </c>
      <c r="F18" s="368">
        <v>12.025119063941219</v>
      </c>
      <c r="G18" s="293">
        <v>7.8814062945707093</v>
      </c>
      <c r="H18" s="291">
        <v>2.5202465028767733</v>
      </c>
      <c r="I18" s="291">
        <v>13.73497293240429</v>
      </c>
      <c r="J18" s="291">
        <v>10.479128332792143</v>
      </c>
      <c r="K18" s="291">
        <v>6.5487265854250438</v>
      </c>
      <c r="L18" s="291">
        <v>-88.839159929777409</v>
      </c>
      <c r="M18" s="291" t="s">
        <v>209</v>
      </c>
      <c r="N18" s="367">
        <v>24.03844476617418</v>
      </c>
      <c r="O18" s="290">
        <v>-13.6393098149087</v>
      </c>
      <c r="P18" s="290">
        <v>20.096942836110969</v>
      </c>
      <c r="Q18" s="290">
        <v>-34.183028255164189</v>
      </c>
      <c r="R18" s="290">
        <v>-18.108454250831898</v>
      </c>
      <c r="S18" s="109" t="s">
        <v>43</v>
      </c>
    </row>
    <row r="19" spans="1:19" ht="24.95" customHeight="1">
      <c r="A19" s="109" t="s">
        <v>44</v>
      </c>
      <c r="B19" s="290">
        <v>0.2591524171817241</v>
      </c>
      <c r="C19" s="293">
        <v>22.234811791720517</v>
      </c>
      <c r="D19" s="294">
        <v>17.958185361358076</v>
      </c>
      <c r="E19" s="294">
        <v>31.928005920129493</v>
      </c>
      <c r="F19" s="368">
        <v>62.333578925598488</v>
      </c>
      <c r="G19" s="293">
        <v>1.9339010876801268</v>
      </c>
      <c r="H19" s="291">
        <v>-39.870249313591174</v>
      </c>
      <c r="I19" s="291">
        <v>98.690626954433469</v>
      </c>
      <c r="J19" s="291">
        <v>-9.6391988852912931</v>
      </c>
      <c r="K19" s="291">
        <v>-40.834673286370261</v>
      </c>
      <c r="L19" s="291">
        <v>-48.355081744552265</v>
      </c>
      <c r="M19" s="291" t="s">
        <v>22</v>
      </c>
      <c r="N19" s="367">
        <v>-35.240095072706069</v>
      </c>
      <c r="O19" s="290">
        <v>-25.923373346677764</v>
      </c>
      <c r="P19" s="290">
        <v>-17.872565431491211</v>
      </c>
      <c r="Q19" s="290">
        <v>-31.644596000182517</v>
      </c>
      <c r="R19" s="290">
        <v>39.846204525099012</v>
      </c>
      <c r="S19" s="109" t="s">
        <v>44</v>
      </c>
    </row>
    <row r="20" spans="1:19" ht="24.95" customHeight="1">
      <c r="A20" s="109" t="s">
        <v>45</v>
      </c>
      <c r="B20" s="290">
        <v>1.8838790377922123</v>
      </c>
      <c r="C20" s="293">
        <v>31.233917874353011</v>
      </c>
      <c r="D20" s="294">
        <v>34.843839546386505</v>
      </c>
      <c r="E20" s="294">
        <v>2.260508992898977</v>
      </c>
      <c r="F20" s="368">
        <v>44.611888272960385</v>
      </c>
      <c r="G20" s="293">
        <v>-0.56297871312247594</v>
      </c>
      <c r="H20" s="291">
        <v>9.8614969683450653</v>
      </c>
      <c r="I20" s="291">
        <v>-20.678833610170017</v>
      </c>
      <c r="J20" s="291">
        <v>1.1870277662199271</v>
      </c>
      <c r="K20" s="291">
        <v>-9.9106536775093019</v>
      </c>
      <c r="L20" s="291">
        <v>-12.195857198225752</v>
      </c>
      <c r="M20" s="291">
        <v>81.556372549019613</v>
      </c>
      <c r="N20" s="367">
        <v>-9.2077426005129013</v>
      </c>
      <c r="O20" s="290">
        <v>305.63760459646011</v>
      </c>
      <c r="P20" s="290">
        <v>6.0326992937196167</v>
      </c>
      <c r="Q20" s="290">
        <v>22.930638716494414</v>
      </c>
      <c r="R20" s="290">
        <v>23.724574711638979</v>
      </c>
      <c r="S20" s="109" t="s">
        <v>45</v>
      </c>
    </row>
    <row r="21" spans="1:19" ht="24.95" customHeight="1">
      <c r="A21" s="109" t="s">
        <v>46</v>
      </c>
      <c r="B21" s="290">
        <v>3.7056536581011841</v>
      </c>
      <c r="C21" s="293">
        <v>16.976250001631172</v>
      </c>
      <c r="D21" s="294">
        <v>18.288966899811143</v>
      </c>
      <c r="E21" s="294">
        <v>17.575831708147277</v>
      </c>
      <c r="F21" s="368">
        <v>4.4494155072169548</v>
      </c>
      <c r="G21" s="293">
        <v>-19.057304317794575</v>
      </c>
      <c r="H21" s="291">
        <v>-26.174137412811149</v>
      </c>
      <c r="I21" s="291">
        <v>9.6919482102744183</v>
      </c>
      <c r="J21" s="291">
        <v>-20.10752905181495</v>
      </c>
      <c r="K21" s="291">
        <v>-3.1538934947788704</v>
      </c>
      <c r="L21" s="291">
        <v>18.312887550679704</v>
      </c>
      <c r="M21" s="291">
        <v>-96.829318509367923</v>
      </c>
      <c r="N21" s="367">
        <v>-9.7003465437710048</v>
      </c>
      <c r="O21" s="290">
        <v>-53.527209804530372</v>
      </c>
      <c r="P21" s="290">
        <v>-2.9478896142530147</v>
      </c>
      <c r="Q21" s="290">
        <v>-53.006066698605196</v>
      </c>
      <c r="R21" s="290">
        <v>-59.621672020705432</v>
      </c>
      <c r="S21" s="109" t="s">
        <v>46</v>
      </c>
    </row>
    <row r="22" spans="1:19" ht="24.95" customHeight="1">
      <c r="A22" s="109" t="s">
        <v>47</v>
      </c>
      <c r="B22" s="290">
        <v>1.5576110278765469</v>
      </c>
      <c r="C22" s="293">
        <v>10.15167990251868</v>
      </c>
      <c r="D22" s="294">
        <v>14.626151574357252</v>
      </c>
      <c r="E22" s="294">
        <v>-14.479707276663177</v>
      </c>
      <c r="F22" s="368">
        <v>9.7454976237022919</v>
      </c>
      <c r="G22" s="293">
        <v>-4.6141969697393534</v>
      </c>
      <c r="H22" s="291">
        <v>-10.336798180085708</v>
      </c>
      <c r="I22" s="291">
        <v>42.924278183840869</v>
      </c>
      <c r="J22" s="291">
        <v>-17.643451508198012</v>
      </c>
      <c r="K22" s="291">
        <v>-35.771619643908153</v>
      </c>
      <c r="L22" s="291">
        <v>5.4162050280292249</v>
      </c>
      <c r="M22" s="291">
        <v>-17.858310626703002</v>
      </c>
      <c r="N22" s="367">
        <v>-60.002247725484764</v>
      </c>
      <c r="O22" s="290">
        <v>65.321922166301192</v>
      </c>
      <c r="P22" s="290">
        <v>-25.011051596407697</v>
      </c>
      <c r="Q22" s="290">
        <v>-53.489542415746087</v>
      </c>
      <c r="R22" s="290">
        <v>-20.302078889059928</v>
      </c>
      <c r="S22" s="109" t="s">
        <v>47</v>
      </c>
    </row>
    <row r="23" spans="1:19" ht="24.95" customHeight="1">
      <c r="A23" s="109" t="s">
        <v>48</v>
      </c>
      <c r="B23" s="290">
        <v>4.4564523218497953</v>
      </c>
      <c r="C23" s="293">
        <v>13.19859317495245</v>
      </c>
      <c r="D23" s="294">
        <v>14.219848561060402</v>
      </c>
      <c r="E23" s="294">
        <v>7.401675500783341</v>
      </c>
      <c r="F23" s="368">
        <v>11.677673159249835</v>
      </c>
      <c r="G23" s="293">
        <v>20.710656450971214</v>
      </c>
      <c r="H23" s="291">
        <v>26.581446339340189</v>
      </c>
      <c r="I23" s="291">
        <v>37.063394576297725</v>
      </c>
      <c r="J23" s="291">
        <v>9.4887755896784398</v>
      </c>
      <c r="K23" s="291">
        <v>7.1499741369563026</v>
      </c>
      <c r="L23" s="291">
        <v>20.158099306921315</v>
      </c>
      <c r="M23" s="291" t="s">
        <v>209</v>
      </c>
      <c r="N23" s="367">
        <v>-10.89075139960481</v>
      </c>
      <c r="O23" s="290">
        <v>105.83344140838182</v>
      </c>
      <c r="P23" s="290">
        <v>35.952078647723084</v>
      </c>
      <c r="Q23" s="290">
        <v>-26.520561472675894</v>
      </c>
      <c r="R23" s="290">
        <v>-29.582545565560409</v>
      </c>
      <c r="S23" s="109" t="s">
        <v>48</v>
      </c>
    </row>
    <row r="24" spans="1:19" ht="24.95" customHeight="1">
      <c r="A24" s="109" t="s">
        <v>49</v>
      </c>
      <c r="B24" s="290">
        <v>3.5656149349003243</v>
      </c>
      <c r="C24" s="293">
        <v>5.5753143089227279</v>
      </c>
      <c r="D24" s="294">
        <v>5.0058544408198173</v>
      </c>
      <c r="E24" s="294">
        <v>10.005294740125279</v>
      </c>
      <c r="F24" s="368">
        <v>5.2042869261191385</v>
      </c>
      <c r="G24" s="293">
        <v>35.122091296691025</v>
      </c>
      <c r="H24" s="291">
        <v>50.333148059521164</v>
      </c>
      <c r="I24" s="291">
        <v>19.304547746294247</v>
      </c>
      <c r="J24" s="291">
        <v>27.973247482006755</v>
      </c>
      <c r="K24" s="291">
        <v>-19.899585507924925</v>
      </c>
      <c r="L24" s="291">
        <v>-47.779833038630926</v>
      </c>
      <c r="M24" s="291">
        <v>-83.075044174202276</v>
      </c>
      <c r="N24" s="367">
        <v>-9.8977470979043147</v>
      </c>
      <c r="O24" s="290">
        <v>54.424277203310055</v>
      </c>
      <c r="P24" s="290">
        <v>23.9388539960445</v>
      </c>
      <c r="Q24" s="290">
        <v>49.879544344075953</v>
      </c>
      <c r="R24" s="290">
        <v>-33.148521306181792</v>
      </c>
      <c r="S24" s="109" t="s">
        <v>49</v>
      </c>
    </row>
    <row r="25" spans="1:19" ht="24.95" customHeight="1">
      <c r="A25" s="109" t="s">
        <v>50</v>
      </c>
      <c r="B25" s="290">
        <v>3.0457739965732173</v>
      </c>
      <c r="C25" s="293">
        <v>33.000568057115544</v>
      </c>
      <c r="D25" s="294">
        <v>39.238351667218012</v>
      </c>
      <c r="E25" s="294">
        <v>-18.807776506040071</v>
      </c>
      <c r="F25" s="368">
        <v>80.708276711494506</v>
      </c>
      <c r="G25" s="293">
        <v>7.4145227533221885</v>
      </c>
      <c r="H25" s="291">
        <v>2.470547611309712</v>
      </c>
      <c r="I25" s="291">
        <v>154.44714480539918</v>
      </c>
      <c r="J25" s="291">
        <v>-19.720626656480206</v>
      </c>
      <c r="K25" s="291">
        <v>-91.919378005370632</v>
      </c>
      <c r="L25" s="291">
        <v>-71.49996468178287</v>
      </c>
      <c r="M25" s="291" t="s">
        <v>22</v>
      </c>
      <c r="N25" s="367">
        <v>-98.922740790192393</v>
      </c>
      <c r="O25" s="290">
        <v>42.667625883830937</v>
      </c>
      <c r="P25" s="290">
        <v>-21.768085797405902</v>
      </c>
      <c r="Q25" s="290">
        <v>-73.983069068798784</v>
      </c>
      <c r="R25" s="290">
        <v>5.6884598603080576</v>
      </c>
      <c r="S25" s="109" t="s">
        <v>50</v>
      </c>
    </row>
    <row r="26" spans="1:19" ht="24.95" customHeight="1">
      <c r="A26" s="109" t="s">
        <v>51</v>
      </c>
      <c r="B26" s="290">
        <v>2.3488512195643807</v>
      </c>
      <c r="C26" s="293">
        <v>-33.232429091171525</v>
      </c>
      <c r="D26" s="294">
        <v>-32.853518145012728</v>
      </c>
      <c r="E26" s="294">
        <v>-44.879350280001177</v>
      </c>
      <c r="F26" s="368">
        <v>12.951579028128094</v>
      </c>
      <c r="G26" s="293">
        <v>42.737886494080755</v>
      </c>
      <c r="H26" s="291">
        <v>44.224405353116452</v>
      </c>
      <c r="I26" s="291">
        <v>53.272151207254467</v>
      </c>
      <c r="J26" s="291">
        <v>37.987910189982728</v>
      </c>
      <c r="K26" s="291">
        <v>-10.945427785739184</v>
      </c>
      <c r="L26" s="291">
        <v>108.40632851225638</v>
      </c>
      <c r="M26" s="291">
        <v>-62.712676731368319</v>
      </c>
      <c r="N26" s="367">
        <v>-68.868357528983779</v>
      </c>
      <c r="O26" s="290">
        <v>20.407278184936843</v>
      </c>
      <c r="P26" s="290">
        <v>-36.630462947395493</v>
      </c>
      <c r="Q26" s="290" t="s">
        <v>209</v>
      </c>
      <c r="R26" s="290">
        <v>-72.692405621350673</v>
      </c>
      <c r="S26" s="109" t="s">
        <v>51</v>
      </c>
    </row>
    <row r="27" spans="1:19" ht="24.95" customHeight="1">
      <c r="A27" s="109" t="s">
        <v>52</v>
      </c>
      <c r="B27" s="290">
        <v>1.0632488923536556</v>
      </c>
      <c r="C27" s="293">
        <v>-24.555319705736963</v>
      </c>
      <c r="D27" s="294">
        <v>-29.884713020474678</v>
      </c>
      <c r="E27" s="294">
        <v>62.394037854644182</v>
      </c>
      <c r="F27" s="368">
        <v>-53.817151677701517</v>
      </c>
      <c r="G27" s="293">
        <v>19.461263723702046</v>
      </c>
      <c r="H27" s="291">
        <v>-12.445606081022163</v>
      </c>
      <c r="I27" s="291">
        <v>297.38286555002264</v>
      </c>
      <c r="J27" s="291">
        <v>-16.329246447515331</v>
      </c>
      <c r="K27" s="291">
        <v>-48.316776103153813</v>
      </c>
      <c r="L27" s="291">
        <v>-52.501599919161976</v>
      </c>
      <c r="M27" s="291">
        <v>29.209896249002384</v>
      </c>
      <c r="N27" s="367">
        <v>-41.492172891780378</v>
      </c>
      <c r="O27" s="290">
        <v>22.975458840252514</v>
      </c>
      <c r="P27" s="290">
        <v>-17.55398640279023</v>
      </c>
      <c r="Q27" s="290">
        <v>97.689421842842705</v>
      </c>
      <c r="R27" s="290">
        <v>12.801194705990213</v>
      </c>
      <c r="S27" s="109" t="s">
        <v>52</v>
      </c>
    </row>
    <row r="28" spans="1:19" ht="24.95" customHeight="1">
      <c r="A28" s="109" t="s">
        <v>53</v>
      </c>
      <c r="B28" s="290">
        <v>-0.13951773227809383</v>
      </c>
      <c r="C28" s="293">
        <v>-4.0958738810088846</v>
      </c>
      <c r="D28" s="294">
        <v>-7.6262791744994018</v>
      </c>
      <c r="E28" s="294">
        <v>22.474047338192847</v>
      </c>
      <c r="F28" s="368">
        <v>-7.0135856086909172</v>
      </c>
      <c r="G28" s="293">
        <v>27.068546061046874</v>
      </c>
      <c r="H28" s="291">
        <v>37.404171961033455</v>
      </c>
      <c r="I28" s="291">
        <v>22.190984439094734</v>
      </c>
      <c r="J28" s="291">
        <v>21.401698489359575</v>
      </c>
      <c r="K28" s="291">
        <v>-32.051362171413857</v>
      </c>
      <c r="L28" s="291" t="s">
        <v>22</v>
      </c>
      <c r="M28" s="291" t="s">
        <v>22</v>
      </c>
      <c r="N28" s="367">
        <v>-33.598782775715193</v>
      </c>
      <c r="O28" s="290">
        <v>71.082203155272623</v>
      </c>
      <c r="P28" s="290">
        <v>-39.134783535151662</v>
      </c>
      <c r="Q28" s="290">
        <v>46.208802597941002</v>
      </c>
      <c r="R28" s="290">
        <v>-8.2674168749303902</v>
      </c>
      <c r="S28" s="109" t="s">
        <v>53</v>
      </c>
    </row>
    <row r="29" spans="1:19" ht="24.95" customHeight="1">
      <c r="A29" s="109" t="s">
        <v>54</v>
      </c>
      <c r="B29" s="290">
        <v>-0.37477245861254005</v>
      </c>
      <c r="C29" s="293">
        <v>-18.460097485397753</v>
      </c>
      <c r="D29" s="294">
        <v>-13.655673348059238</v>
      </c>
      <c r="E29" s="294">
        <v>-37.307558145016074</v>
      </c>
      <c r="F29" s="368">
        <v>-18.309213671364176</v>
      </c>
      <c r="G29" s="293">
        <v>-13.344744673844829</v>
      </c>
      <c r="H29" s="291">
        <v>-7.7761627906976685</v>
      </c>
      <c r="I29" s="291">
        <v>28.360834861195997</v>
      </c>
      <c r="J29" s="291">
        <v>-33.517371305202786</v>
      </c>
      <c r="K29" s="291">
        <v>3.9824029731617259</v>
      </c>
      <c r="L29" s="291">
        <v>-97.584553067766706</v>
      </c>
      <c r="M29" s="291">
        <v>-84.060948467728124</v>
      </c>
      <c r="N29" s="367">
        <v>69.778340852440095</v>
      </c>
      <c r="O29" s="290">
        <v>3.9673013506513115</v>
      </c>
      <c r="P29" s="290">
        <v>-18.706531054670123</v>
      </c>
      <c r="Q29" s="290">
        <v>-17.746989651682711</v>
      </c>
      <c r="R29" s="290">
        <v>-52.86481027783708</v>
      </c>
      <c r="S29" s="109" t="s">
        <v>54</v>
      </c>
    </row>
    <row r="30" spans="1:19" ht="24.95" customHeight="1">
      <c r="A30" s="109" t="s">
        <v>55</v>
      </c>
      <c r="B30" s="290">
        <v>2.8775355532041402</v>
      </c>
      <c r="C30" s="293">
        <v>5.7603641895517654</v>
      </c>
      <c r="D30" s="294">
        <v>5.4702374529273357</v>
      </c>
      <c r="E30" s="294">
        <v>9.1477980700308166</v>
      </c>
      <c r="F30" s="368">
        <v>3.3960674532948758</v>
      </c>
      <c r="G30" s="293">
        <v>11.728165140338518</v>
      </c>
      <c r="H30" s="291">
        <v>4.6346039303334834</v>
      </c>
      <c r="I30" s="291">
        <v>33.874554821002647</v>
      </c>
      <c r="J30" s="291">
        <v>-1.1017269782216346</v>
      </c>
      <c r="K30" s="291">
        <v>263.44176397052956</v>
      </c>
      <c r="L30" s="291">
        <v>-61.241001230537975</v>
      </c>
      <c r="M30" s="291" t="s">
        <v>22</v>
      </c>
      <c r="N30" s="367" t="s">
        <v>209</v>
      </c>
      <c r="O30" s="290">
        <v>50.867820877445297</v>
      </c>
      <c r="P30" s="290">
        <v>-11.430545121422924</v>
      </c>
      <c r="Q30" s="290">
        <v>104.00091773052392</v>
      </c>
      <c r="R30" s="290">
        <v>-54.779657542359757</v>
      </c>
      <c r="S30" s="109" t="s">
        <v>55</v>
      </c>
    </row>
    <row r="31" spans="1:19" ht="24.95" customHeight="1">
      <c r="A31" s="109" t="s">
        <v>56</v>
      </c>
      <c r="B31" s="290">
        <v>5.3788622117419465</v>
      </c>
      <c r="C31" s="293">
        <v>32.935195420072603</v>
      </c>
      <c r="D31" s="294">
        <v>36.053202076189109</v>
      </c>
      <c r="E31" s="294">
        <v>0.27933030373128531</v>
      </c>
      <c r="F31" s="368">
        <v>46.679985861162777</v>
      </c>
      <c r="G31" s="293">
        <v>24.273202501644306</v>
      </c>
      <c r="H31" s="291">
        <v>0.89419005353441605</v>
      </c>
      <c r="I31" s="291">
        <v>73.508661637328856</v>
      </c>
      <c r="J31" s="291">
        <v>18.143679478812032</v>
      </c>
      <c r="K31" s="291">
        <v>-6.9505646359125137</v>
      </c>
      <c r="L31" s="291">
        <v>-39.187583262686211</v>
      </c>
      <c r="M31" s="291" t="s">
        <v>22</v>
      </c>
      <c r="N31" s="367">
        <v>14.930238623027776</v>
      </c>
      <c r="O31" s="290">
        <v>12.098019287315836</v>
      </c>
      <c r="P31" s="290">
        <v>8.813204339409026</v>
      </c>
      <c r="Q31" s="290">
        <v>-19.450645487024602</v>
      </c>
      <c r="R31" s="290">
        <v>4.8919380627041562</v>
      </c>
      <c r="S31" s="109" t="s">
        <v>56</v>
      </c>
    </row>
    <row r="32" spans="1:19" ht="24.95" customHeight="1">
      <c r="A32" s="109" t="s">
        <v>57</v>
      </c>
      <c r="B32" s="290">
        <v>1.1399661398958614</v>
      </c>
      <c r="C32" s="293">
        <v>-0.63308407891051388</v>
      </c>
      <c r="D32" s="294">
        <v>1.4071033139008762</v>
      </c>
      <c r="E32" s="294">
        <v>-21.818835516818595</v>
      </c>
      <c r="F32" s="368">
        <v>8.7798718926190134</v>
      </c>
      <c r="G32" s="293">
        <v>29.959653758022398</v>
      </c>
      <c r="H32" s="291">
        <v>27.358821370313663</v>
      </c>
      <c r="I32" s="291">
        <v>19.052971134864777</v>
      </c>
      <c r="J32" s="291">
        <v>37.756387319192584</v>
      </c>
      <c r="K32" s="291">
        <v>32.297270008470406</v>
      </c>
      <c r="L32" s="291">
        <v>18.962413489209396</v>
      </c>
      <c r="M32" s="291">
        <v>334.81297427976625</v>
      </c>
      <c r="N32" s="367">
        <v>30.735388120516092</v>
      </c>
      <c r="O32" s="290">
        <v>-49.438281598435253</v>
      </c>
      <c r="P32" s="290">
        <v>23.974310235731735</v>
      </c>
      <c r="Q32" s="290">
        <v>230.31856828983075</v>
      </c>
      <c r="R32" s="290">
        <v>-22.551566011452991</v>
      </c>
      <c r="S32" s="109" t="s">
        <v>57</v>
      </c>
    </row>
    <row r="33" spans="1:19" ht="24.95" customHeight="1">
      <c r="A33" s="109" t="s">
        <v>58</v>
      </c>
      <c r="B33" s="290">
        <v>4.7491778439224817</v>
      </c>
      <c r="C33" s="293">
        <v>10.213849616299257</v>
      </c>
      <c r="D33" s="294">
        <v>12.447434245187267</v>
      </c>
      <c r="E33" s="294">
        <v>-4.3696815994059079</v>
      </c>
      <c r="F33" s="368">
        <v>-3.3750456442482601</v>
      </c>
      <c r="G33" s="293">
        <v>15.159823864978179</v>
      </c>
      <c r="H33" s="291">
        <v>-1.2231336727070783</v>
      </c>
      <c r="I33" s="291">
        <v>23.539803734133557</v>
      </c>
      <c r="J33" s="291">
        <v>34.322420816096411</v>
      </c>
      <c r="K33" s="291">
        <v>19.110775499860139</v>
      </c>
      <c r="L33" s="291">
        <v>-53.387252397979459</v>
      </c>
      <c r="M33" s="291" t="s">
        <v>209</v>
      </c>
      <c r="N33" s="367">
        <v>34.302173105791667</v>
      </c>
      <c r="O33" s="290">
        <v>90.262301626048952</v>
      </c>
      <c r="P33" s="290">
        <v>-30.820391840422829</v>
      </c>
      <c r="Q33" s="290">
        <v>-13.096762621211468</v>
      </c>
      <c r="R33" s="290">
        <v>58.044685908142043</v>
      </c>
      <c r="S33" s="109" t="s">
        <v>58</v>
      </c>
    </row>
    <row r="34" spans="1:19" ht="24.95" customHeight="1">
      <c r="A34" s="109" t="s">
        <v>59</v>
      </c>
      <c r="B34" s="290">
        <v>3.1550723368872724</v>
      </c>
      <c r="C34" s="293">
        <v>-3.231883282217197</v>
      </c>
      <c r="D34" s="294">
        <v>-3.4466797435123624</v>
      </c>
      <c r="E34" s="294">
        <v>-17.802438648526788</v>
      </c>
      <c r="F34" s="368">
        <v>21.607791445296982</v>
      </c>
      <c r="G34" s="293">
        <v>3.9322767980507933</v>
      </c>
      <c r="H34" s="291">
        <v>18.68198685796898</v>
      </c>
      <c r="I34" s="291">
        <v>-30.976867570055532</v>
      </c>
      <c r="J34" s="291">
        <v>7.9972387308603743</v>
      </c>
      <c r="K34" s="291">
        <v>-72.165289490296374</v>
      </c>
      <c r="L34" s="291">
        <v>-96.542686333263205</v>
      </c>
      <c r="M34" s="291">
        <v>-98.621862348178141</v>
      </c>
      <c r="N34" s="367">
        <v>-32.014373158738692</v>
      </c>
      <c r="O34" s="290">
        <v>37.105939936950392</v>
      </c>
      <c r="P34" s="290">
        <v>1.9025317659300072</v>
      </c>
      <c r="Q34" s="290">
        <v>67.461453437091791</v>
      </c>
      <c r="R34" s="290">
        <v>135.65819665815354</v>
      </c>
      <c r="S34" s="109" t="s">
        <v>59</v>
      </c>
    </row>
    <row r="35" spans="1:19" ht="24.95" customHeight="1">
      <c r="A35" s="109" t="s">
        <v>60</v>
      </c>
      <c r="B35" s="290">
        <v>-4.471133081932166</v>
      </c>
      <c r="C35" s="293">
        <v>-0.33191448776780419</v>
      </c>
      <c r="D35" s="294">
        <v>0.331351143923726</v>
      </c>
      <c r="E35" s="294">
        <v>9.0376595390519157</v>
      </c>
      <c r="F35" s="368">
        <v>-17.446488400283727</v>
      </c>
      <c r="G35" s="293">
        <v>76.810997491736572</v>
      </c>
      <c r="H35" s="291">
        <v>30.555234946262118</v>
      </c>
      <c r="I35" s="291">
        <v>107.19684968089439</v>
      </c>
      <c r="J35" s="291">
        <v>127.6116744991343</v>
      </c>
      <c r="K35" s="291">
        <v>-36.548636548636551</v>
      </c>
      <c r="L35" s="291">
        <v>-62.280523845396068</v>
      </c>
      <c r="M35" s="291">
        <v>113.00992282249172</v>
      </c>
      <c r="N35" s="367">
        <v>28.565279445413552</v>
      </c>
      <c r="O35" s="290">
        <v>-59.325459148725209</v>
      </c>
      <c r="P35" s="290">
        <v>-28.61399182981053</v>
      </c>
      <c r="Q35" s="290">
        <v>-7.7910581759752944</v>
      </c>
      <c r="R35" s="290">
        <v>54.548710237586505</v>
      </c>
      <c r="S35" s="109" t="s">
        <v>60</v>
      </c>
    </row>
    <row r="36" spans="1:19" ht="24.95" customHeight="1">
      <c r="A36" s="109" t="s">
        <v>61</v>
      </c>
      <c r="B36" s="290">
        <v>1.64988579931196</v>
      </c>
      <c r="C36" s="293">
        <v>-9.8310506692081674</v>
      </c>
      <c r="D36" s="294">
        <v>-15.79320335733307</v>
      </c>
      <c r="E36" s="294">
        <v>-4.0687221654218604</v>
      </c>
      <c r="F36" s="368">
        <v>61.76075661159436</v>
      </c>
      <c r="G36" s="293">
        <v>-10.716427747985719</v>
      </c>
      <c r="H36" s="291">
        <v>-25.590658697858345</v>
      </c>
      <c r="I36" s="291">
        <v>-4.5210646195095734</v>
      </c>
      <c r="J36" s="291">
        <v>19.453330042945765</v>
      </c>
      <c r="K36" s="291">
        <v>62.740001280352857</v>
      </c>
      <c r="L36" s="291">
        <v>104.2793726647692</v>
      </c>
      <c r="M36" s="291">
        <v>73.746192893401002</v>
      </c>
      <c r="N36" s="367">
        <v>49.079823391217332</v>
      </c>
      <c r="O36" s="290">
        <v>122.78272389619195</v>
      </c>
      <c r="P36" s="290">
        <v>-30.964496745253683</v>
      </c>
      <c r="Q36" s="290">
        <v>-86.122029565457126</v>
      </c>
      <c r="R36" s="290">
        <v>17.797803687808994</v>
      </c>
      <c r="S36" s="109" t="s">
        <v>61</v>
      </c>
    </row>
    <row r="37" spans="1:19" ht="24.95" customHeight="1">
      <c r="A37" s="109" t="s">
        <v>62</v>
      </c>
      <c r="B37" s="290">
        <v>3.3724780229381253</v>
      </c>
      <c r="C37" s="293">
        <v>8.9630559943065577</v>
      </c>
      <c r="D37" s="294">
        <v>7.7335769013791662</v>
      </c>
      <c r="E37" s="294">
        <v>9.5147596888210018</v>
      </c>
      <c r="F37" s="368">
        <v>20.494118190769143</v>
      </c>
      <c r="G37" s="293">
        <v>-4.6831197242925242</v>
      </c>
      <c r="H37" s="291">
        <v>3.5878540019617589</v>
      </c>
      <c r="I37" s="291">
        <v>-0.75113730590270222</v>
      </c>
      <c r="J37" s="291">
        <v>-17.77002966499488</v>
      </c>
      <c r="K37" s="291">
        <v>81.732372638900642</v>
      </c>
      <c r="L37" s="291">
        <v>18.626294252401124</v>
      </c>
      <c r="M37" s="291">
        <v>235.90475114400317</v>
      </c>
      <c r="N37" s="367">
        <v>116.35846223351075</v>
      </c>
      <c r="O37" s="290">
        <v>7.2073403876428301</v>
      </c>
      <c r="P37" s="290">
        <v>-6.53395087297028</v>
      </c>
      <c r="Q37" s="290">
        <v>9.4664311414715598</v>
      </c>
      <c r="R37" s="290">
        <v>40.419774472851287</v>
      </c>
      <c r="S37" s="109" t="s">
        <v>62</v>
      </c>
    </row>
    <row r="38" spans="1:19" ht="24.95" customHeight="1">
      <c r="A38" s="109" t="s">
        <v>63</v>
      </c>
      <c r="B38" s="290">
        <v>1.8784019134957077</v>
      </c>
      <c r="C38" s="293">
        <v>15.219548326965153</v>
      </c>
      <c r="D38" s="294">
        <v>18.001305257277352</v>
      </c>
      <c r="E38" s="294">
        <v>3.1139122154721406</v>
      </c>
      <c r="F38" s="368">
        <v>3.8639135175311878</v>
      </c>
      <c r="G38" s="293">
        <v>-11.813560645069714</v>
      </c>
      <c r="H38" s="291">
        <v>5.0202937688206219</v>
      </c>
      <c r="I38" s="291">
        <v>-43.677467223794118</v>
      </c>
      <c r="J38" s="291">
        <v>-8.7537362246123109</v>
      </c>
      <c r="K38" s="291">
        <v>26.046147543224691</v>
      </c>
      <c r="L38" s="291">
        <v>-57.354553031828004</v>
      </c>
      <c r="M38" s="291">
        <v>-7.5224935915288711</v>
      </c>
      <c r="N38" s="367">
        <v>92.500187008508988</v>
      </c>
      <c r="O38" s="290">
        <v>-0.51987740436364049</v>
      </c>
      <c r="P38" s="290">
        <v>44.460635344620925</v>
      </c>
      <c r="Q38" s="290">
        <v>-4.3056322946832637</v>
      </c>
      <c r="R38" s="290">
        <v>11.393884529863584</v>
      </c>
      <c r="S38" s="109" t="s">
        <v>63</v>
      </c>
    </row>
    <row r="39" spans="1:19" ht="24.95" customHeight="1">
      <c r="A39" s="109" t="s">
        <v>64</v>
      </c>
      <c r="B39" s="290">
        <v>1.2772063199670356</v>
      </c>
      <c r="C39" s="293">
        <v>36.386522070803892</v>
      </c>
      <c r="D39" s="294">
        <v>38.393555424286006</v>
      </c>
      <c r="E39" s="294">
        <v>6.4208058805938322</v>
      </c>
      <c r="F39" s="368">
        <v>46.332835094194422</v>
      </c>
      <c r="G39" s="293">
        <v>3.2575076065322008</v>
      </c>
      <c r="H39" s="291">
        <v>-39.712045629908978</v>
      </c>
      <c r="I39" s="291">
        <v>84.906691253051946</v>
      </c>
      <c r="J39" s="291">
        <v>74.596007228928357</v>
      </c>
      <c r="K39" s="291">
        <v>104.64970104040208</v>
      </c>
      <c r="L39" s="291">
        <v>-30.849549472936943</v>
      </c>
      <c r="M39" s="291" t="s">
        <v>22</v>
      </c>
      <c r="N39" s="367">
        <v>313.92847492275342</v>
      </c>
      <c r="O39" s="290">
        <v>11.577898869162723</v>
      </c>
      <c r="P39" s="290">
        <v>100.16106510875406</v>
      </c>
      <c r="Q39" s="290">
        <v>-35.497110328944515</v>
      </c>
      <c r="R39" s="290">
        <v>-15.549849284284761</v>
      </c>
      <c r="S39" s="109" t="s">
        <v>64</v>
      </c>
    </row>
    <row r="40" spans="1:19" ht="24.95" customHeight="1">
      <c r="A40" s="109" t="s">
        <v>65</v>
      </c>
      <c r="B40" s="290">
        <v>1.963728458046532</v>
      </c>
      <c r="C40" s="293">
        <v>14.91342368811533</v>
      </c>
      <c r="D40" s="294">
        <v>18.588147072298085</v>
      </c>
      <c r="E40" s="294">
        <v>12.717560211387323</v>
      </c>
      <c r="F40" s="368">
        <v>-4.7577743622126007</v>
      </c>
      <c r="G40" s="293">
        <v>1.664499306389061</v>
      </c>
      <c r="H40" s="291">
        <v>-22.028727072199061</v>
      </c>
      <c r="I40" s="291">
        <v>41.700625378252965</v>
      </c>
      <c r="J40" s="291">
        <v>48.389115913907347</v>
      </c>
      <c r="K40" s="291">
        <v>32.073029015740076</v>
      </c>
      <c r="L40" s="291">
        <v>20.019632656440336</v>
      </c>
      <c r="M40" s="291">
        <v>-90.253864300552792</v>
      </c>
      <c r="N40" s="367">
        <v>58.369720308688386</v>
      </c>
      <c r="O40" s="290">
        <v>-46.436135595005659</v>
      </c>
      <c r="P40" s="290">
        <v>53.287744706075131</v>
      </c>
      <c r="Q40" s="290">
        <v>-90.931925709872615</v>
      </c>
      <c r="R40" s="290">
        <v>-25.637452911541786</v>
      </c>
      <c r="S40" s="109" t="s">
        <v>65</v>
      </c>
    </row>
    <row r="41" spans="1:19" ht="24.95" customHeight="1">
      <c r="A41" s="109" t="s">
        <v>66</v>
      </c>
      <c r="B41" s="290">
        <v>3.0934925929336714</v>
      </c>
      <c r="C41" s="293">
        <v>-12.616154352707099</v>
      </c>
      <c r="D41" s="294">
        <v>-0.7984668273846296</v>
      </c>
      <c r="E41" s="294">
        <v>-61.878757914546817</v>
      </c>
      <c r="F41" s="368">
        <v>-43.443745443972979</v>
      </c>
      <c r="G41" s="293">
        <v>64.030798559102777</v>
      </c>
      <c r="H41" s="291">
        <v>11.393055676363844</v>
      </c>
      <c r="I41" s="291">
        <v>74.266979620729472</v>
      </c>
      <c r="J41" s="291">
        <v>135.7021730585659</v>
      </c>
      <c r="K41" s="291" t="s">
        <v>209</v>
      </c>
      <c r="L41" s="291" t="s">
        <v>22</v>
      </c>
      <c r="M41" s="291" t="s">
        <v>22</v>
      </c>
      <c r="N41" s="367" t="s">
        <v>209</v>
      </c>
      <c r="O41" s="290">
        <v>4.2004557679278918</v>
      </c>
      <c r="P41" s="290">
        <v>-50.104493406682863</v>
      </c>
      <c r="Q41" s="290">
        <v>-42.494946159483902</v>
      </c>
      <c r="R41" s="290">
        <v>58.54918759189195</v>
      </c>
      <c r="S41" s="109" t="s">
        <v>66</v>
      </c>
    </row>
    <row r="42" spans="1:19" ht="24.95" customHeight="1">
      <c r="A42" s="109" t="s">
        <v>67</v>
      </c>
      <c r="B42" s="290">
        <v>2.1319149071535435</v>
      </c>
      <c r="C42" s="293">
        <v>17.628794069206705</v>
      </c>
      <c r="D42" s="294">
        <v>28.982805870905509</v>
      </c>
      <c r="E42" s="294">
        <v>-38.418810184261062</v>
      </c>
      <c r="F42" s="368">
        <v>10.489081500390824</v>
      </c>
      <c r="G42" s="293">
        <v>-38.348748330497031</v>
      </c>
      <c r="H42" s="291">
        <v>-38.48839815022307</v>
      </c>
      <c r="I42" s="291">
        <v>-57.839628152069892</v>
      </c>
      <c r="J42" s="291">
        <v>-10.164791211135409</v>
      </c>
      <c r="K42" s="291" t="s">
        <v>209</v>
      </c>
      <c r="L42" s="291" t="s">
        <v>22</v>
      </c>
      <c r="M42" s="291" t="s">
        <v>22</v>
      </c>
      <c r="N42" s="367" t="s">
        <v>209</v>
      </c>
      <c r="O42" s="290">
        <v>282.15625569113092</v>
      </c>
      <c r="P42" s="290">
        <v>47.823224797043963</v>
      </c>
      <c r="Q42" s="290">
        <v>157.90634739087307</v>
      </c>
      <c r="R42" s="290">
        <v>4.3823898766838454</v>
      </c>
      <c r="S42" s="109" t="s">
        <v>67</v>
      </c>
    </row>
    <row r="43" spans="1:19" ht="24.95" customHeight="1">
      <c r="A43" s="109" t="s">
        <v>68</v>
      </c>
      <c r="B43" s="290">
        <v>1.5299286514974852</v>
      </c>
      <c r="C43" s="293">
        <v>11.508122641627978</v>
      </c>
      <c r="D43" s="294">
        <v>9.5306725196098228</v>
      </c>
      <c r="E43" s="294">
        <v>38.64824712383367</v>
      </c>
      <c r="F43" s="368">
        <v>3.9877736016348422</v>
      </c>
      <c r="G43" s="293">
        <v>22.721385386322396</v>
      </c>
      <c r="H43" s="291">
        <v>47.445848696035199</v>
      </c>
      <c r="I43" s="291">
        <v>-53.091058321802805</v>
      </c>
      <c r="J43" s="291">
        <v>46.725529926316256</v>
      </c>
      <c r="K43" s="291">
        <v>-40.19732135705388</v>
      </c>
      <c r="L43" s="291">
        <v>154.19073569482288</v>
      </c>
      <c r="M43" s="291">
        <v>-47.247326778561259</v>
      </c>
      <c r="N43" s="367">
        <v>-52.057788820545539</v>
      </c>
      <c r="O43" s="290">
        <v>95.913197322095073</v>
      </c>
      <c r="P43" s="290">
        <v>73.125924349094618</v>
      </c>
      <c r="Q43" s="290">
        <v>-41.67318232017265</v>
      </c>
      <c r="R43" s="290">
        <v>0.26359125022975149</v>
      </c>
      <c r="S43" s="109" t="s">
        <v>68</v>
      </c>
    </row>
    <row r="44" spans="1:19" ht="24.95" customHeight="1">
      <c r="A44" s="109" t="s">
        <v>69</v>
      </c>
      <c r="B44" s="290">
        <v>0.25589603427931706</v>
      </c>
      <c r="C44" s="293">
        <v>-10.626350451198888</v>
      </c>
      <c r="D44" s="294">
        <v>-14.885542424526221</v>
      </c>
      <c r="E44" s="294">
        <v>19.054499286859055</v>
      </c>
      <c r="F44" s="368">
        <v>-1.0806891147471873</v>
      </c>
      <c r="G44" s="293">
        <v>15.728827642069348</v>
      </c>
      <c r="H44" s="291">
        <v>-10.53971889623827</v>
      </c>
      <c r="I44" s="291">
        <v>74.931956897382832</v>
      </c>
      <c r="J44" s="291">
        <v>59.351237838636109</v>
      </c>
      <c r="K44" s="291">
        <v>11.843988782834657</v>
      </c>
      <c r="L44" s="291">
        <v>13.663891200246866</v>
      </c>
      <c r="M44" s="291" t="s">
        <v>22</v>
      </c>
      <c r="N44" s="367">
        <v>10.958218828679094</v>
      </c>
      <c r="O44" s="290">
        <v>-18.665075904060558</v>
      </c>
      <c r="P44" s="290">
        <v>18.73902831172542</v>
      </c>
      <c r="Q44" s="290">
        <v>-44.003859088354446</v>
      </c>
      <c r="R44" s="290">
        <v>-10.702690309665073</v>
      </c>
      <c r="S44" s="109" t="s">
        <v>69</v>
      </c>
    </row>
    <row r="45" spans="1:19" ht="24.95" customHeight="1">
      <c r="A45" s="109" t="s">
        <v>70</v>
      </c>
      <c r="B45" s="290">
        <v>-0.57994294690665527</v>
      </c>
      <c r="C45" s="293">
        <v>-12.858294267102821</v>
      </c>
      <c r="D45" s="294">
        <v>-36.810444408223432</v>
      </c>
      <c r="E45" s="294">
        <v>332.09970197778381</v>
      </c>
      <c r="F45" s="368">
        <v>10.358702064896747</v>
      </c>
      <c r="G45" s="293">
        <v>24.044559829576116</v>
      </c>
      <c r="H45" s="291">
        <v>40.073664324449197</v>
      </c>
      <c r="I45" s="291">
        <v>9.7714692392851532</v>
      </c>
      <c r="J45" s="291">
        <v>14.99705640545055</v>
      </c>
      <c r="K45" s="291">
        <v>-34.834866121745392</v>
      </c>
      <c r="L45" s="291">
        <v>178.27549395058799</v>
      </c>
      <c r="M45" s="291">
        <v>59.341772151898738</v>
      </c>
      <c r="N45" s="367">
        <v>-75.765995115206181</v>
      </c>
      <c r="O45" s="290">
        <v>-43.066889756922841</v>
      </c>
      <c r="P45" s="290">
        <v>-17.60283626760318</v>
      </c>
      <c r="Q45" s="290">
        <v>-47.734498046773531</v>
      </c>
      <c r="R45" s="290">
        <v>23.365757508014113</v>
      </c>
      <c r="S45" s="109" t="s">
        <v>70</v>
      </c>
    </row>
    <row r="46" spans="1:19" ht="24.95" customHeight="1">
      <c r="A46" s="109" t="s">
        <v>71</v>
      </c>
      <c r="B46" s="290">
        <v>-1.4303147074587628</v>
      </c>
      <c r="C46" s="293">
        <v>131.0712838409292</v>
      </c>
      <c r="D46" s="294">
        <v>137.61334376766658</v>
      </c>
      <c r="E46" s="294">
        <v>148.12371337216942</v>
      </c>
      <c r="F46" s="368">
        <v>41.956737860544905</v>
      </c>
      <c r="G46" s="293">
        <v>-22.888747463904778</v>
      </c>
      <c r="H46" s="291">
        <v>-24.366762850087213</v>
      </c>
      <c r="I46" s="291">
        <v>-45.198872416344351</v>
      </c>
      <c r="J46" s="291">
        <v>2.2224657315906882</v>
      </c>
      <c r="K46" s="291">
        <v>-95.934704802598063</v>
      </c>
      <c r="L46" s="291" t="s">
        <v>22</v>
      </c>
      <c r="M46" s="291" t="s">
        <v>22</v>
      </c>
      <c r="N46" s="367" t="s">
        <v>22</v>
      </c>
      <c r="O46" s="290">
        <v>43.732776617954073</v>
      </c>
      <c r="P46" s="290">
        <v>-4.021113261957268</v>
      </c>
      <c r="Q46" s="290">
        <v>28.149219286329838</v>
      </c>
      <c r="R46" s="290">
        <v>57.524804041931247</v>
      </c>
      <c r="S46" s="109" t="s">
        <v>71</v>
      </c>
    </row>
    <row r="47" spans="1:19" ht="24.95" customHeight="1">
      <c r="A47" s="109" t="s">
        <v>72</v>
      </c>
      <c r="B47" s="290">
        <v>0.13967921599895305</v>
      </c>
      <c r="C47" s="293">
        <v>20.565754086598304</v>
      </c>
      <c r="D47" s="294">
        <v>30.757275549948531</v>
      </c>
      <c r="E47" s="294">
        <v>0.35842401500939047</v>
      </c>
      <c r="F47" s="368">
        <v>-8.6719278839010059</v>
      </c>
      <c r="G47" s="293">
        <v>25.822744223747463</v>
      </c>
      <c r="H47" s="291">
        <v>42.13836938801677</v>
      </c>
      <c r="I47" s="291">
        <v>85.760644649644945</v>
      </c>
      <c r="J47" s="291">
        <v>-12.907575773537999</v>
      </c>
      <c r="K47" s="291">
        <v>-8.9822562777664814</v>
      </c>
      <c r="L47" s="291">
        <v>-16.258830423317733</v>
      </c>
      <c r="M47" s="291" t="s">
        <v>22</v>
      </c>
      <c r="N47" s="367">
        <v>3.3117858308847588</v>
      </c>
      <c r="O47" s="290">
        <v>259.70033028114176</v>
      </c>
      <c r="P47" s="290">
        <v>24.319322416092632</v>
      </c>
      <c r="Q47" s="290">
        <v>-74.215755880285542</v>
      </c>
      <c r="R47" s="290">
        <v>-66.666994240273283</v>
      </c>
      <c r="S47" s="109" t="s">
        <v>72</v>
      </c>
    </row>
    <row r="48" spans="1:19" ht="24.95" customHeight="1">
      <c r="A48" s="109" t="s">
        <v>73</v>
      </c>
      <c r="B48" s="290">
        <v>1.0120607154766219</v>
      </c>
      <c r="C48" s="293">
        <v>-4.8206325293461418</v>
      </c>
      <c r="D48" s="294">
        <v>-7.0959473651399492</v>
      </c>
      <c r="E48" s="294">
        <v>9.364426488157676</v>
      </c>
      <c r="F48" s="368">
        <v>8.3801395241867453</v>
      </c>
      <c r="G48" s="293">
        <v>-21.895693144955899</v>
      </c>
      <c r="H48" s="291">
        <v>-13.207783243629876</v>
      </c>
      <c r="I48" s="291">
        <v>-9.0604240348808815</v>
      </c>
      <c r="J48" s="291">
        <v>-38.892444293277606</v>
      </c>
      <c r="K48" s="291">
        <v>-13.484522345223453</v>
      </c>
      <c r="L48" s="291">
        <v>-99.841374955723595</v>
      </c>
      <c r="M48" s="291" t="s">
        <v>22</v>
      </c>
      <c r="N48" s="367">
        <v>158.37956293867046</v>
      </c>
      <c r="O48" s="290">
        <v>-46.563144374431218</v>
      </c>
      <c r="P48" s="290">
        <v>-33.80041020184666</v>
      </c>
      <c r="Q48" s="290">
        <v>40.744594728008678</v>
      </c>
      <c r="R48" s="290">
        <v>25.096074690576259</v>
      </c>
      <c r="S48" s="109" t="s">
        <v>73</v>
      </c>
    </row>
    <row r="49" spans="1:19" ht="24.95" customHeight="1">
      <c r="A49" s="109" t="s">
        <v>74</v>
      </c>
      <c r="B49" s="290">
        <v>2.2617736930105252</v>
      </c>
      <c r="C49" s="293">
        <v>46.125671067495603</v>
      </c>
      <c r="D49" s="294">
        <v>42.992529071883894</v>
      </c>
      <c r="E49" s="294">
        <v>46.67786644267116</v>
      </c>
      <c r="F49" s="368">
        <v>83.429970637806207</v>
      </c>
      <c r="G49" s="293">
        <v>20.865712955570487</v>
      </c>
      <c r="H49" s="291">
        <v>-3.0184993455880829</v>
      </c>
      <c r="I49" s="291">
        <v>109.87871110163434</v>
      </c>
      <c r="J49" s="291">
        <v>13.79176407121021</v>
      </c>
      <c r="K49" s="291" t="s">
        <v>22</v>
      </c>
      <c r="L49" s="291" t="s">
        <v>22</v>
      </c>
      <c r="M49" s="291" t="s">
        <v>22</v>
      </c>
      <c r="N49" s="367" t="s">
        <v>22</v>
      </c>
      <c r="O49" s="290">
        <v>-40.65979862639194</v>
      </c>
      <c r="P49" s="290">
        <v>73.204412128550246</v>
      </c>
      <c r="Q49" s="290">
        <v>-74.662979694366712</v>
      </c>
      <c r="R49" s="290">
        <v>19.335240507256216</v>
      </c>
      <c r="S49" s="109" t="s">
        <v>74</v>
      </c>
    </row>
    <row r="50" spans="1:19" ht="24.95" customHeight="1">
      <c r="A50" s="109" t="s">
        <v>75</v>
      </c>
      <c r="B50" s="290">
        <v>1.7131499455787633</v>
      </c>
      <c r="C50" s="293">
        <v>5.6333585342448771</v>
      </c>
      <c r="D50" s="294">
        <v>6.7135098712546295</v>
      </c>
      <c r="E50" s="294">
        <v>0.26866331271652655</v>
      </c>
      <c r="F50" s="368">
        <v>-1.3642560584654575</v>
      </c>
      <c r="G50" s="293">
        <v>7.8046136546487048</v>
      </c>
      <c r="H50" s="291">
        <v>4.0342390146600167</v>
      </c>
      <c r="I50" s="291">
        <v>-4.2295481306787224</v>
      </c>
      <c r="J50" s="291">
        <v>29.863574897781206</v>
      </c>
      <c r="K50" s="291">
        <v>37.174440462631139</v>
      </c>
      <c r="L50" s="291">
        <v>31.53829814646511</v>
      </c>
      <c r="M50" s="291">
        <v>10.345334313005154</v>
      </c>
      <c r="N50" s="367">
        <v>41.075687277772943</v>
      </c>
      <c r="O50" s="290">
        <v>-9.5524992815164325</v>
      </c>
      <c r="P50" s="290">
        <v>-1.5681136720332631</v>
      </c>
      <c r="Q50" s="290">
        <v>-42.595247392578564</v>
      </c>
      <c r="R50" s="290">
        <v>-17.063404548982248</v>
      </c>
      <c r="S50" s="109" t="s">
        <v>75</v>
      </c>
    </row>
    <row r="51" spans="1:19" ht="24.95" customHeight="1">
      <c r="A51" s="109" t="s">
        <v>76</v>
      </c>
      <c r="B51" s="290">
        <v>2.2103090468143165</v>
      </c>
      <c r="C51" s="293">
        <v>17.807598341920297</v>
      </c>
      <c r="D51" s="294">
        <v>9.5942782238359143</v>
      </c>
      <c r="E51" s="294">
        <v>38.560388550902445</v>
      </c>
      <c r="F51" s="368">
        <v>92.547507778507764</v>
      </c>
      <c r="G51" s="293">
        <v>50.099782154989867</v>
      </c>
      <c r="H51" s="291">
        <v>45.381342957842833</v>
      </c>
      <c r="I51" s="291">
        <v>-54.629055926952553</v>
      </c>
      <c r="J51" s="291">
        <v>119.9189841338312</v>
      </c>
      <c r="K51" s="291">
        <v>-36.496186284351332</v>
      </c>
      <c r="L51" s="291">
        <v>-34.449260738849304</v>
      </c>
      <c r="M51" s="291">
        <v>-66.729162917859028</v>
      </c>
      <c r="N51" s="367">
        <v>-14.2485201627821</v>
      </c>
      <c r="O51" s="290">
        <v>14.45152956224949</v>
      </c>
      <c r="P51" s="290">
        <v>-21.862854279882043</v>
      </c>
      <c r="Q51" s="290">
        <v>128.07648642653015</v>
      </c>
      <c r="R51" s="290">
        <v>10.52918956887865</v>
      </c>
      <c r="S51" s="109" t="s">
        <v>76</v>
      </c>
    </row>
    <row r="52" spans="1:19" ht="24.95" customHeight="1">
      <c r="A52" s="109" t="s">
        <v>77</v>
      </c>
      <c r="B52" s="290">
        <v>2.8417614071621671</v>
      </c>
      <c r="C52" s="293">
        <v>31.330511691225269</v>
      </c>
      <c r="D52" s="294">
        <v>36.244737898259984</v>
      </c>
      <c r="E52" s="294">
        <v>9.3202179790974071</v>
      </c>
      <c r="F52" s="368">
        <v>-3.6853851510651339</v>
      </c>
      <c r="G52" s="293">
        <v>36.179607771808691</v>
      </c>
      <c r="H52" s="291">
        <v>15.015481414024336</v>
      </c>
      <c r="I52" s="291">
        <v>13.7262568243858</v>
      </c>
      <c r="J52" s="291">
        <v>91.342271411819752</v>
      </c>
      <c r="K52" s="291">
        <v>191.75426727195054</v>
      </c>
      <c r="L52" s="291">
        <v>270.60543464159906</v>
      </c>
      <c r="M52" s="291">
        <v>-96.112712597290283</v>
      </c>
      <c r="N52" s="367">
        <v>210.75192869413848</v>
      </c>
      <c r="O52" s="290">
        <v>2.8544454760587286</v>
      </c>
      <c r="P52" s="290">
        <v>25.912236206153992</v>
      </c>
      <c r="Q52" s="290">
        <v>-51.924045625778383</v>
      </c>
      <c r="R52" s="290">
        <v>-23.935805934635695</v>
      </c>
      <c r="S52" s="109" t="s">
        <v>77</v>
      </c>
    </row>
    <row r="53" spans="1:19" ht="24.95" customHeight="1">
      <c r="A53" s="109" t="s">
        <v>78</v>
      </c>
      <c r="B53" s="290">
        <v>0.77687388320173056</v>
      </c>
      <c r="C53" s="293">
        <v>33.248237143227186</v>
      </c>
      <c r="D53" s="294">
        <v>48.055366903746005</v>
      </c>
      <c r="E53" s="294">
        <v>-51.328287239204265</v>
      </c>
      <c r="F53" s="368">
        <v>86.917407947254418</v>
      </c>
      <c r="G53" s="293">
        <v>3.0954058367962602</v>
      </c>
      <c r="H53" s="291">
        <v>5.7189722567726449</v>
      </c>
      <c r="I53" s="291">
        <v>37.308248110271222</v>
      </c>
      <c r="J53" s="291">
        <v>-23.387300618436257</v>
      </c>
      <c r="K53" s="291">
        <v>159.72252963080973</v>
      </c>
      <c r="L53" s="291">
        <v>122.33266590389019</v>
      </c>
      <c r="M53" s="291">
        <v>163.81766381766386</v>
      </c>
      <c r="N53" s="367">
        <v>182.14901703698501</v>
      </c>
      <c r="O53" s="290">
        <v>112.82763349079451</v>
      </c>
      <c r="P53" s="290">
        <v>-10.495929370720063</v>
      </c>
      <c r="Q53" s="290">
        <v>-69.548356543662081</v>
      </c>
      <c r="R53" s="290">
        <v>28.501273060445698</v>
      </c>
      <c r="S53" s="109" t="s">
        <v>78</v>
      </c>
    </row>
    <row r="54" spans="1:19" ht="24.95" customHeight="1">
      <c r="A54" s="109" t="s">
        <v>79</v>
      </c>
      <c r="B54" s="290">
        <v>-2.3149078610657625E-2</v>
      </c>
      <c r="C54" s="293">
        <v>-23.70108100190977</v>
      </c>
      <c r="D54" s="294">
        <v>-27.061406746509164</v>
      </c>
      <c r="E54" s="294">
        <v>6.6561001111977873</v>
      </c>
      <c r="F54" s="368">
        <v>-20.475774090342171</v>
      </c>
      <c r="G54" s="293">
        <v>7.4133377081453631</v>
      </c>
      <c r="H54" s="291">
        <v>10.174981436631242</v>
      </c>
      <c r="I54" s="291">
        <v>20.258646676983048</v>
      </c>
      <c r="J54" s="291">
        <v>-4.6257807158467017</v>
      </c>
      <c r="K54" s="291">
        <v>-79.995336729905404</v>
      </c>
      <c r="L54" s="291">
        <v>-89.333358935123101</v>
      </c>
      <c r="M54" s="291">
        <v>223.65384615384613</v>
      </c>
      <c r="N54" s="367">
        <v>-74.108475619497341</v>
      </c>
      <c r="O54" s="290">
        <v>-61.863477486121582</v>
      </c>
      <c r="P54" s="290">
        <v>42.932029490744668</v>
      </c>
      <c r="Q54" s="290">
        <v>-45.83503394355597</v>
      </c>
      <c r="R54" s="290">
        <v>-69.685718561893196</v>
      </c>
      <c r="S54" s="109" t="s">
        <v>79</v>
      </c>
    </row>
    <row r="55" spans="1:19" ht="24.95" customHeight="1">
      <c r="A55" s="109" t="s">
        <v>80</v>
      </c>
      <c r="B55" s="290">
        <v>-4.1090138610035751</v>
      </c>
      <c r="C55" s="293">
        <v>-2.7042530277878001</v>
      </c>
      <c r="D55" s="294">
        <v>-5.6012324640422122</v>
      </c>
      <c r="E55" s="294">
        <v>10.817144097381885</v>
      </c>
      <c r="F55" s="368">
        <v>10.607923939387405</v>
      </c>
      <c r="G55" s="293">
        <v>-14.869761306888591</v>
      </c>
      <c r="H55" s="291">
        <v>-19.800809225767196</v>
      </c>
      <c r="I55" s="291">
        <v>-10.828122822710782</v>
      </c>
      <c r="J55" s="291">
        <v>-9.3523511335304619</v>
      </c>
      <c r="K55" s="291">
        <v>290.19169169169169</v>
      </c>
      <c r="L55" s="291">
        <v>495.11308289530791</v>
      </c>
      <c r="M55" s="291" t="s">
        <v>209</v>
      </c>
      <c r="N55" s="367">
        <v>65.090939569189487</v>
      </c>
      <c r="O55" s="290">
        <v>-46.786937568114581</v>
      </c>
      <c r="P55" s="290">
        <v>14.675876018652303</v>
      </c>
      <c r="Q55" s="290">
        <v>-82.285245802083011</v>
      </c>
      <c r="R55" s="290">
        <v>38.850292293539866</v>
      </c>
      <c r="S55" s="109" t="s">
        <v>80</v>
      </c>
    </row>
    <row r="56" spans="1:19" ht="24.95" customHeight="1">
      <c r="A56" s="109" t="s">
        <v>81</v>
      </c>
      <c r="B56" s="290">
        <v>10.878775580560315</v>
      </c>
      <c r="C56" s="293">
        <v>18.612273892919106</v>
      </c>
      <c r="D56" s="294">
        <v>18.162080023305307</v>
      </c>
      <c r="E56" s="294">
        <v>33.000218914185638</v>
      </c>
      <c r="F56" s="368">
        <v>12.219610731422009</v>
      </c>
      <c r="G56" s="293">
        <v>-0.71432166671205266</v>
      </c>
      <c r="H56" s="291">
        <v>-19.748137897350318</v>
      </c>
      <c r="I56" s="291">
        <v>-19.605242461729432</v>
      </c>
      <c r="J56" s="291">
        <v>43.800298514874697</v>
      </c>
      <c r="K56" s="291">
        <v>33.497917666321143</v>
      </c>
      <c r="L56" s="291">
        <v>-10.674149890984168</v>
      </c>
      <c r="M56" s="291" t="s">
        <v>22</v>
      </c>
      <c r="N56" s="367">
        <v>157.86722081439029</v>
      </c>
      <c r="O56" s="290">
        <v>83.248888306052606</v>
      </c>
      <c r="P56" s="290">
        <v>-8.3178943363701592</v>
      </c>
      <c r="Q56" s="290">
        <v>-87.129667140629181</v>
      </c>
      <c r="R56" s="290">
        <v>-3.7672279466168845</v>
      </c>
      <c r="S56" s="109" t="s">
        <v>81</v>
      </c>
    </row>
    <row r="57" spans="1:19" ht="24.95" customHeight="1" thickBot="1">
      <c r="A57" s="110" t="s">
        <v>82</v>
      </c>
      <c r="B57" s="286">
        <v>6.5932610580367736</v>
      </c>
      <c r="C57" s="296">
        <v>12.228740351883729</v>
      </c>
      <c r="D57" s="295">
        <v>15.677876424588092</v>
      </c>
      <c r="E57" s="295">
        <v>-12.972928602632848</v>
      </c>
      <c r="F57" s="369">
        <v>7.8393072834423947</v>
      </c>
      <c r="G57" s="289">
        <v>20.09109910197428</v>
      </c>
      <c r="H57" s="288">
        <v>3.2761807635923219</v>
      </c>
      <c r="I57" s="288">
        <v>-0.59501432441891211</v>
      </c>
      <c r="J57" s="288">
        <v>55.320054880068113</v>
      </c>
      <c r="K57" s="288">
        <v>28.993892780456889</v>
      </c>
      <c r="L57" s="288">
        <v>8.9332489817685428</v>
      </c>
      <c r="M57" s="288">
        <v>-78.428838901927691</v>
      </c>
      <c r="N57" s="366">
        <v>73.939143509750579</v>
      </c>
      <c r="O57" s="286">
        <v>10.077581716027836</v>
      </c>
      <c r="P57" s="286">
        <v>4.3275429174149309</v>
      </c>
      <c r="Q57" s="286">
        <v>210.4632492216586</v>
      </c>
      <c r="R57" s="286">
        <v>93.493026797369055</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79D3F-ED61-4AA3-AED7-24184C379AE3}">
  <sheetPr>
    <pageSetUpPr fitToPage="1"/>
  </sheetPr>
  <dimension ref="A1:P22"/>
  <sheetViews>
    <sheetView showGridLines="0" zoomScaleNormal="100" zoomScaleSheetLayoutView="100" workbookViewId="0"/>
  </sheetViews>
  <sheetFormatPr defaultRowHeight="13.5"/>
  <cols>
    <col min="1" max="1" width="4.625" style="544" customWidth="1"/>
    <col min="2" max="2" width="4.625" style="542" customWidth="1"/>
    <col min="3" max="3" width="3.125" style="542" customWidth="1"/>
    <col min="4" max="4" width="10.5" style="543" bestFit="1" customWidth="1"/>
    <col min="5" max="5" width="11.625" style="543" customWidth="1"/>
    <col min="6" max="6" width="9.625" style="543" customWidth="1"/>
    <col min="7" max="7" width="11.625" style="543" customWidth="1"/>
    <col min="8" max="8" width="9.625" style="543" customWidth="1"/>
    <col min="9" max="9" width="11.625" style="543" customWidth="1"/>
    <col min="10" max="10" width="9.625" style="543" customWidth="1"/>
    <col min="11" max="11" width="11.625" style="543" customWidth="1"/>
    <col min="12" max="12" width="9.625" style="543" customWidth="1"/>
    <col min="13" max="15" width="10.625" style="543" customWidth="1"/>
    <col min="16" max="16" width="10.625" style="542" customWidth="1"/>
    <col min="17" max="16384" width="9" style="542"/>
  </cols>
  <sheetData>
    <row r="1" spans="1:16" s="545" customFormat="1" ht="41.1" customHeight="1">
      <c r="A1" s="624" t="s">
        <v>334</v>
      </c>
      <c r="B1" s="621"/>
      <c r="C1" s="621"/>
      <c r="D1" s="621"/>
      <c r="E1" s="621"/>
      <c r="F1" s="621"/>
      <c r="G1" s="621"/>
      <c r="H1" s="621"/>
      <c r="I1" s="621"/>
      <c r="J1" s="621"/>
      <c r="K1" s="621"/>
      <c r="L1" s="621"/>
    </row>
    <row r="2" spans="1:16" s="545" customFormat="1" ht="32.25" customHeight="1">
      <c r="A2" s="623" t="s">
        <v>333</v>
      </c>
      <c r="B2" s="621"/>
      <c r="C2" s="621"/>
      <c r="D2" s="621"/>
      <c r="E2" s="621"/>
      <c r="F2" s="621"/>
      <c r="G2" s="621"/>
      <c r="H2" s="621"/>
      <c r="I2" s="621"/>
      <c r="J2" s="621"/>
      <c r="K2" s="621"/>
      <c r="L2" s="621"/>
    </row>
    <row r="3" spans="1:16" s="545" customFormat="1" ht="32.25" customHeight="1">
      <c r="A3" s="622" t="s">
        <v>332</v>
      </c>
      <c r="B3" s="621"/>
      <c r="C3" s="621"/>
      <c r="D3" s="621"/>
      <c r="E3" s="621"/>
      <c r="F3" s="621"/>
      <c r="G3" s="621"/>
      <c r="H3" s="621"/>
      <c r="I3" s="621"/>
      <c r="J3" s="621"/>
      <c r="K3" s="621"/>
      <c r="L3" s="621"/>
    </row>
    <row r="4" spans="1:16" s="545" customFormat="1" ht="32.25" customHeight="1">
      <c r="D4" s="621"/>
    </row>
    <row r="5" spans="1:16" s="545" customFormat="1" ht="32.25" customHeight="1">
      <c r="B5" s="620"/>
      <c r="C5" s="620"/>
      <c r="D5" s="620"/>
      <c r="E5" s="620"/>
      <c r="F5" s="620"/>
      <c r="G5" s="620"/>
      <c r="H5" s="620"/>
      <c r="I5" s="620"/>
    </row>
    <row r="6" spans="1:16" s="617" customFormat="1" ht="18.75" customHeight="1" thickBot="1">
      <c r="A6" s="617" t="s">
        <v>201</v>
      </c>
      <c r="B6" s="619"/>
      <c r="C6" s="619"/>
      <c r="D6" s="619"/>
      <c r="E6" s="619"/>
      <c r="F6" s="619"/>
      <c r="G6" s="619"/>
      <c r="H6" s="619"/>
      <c r="I6" s="619"/>
      <c r="L6" s="618" t="str">
        <f>A2</f>
        <v>令和8年4月審査分</v>
      </c>
    </row>
    <row r="7" spans="1:16" s="545" customFormat="1" ht="23.25" customHeight="1">
      <c r="A7" s="781" t="s">
        <v>331</v>
      </c>
      <c r="B7" s="782"/>
      <c r="C7" s="782"/>
      <c r="D7" s="783"/>
      <c r="E7" s="787" t="s">
        <v>327</v>
      </c>
      <c r="F7" s="789" t="s">
        <v>330</v>
      </c>
      <c r="G7" s="791" t="s">
        <v>325</v>
      </c>
      <c r="H7" s="793" t="s">
        <v>329</v>
      </c>
      <c r="I7" s="795" t="s">
        <v>328</v>
      </c>
      <c r="J7" s="796"/>
      <c r="K7" s="796"/>
      <c r="L7" s="797"/>
    </row>
    <row r="8" spans="1:16" s="545" customFormat="1" ht="36.75" customHeight="1" thickBot="1">
      <c r="A8" s="784"/>
      <c r="B8" s="785"/>
      <c r="C8" s="785"/>
      <c r="D8" s="786"/>
      <c r="E8" s="788"/>
      <c r="F8" s="790"/>
      <c r="G8" s="792"/>
      <c r="H8" s="794"/>
      <c r="I8" s="616" t="s">
        <v>327</v>
      </c>
      <c r="J8" s="615" t="s">
        <v>326</v>
      </c>
      <c r="K8" s="614" t="s">
        <v>325</v>
      </c>
      <c r="L8" s="613" t="s">
        <v>324</v>
      </c>
    </row>
    <row r="9" spans="1:16" s="545" customFormat="1" ht="12" customHeight="1" thickTop="1">
      <c r="A9" s="798" t="s">
        <v>323</v>
      </c>
      <c r="B9" s="612"/>
      <c r="C9" s="612"/>
      <c r="D9" s="612"/>
      <c r="E9" s="610" t="s">
        <v>322</v>
      </c>
      <c r="F9" s="609" t="s">
        <v>15</v>
      </c>
      <c r="G9" s="609" t="s">
        <v>321</v>
      </c>
      <c r="H9" s="611" t="s">
        <v>129</v>
      </c>
      <c r="I9" s="610" t="s">
        <v>320</v>
      </c>
      <c r="J9" s="609" t="s">
        <v>320</v>
      </c>
      <c r="K9" s="609" t="s">
        <v>320</v>
      </c>
      <c r="L9" s="608" t="s">
        <v>320</v>
      </c>
    </row>
    <row r="10" spans="1:16" s="545" customFormat="1" ht="33.75" customHeight="1">
      <c r="A10" s="799"/>
      <c r="B10" s="607" t="s">
        <v>319</v>
      </c>
      <c r="C10" s="606"/>
      <c r="D10" s="605"/>
      <c r="E10" s="604">
        <v>5464</v>
      </c>
      <c r="F10" s="603" t="s">
        <v>316</v>
      </c>
      <c r="G10" s="602">
        <v>3365748.81</v>
      </c>
      <c r="H10" s="567" t="s">
        <v>316</v>
      </c>
      <c r="I10" s="601">
        <v>7.7712031558185402</v>
      </c>
      <c r="J10" s="600" t="s">
        <v>316</v>
      </c>
      <c r="K10" s="599">
        <v>7.2037395628291847</v>
      </c>
      <c r="L10" s="598" t="s">
        <v>316</v>
      </c>
    </row>
    <row r="11" spans="1:16" s="545" customFormat="1" ht="33.75" customHeight="1" thickBot="1">
      <c r="A11" s="800"/>
      <c r="B11" s="597" t="s">
        <v>318</v>
      </c>
      <c r="C11" s="597"/>
      <c r="D11" s="597"/>
      <c r="E11" s="596">
        <v>2646</v>
      </c>
      <c r="F11" s="595">
        <v>4842.6061493411416</v>
      </c>
      <c r="G11" s="594">
        <v>40445.317999999999</v>
      </c>
      <c r="H11" s="593">
        <v>120.16736923395064</v>
      </c>
      <c r="I11" s="592">
        <v>10.943396226415089</v>
      </c>
      <c r="J11" s="591">
        <v>2.9434514765601278</v>
      </c>
      <c r="K11" s="591">
        <v>-0.49290866548520285</v>
      </c>
      <c r="L11" s="590">
        <v>-7.1794587200977134</v>
      </c>
      <c r="O11" s="589"/>
      <c r="P11" s="589"/>
    </row>
    <row r="12" spans="1:16" s="545" customFormat="1" ht="33.75" customHeight="1">
      <c r="A12" s="772" t="s">
        <v>317</v>
      </c>
      <c r="B12" s="775" t="s">
        <v>5</v>
      </c>
      <c r="C12" s="588" t="s">
        <v>6</v>
      </c>
      <c r="D12" s="587"/>
      <c r="E12" s="586">
        <v>2196</v>
      </c>
      <c r="F12" s="583">
        <v>4019.0336749633971</v>
      </c>
      <c r="G12" s="582" t="s">
        <v>316</v>
      </c>
      <c r="H12" s="585" t="s">
        <v>316</v>
      </c>
      <c r="I12" s="584">
        <v>9.0367428003972066</v>
      </c>
      <c r="J12" s="583">
        <v>1.1742836745999057</v>
      </c>
      <c r="K12" s="582" t="s">
        <v>316</v>
      </c>
      <c r="L12" s="581" t="s">
        <v>316</v>
      </c>
      <c r="O12" s="580"/>
      <c r="P12" s="579"/>
    </row>
    <row r="13" spans="1:16" s="545" customFormat="1" ht="33.75" customHeight="1">
      <c r="A13" s="773"/>
      <c r="B13" s="776"/>
      <c r="C13" s="578" t="s">
        <v>3</v>
      </c>
      <c r="D13" s="577"/>
      <c r="E13" s="560">
        <v>185</v>
      </c>
      <c r="F13" s="556">
        <v>338.5797950219619</v>
      </c>
      <c r="G13" s="576">
        <v>800.61199999999997</v>
      </c>
      <c r="H13" s="558">
        <v>2.3787039532519363</v>
      </c>
      <c r="I13" s="571">
        <v>21.710526315789465</v>
      </c>
      <c r="J13" s="556">
        <v>12.934181629035962</v>
      </c>
      <c r="K13" s="575">
        <v>122.01787541561865</v>
      </c>
      <c r="L13" s="555">
        <v>107.09900262900817</v>
      </c>
      <c r="O13" s="574"/>
      <c r="P13" s="574"/>
    </row>
    <row r="14" spans="1:16" s="545" customFormat="1" ht="33.75" customHeight="1">
      <c r="A14" s="773"/>
      <c r="B14" s="776"/>
      <c r="C14" s="573"/>
      <c r="D14" s="572" t="s">
        <v>7</v>
      </c>
      <c r="E14" s="560">
        <v>164</v>
      </c>
      <c r="F14" s="556">
        <v>300.14641288433381</v>
      </c>
      <c r="G14" s="559">
        <v>743.02800000000002</v>
      </c>
      <c r="H14" s="558">
        <v>2.2076157251913284</v>
      </c>
      <c r="I14" s="571">
        <v>23.30827067669172</v>
      </c>
      <c r="J14" s="556">
        <v>14.416715287486653</v>
      </c>
      <c r="K14" s="556">
        <v>170.66541842276854</v>
      </c>
      <c r="L14" s="555">
        <v>152.47759035881296</v>
      </c>
    </row>
    <row r="15" spans="1:16" s="545" customFormat="1" ht="33.75" customHeight="1">
      <c r="A15" s="773"/>
      <c r="B15" s="776"/>
      <c r="C15" s="570"/>
      <c r="D15" s="572" t="s">
        <v>8</v>
      </c>
      <c r="E15" s="560">
        <v>21</v>
      </c>
      <c r="F15" s="556">
        <v>38.433382137628115</v>
      </c>
      <c r="G15" s="559">
        <v>57.583999999999946</v>
      </c>
      <c r="H15" s="558">
        <v>0.17108822806060783</v>
      </c>
      <c r="I15" s="571">
        <v>10.526315789473699</v>
      </c>
      <c r="J15" s="556">
        <v>2.5564460198813492</v>
      </c>
      <c r="K15" s="556">
        <v>-33.110305733667957</v>
      </c>
      <c r="L15" s="555">
        <v>-37.605073723076785</v>
      </c>
    </row>
    <row r="16" spans="1:16" s="545" customFormat="1" ht="33.75" customHeight="1" thickBot="1">
      <c r="A16" s="773"/>
      <c r="B16" s="777"/>
      <c r="C16" s="554" t="s">
        <v>9</v>
      </c>
      <c r="D16" s="553"/>
      <c r="E16" s="552">
        <v>2381</v>
      </c>
      <c r="F16" s="549">
        <v>4357.6134699853583</v>
      </c>
      <c r="G16" s="548" t="s">
        <v>316</v>
      </c>
      <c r="H16" s="551" t="s">
        <v>316</v>
      </c>
      <c r="I16" s="550">
        <v>9.9261311172668627</v>
      </c>
      <c r="J16" s="549">
        <v>1.9995396714024452</v>
      </c>
      <c r="K16" s="548" t="s">
        <v>316</v>
      </c>
      <c r="L16" s="547" t="s">
        <v>316</v>
      </c>
    </row>
    <row r="17" spans="1:12" s="545" customFormat="1" ht="33.75" customHeight="1">
      <c r="A17" s="773"/>
      <c r="B17" s="778" t="s">
        <v>10</v>
      </c>
      <c r="C17" s="570" t="s">
        <v>6</v>
      </c>
      <c r="D17" s="569"/>
      <c r="E17" s="568">
        <v>280</v>
      </c>
      <c r="F17" s="565">
        <v>512.44509516837479</v>
      </c>
      <c r="G17" s="564" t="s">
        <v>316</v>
      </c>
      <c r="H17" s="567" t="s">
        <v>316</v>
      </c>
      <c r="I17" s="566">
        <v>1.4492753623188435</v>
      </c>
      <c r="J17" s="565">
        <v>-5.8660640397224597</v>
      </c>
      <c r="K17" s="564" t="s">
        <v>316</v>
      </c>
      <c r="L17" s="563" t="s">
        <v>316</v>
      </c>
    </row>
    <row r="18" spans="1:12" s="545" customFormat="1" ht="33.75" customHeight="1">
      <c r="A18" s="773"/>
      <c r="B18" s="779"/>
      <c r="C18" s="562" t="s">
        <v>3</v>
      </c>
      <c r="D18" s="561"/>
      <c r="E18" s="560">
        <v>13</v>
      </c>
      <c r="F18" s="556">
        <v>23.792093704245975</v>
      </c>
      <c r="G18" s="559">
        <v>-118.852</v>
      </c>
      <c r="H18" s="558">
        <v>-0.35312201447380143</v>
      </c>
      <c r="I18" s="557">
        <v>0</v>
      </c>
      <c r="J18" s="556">
        <v>-7.210834553440705</v>
      </c>
      <c r="K18" s="556">
        <v>70.367822023451168</v>
      </c>
      <c r="L18" s="555">
        <v>58.919663360813274</v>
      </c>
    </row>
    <row r="19" spans="1:12" s="545" customFormat="1" ht="33.75" customHeight="1" thickBot="1">
      <c r="A19" s="774"/>
      <c r="B19" s="780"/>
      <c r="C19" s="554" t="s">
        <v>9</v>
      </c>
      <c r="D19" s="553"/>
      <c r="E19" s="552">
        <v>293</v>
      </c>
      <c r="F19" s="549">
        <v>536.23718887262078</v>
      </c>
      <c r="G19" s="548" t="s">
        <v>316</v>
      </c>
      <c r="H19" s="551" t="s">
        <v>316</v>
      </c>
      <c r="I19" s="550">
        <v>1.3840830449827024</v>
      </c>
      <c r="J19" s="549">
        <v>-5.9265554469139374</v>
      </c>
      <c r="K19" s="548" t="s">
        <v>316</v>
      </c>
      <c r="L19" s="547" t="s">
        <v>316</v>
      </c>
    </row>
    <row r="20" spans="1:12" s="545" customFormat="1" ht="18.75" customHeight="1">
      <c r="A20" s="546"/>
    </row>
    <row r="21" spans="1:12" s="545" customFormat="1" ht="18.75" customHeight="1">
      <c r="A21" s="545" t="s">
        <v>315</v>
      </c>
    </row>
    <row r="22" spans="1:12" ht="14.25">
      <c r="A22" s="545" t="s">
        <v>314</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8"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109</v>
      </c>
      <c r="N4" s="133"/>
      <c r="O4" s="133"/>
      <c r="P4" s="133"/>
      <c r="Q4" s="133"/>
      <c r="R4" s="134"/>
    </row>
    <row r="5" spans="1:18">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140">
        <v>633083</v>
      </c>
      <c r="O7" s="141">
        <v>634278</v>
      </c>
      <c r="P7" s="133"/>
      <c r="Q7" s="133"/>
      <c r="R7" s="134"/>
    </row>
    <row r="8" spans="1:18">
      <c r="L8" s="132"/>
      <c r="M8" s="139" t="s">
        <v>140</v>
      </c>
      <c r="N8" s="140">
        <v>206629</v>
      </c>
      <c r="O8" s="141">
        <v>205447</v>
      </c>
      <c r="P8" s="133"/>
      <c r="Q8" s="133"/>
      <c r="R8" s="134"/>
    </row>
    <row r="9" spans="1:18">
      <c r="L9" s="132"/>
      <c r="M9" s="139" t="s">
        <v>141</v>
      </c>
      <c r="N9" s="140">
        <v>167315</v>
      </c>
      <c r="O9" s="141">
        <v>177978</v>
      </c>
      <c r="P9" s="133"/>
      <c r="Q9" s="133"/>
      <c r="R9" s="134"/>
    </row>
    <row r="10" spans="1:18">
      <c r="L10" s="132"/>
      <c r="M10" s="142" t="s">
        <v>194</v>
      </c>
      <c r="N10" s="140">
        <v>251443</v>
      </c>
      <c r="O10" s="141">
        <v>256970</v>
      </c>
      <c r="P10" s="133"/>
      <c r="Q10" s="133"/>
      <c r="R10" s="134"/>
    </row>
    <row r="11" spans="1:18">
      <c r="L11" s="132"/>
      <c r="M11" s="142" t="s">
        <v>144</v>
      </c>
      <c r="N11" s="140">
        <v>79358</v>
      </c>
      <c r="O11" s="141">
        <v>80602</v>
      </c>
      <c r="P11" s="133"/>
      <c r="Q11" s="133"/>
      <c r="R11" s="134"/>
    </row>
    <row r="12" spans="1:18">
      <c r="L12" s="132"/>
      <c r="M12" s="142" t="s">
        <v>145</v>
      </c>
      <c r="N12" s="140">
        <v>63921</v>
      </c>
      <c r="O12" s="141">
        <v>68765</v>
      </c>
      <c r="P12" s="133"/>
      <c r="Q12" s="133"/>
      <c r="R12" s="134"/>
    </row>
    <row r="13" spans="1:18">
      <c r="L13" s="132"/>
      <c r="M13" s="142" t="s">
        <v>146</v>
      </c>
      <c r="N13" s="140">
        <v>679</v>
      </c>
      <c r="O13" s="141">
        <v>675</v>
      </c>
      <c r="P13" s="133"/>
      <c r="Q13" s="133"/>
      <c r="R13" s="134"/>
    </row>
    <row r="14" spans="1:18">
      <c r="L14" s="132"/>
      <c r="M14" s="142" t="s">
        <v>147</v>
      </c>
      <c r="N14" s="140">
        <v>188</v>
      </c>
      <c r="O14" s="141">
        <v>230</v>
      </c>
      <c r="P14" s="133"/>
      <c r="Q14" s="133"/>
      <c r="R14" s="134"/>
    </row>
    <row r="15" spans="1:18">
      <c r="L15" s="132"/>
      <c r="M15" s="142" t="s">
        <v>148</v>
      </c>
      <c r="N15" s="140">
        <v>129</v>
      </c>
      <c r="O15" s="141">
        <v>166</v>
      </c>
      <c r="P15" s="133"/>
      <c r="Q15" s="133"/>
      <c r="R15" s="134"/>
    </row>
    <row r="16" spans="1:18">
      <c r="L16" s="132"/>
      <c r="M16" s="142" t="s">
        <v>149</v>
      </c>
      <c r="N16" s="140">
        <v>58771</v>
      </c>
      <c r="O16" s="141">
        <v>58522</v>
      </c>
      <c r="P16" s="133"/>
      <c r="Q16" s="133"/>
      <c r="R16" s="134"/>
    </row>
    <row r="17" spans="2:28">
      <c r="L17" s="132"/>
      <c r="M17" s="142" t="s">
        <v>150</v>
      </c>
      <c r="N17" s="140">
        <v>18599</v>
      </c>
      <c r="O17" s="141">
        <v>17975</v>
      </c>
      <c r="P17" s="133"/>
      <c r="Q17" s="133"/>
      <c r="R17" s="134"/>
    </row>
    <row r="18" spans="2:28">
      <c r="L18" s="132"/>
      <c r="M18" s="142" t="s">
        <v>151</v>
      </c>
      <c r="N18" s="140">
        <v>15499</v>
      </c>
      <c r="O18" s="141">
        <v>16329</v>
      </c>
      <c r="P18" s="133"/>
      <c r="Q18" s="133"/>
      <c r="R18" s="134"/>
    </row>
    <row r="19" spans="2:28">
      <c r="L19" s="132"/>
      <c r="M19" s="142" t="s">
        <v>152</v>
      </c>
      <c r="N19" s="140">
        <v>166862</v>
      </c>
      <c r="O19" s="141">
        <v>165972</v>
      </c>
      <c r="P19" s="133"/>
      <c r="Q19" s="133"/>
      <c r="R19" s="134"/>
    </row>
    <row r="20" spans="2:28">
      <c r="L20" s="132"/>
      <c r="M20" s="142" t="s">
        <v>153</v>
      </c>
      <c r="N20" s="140">
        <v>51525</v>
      </c>
      <c r="O20" s="141">
        <v>49869</v>
      </c>
      <c r="P20" s="133"/>
      <c r="Q20" s="133"/>
      <c r="R20" s="134"/>
    </row>
    <row r="21" spans="2:28">
      <c r="L21" s="132"/>
      <c r="M21" s="142" t="s">
        <v>154</v>
      </c>
      <c r="N21" s="140">
        <v>44733</v>
      </c>
      <c r="O21" s="141">
        <v>47713</v>
      </c>
      <c r="P21" s="133"/>
      <c r="Q21" s="133"/>
      <c r="R21" s="134"/>
    </row>
    <row r="22" spans="2:28">
      <c r="L22" s="132"/>
      <c r="M22" s="370" t="s">
        <v>155</v>
      </c>
      <c r="N22" s="514">
        <v>155328</v>
      </c>
      <c r="O22" s="144">
        <v>152139</v>
      </c>
      <c r="P22" s="133"/>
      <c r="Q22" s="133"/>
      <c r="R22" s="134"/>
    </row>
    <row r="23" spans="2:28">
      <c r="L23" s="132"/>
      <c r="M23" s="370" t="s">
        <v>156</v>
      </c>
      <c r="N23" s="515">
        <v>56959</v>
      </c>
      <c r="O23" s="141">
        <v>56771</v>
      </c>
      <c r="P23" s="133"/>
      <c r="Q23" s="133"/>
      <c r="R23" s="134"/>
    </row>
    <row r="24" spans="2:28" ht="14.25" thickBot="1">
      <c r="L24" s="132"/>
      <c r="M24" s="145" t="s">
        <v>157</v>
      </c>
      <c r="N24" s="516">
        <v>43033</v>
      </c>
      <c r="O24" s="517">
        <v>45005</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3" t="str">
        <f>N5</f>
        <v>令和7年4月審査分</v>
      </c>
      <c r="O27" s="807" t="str">
        <f>O5</f>
        <v>令和8年4月審査分</v>
      </c>
      <c r="P27" s="801" t="s">
        <v>113</v>
      </c>
      <c r="Q27" s="152"/>
      <c r="R27" s="134"/>
    </row>
    <row r="28" spans="2:28" ht="14.25" thickBot="1">
      <c r="B28" s="167"/>
      <c r="C28" s="167"/>
      <c r="L28" s="132"/>
      <c r="M28" s="138"/>
      <c r="N28" s="804"/>
      <c r="O28" s="808"/>
      <c r="P28" s="802"/>
      <c r="Q28" s="133"/>
      <c r="R28" s="134"/>
      <c r="AB28" s="487"/>
    </row>
    <row r="29" spans="2:28" ht="14.25" thickTop="1">
      <c r="L29" s="132"/>
      <c r="M29" s="139" t="s">
        <v>110</v>
      </c>
      <c r="N29" s="153">
        <v>0</v>
      </c>
      <c r="O29" s="154">
        <v>0</v>
      </c>
      <c r="P29" s="485" t="s">
        <v>18</v>
      </c>
      <c r="Q29" s="152"/>
      <c r="R29" s="134"/>
    </row>
    <row r="30" spans="2:28">
      <c r="L30" s="132"/>
      <c r="M30" s="142" t="s">
        <v>110</v>
      </c>
      <c r="N30" s="155">
        <v>100.70269999999999</v>
      </c>
      <c r="O30" s="156">
        <v>101.77030000000001</v>
      </c>
      <c r="P30" s="518">
        <v>1.0601503236755434</v>
      </c>
      <c r="Q30" s="157"/>
      <c r="R30" s="134"/>
    </row>
    <row r="31" spans="2:28">
      <c r="L31" s="132"/>
      <c r="M31" s="142" t="s">
        <v>142</v>
      </c>
      <c r="N31" s="155">
        <v>25.144300000000001</v>
      </c>
      <c r="O31" s="156">
        <v>25.696999999999999</v>
      </c>
      <c r="P31" s="518">
        <v>2.1981124946806858</v>
      </c>
      <c r="Q31" s="157"/>
      <c r="R31" s="134"/>
    </row>
    <row r="32" spans="2:28">
      <c r="L32" s="132"/>
      <c r="M32" s="142" t="s">
        <v>144</v>
      </c>
      <c r="N32" s="155">
        <v>7.9358000000000004</v>
      </c>
      <c r="O32" s="156">
        <v>8.0602</v>
      </c>
      <c r="P32" s="518">
        <v>1.5675798281206568</v>
      </c>
      <c r="Q32" s="157"/>
      <c r="R32" s="134"/>
    </row>
    <row r="33" spans="12:18" ht="13.5" customHeight="1">
      <c r="L33" s="132"/>
      <c r="M33" s="142" t="s">
        <v>145</v>
      </c>
      <c r="N33" s="155">
        <v>6.3921000000000001</v>
      </c>
      <c r="O33" s="156">
        <v>6.8765000000000001</v>
      </c>
      <c r="P33" s="518">
        <v>7.5781042223995314</v>
      </c>
      <c r="Q33" s="157"/>
      <c r="R33" s="134"/>
    </row>
    <row r="34" spans="12:18">
      <c r="L34" s="132"/>
      <c r="M34" s="142" t="s">
        <v>149</v>
      </c>
      <c r="N34" s="520">
        <v>5.8771000000000004</v>
      </c>
      <c r="O34" s="156">
        <v>5.8521999999999998</v>
      </c>
      <c r="P34" s="518">
        <v>-0.42367834476188193</v>
      </c>
      <c r="Q34" s="157"/>
      <c r="R34" s="134"/>
    </row>
    <row r="35" spans="12:18">
      <c r="L35" s="132"/>
      <c r="M35" s="142" t="s">
        <v>150</v>
      </c>
      <c r="N35" s="520">
        <v>1.8599000000000001</v>
      </c>
      <c r="O35" s="156">
        <v>1.7975000000000001</v>
      </c>
      <c r="P35" s="518">
        <v>-3.3550190870476939</v>
      </c>
      <c r="Q35" s="157"/>
      <c r="R35" s="134"/>
    </row>
    <row r="36" spans="12:18">
      <c r="L36" s="132"/>
      <c r="M36" s="142" t="s">
        <v>151</v>
      </c>
      <c r="N36" s="520">
        <v>1.5499000000000001</v>
      </c>
      <c r="O36" s="156">
        <v>1.6329</v>
      </c>
      <c r="P36" s="518">
        <v>5.3551842054325931</v>
      </c>
      <c r="Q36" s="157"/>
      <c r="R36" s="134"/>
    </row>
    <row r="37" spans="12:18">
      <c r="L37" s="132"/>
      <c r="M37" s="142" t="s">
        <v>152</v>
      </c>
      <c r="N37" s="520">
        <v>16.686199999999999</v>
      </c>
      <c r="O37" s="156">
        <v>16.597200000000001</v>
      </c>
      <c r="P37" s="518">
        <v>-0.53337488463519378</v>
      </c>
      <c r="Q37" s="157"/>
      <c r="R37" s="134"/>
    </row>
    <row r="38" spans="12:18">
      <c r="L38" s="132"/>
      <c r="M38" s="370" t="s">
        <v>153</v>
      </c>
      <c r="N38" s="520">
        <v>5.1524999999999999</v>
      </c>
      <c r="O38" s="156">
        <v>4.9869000000000003</v>
      </c>
      <c r="P38" s="518">
        <v>-3.2139737991266202</v>
      </c>
      <c r="Q38" s="157"/>
      <c r="R38" s="134"/>
    </row>
    <row r="39" spans="12:18">
      <c r="L39" s="132"/>
      <c r="M39" s="370" t="s">
        <v>154</v>
      </c>
      <c r="N39" s="520">
        <v>4.4733000000000001</v>
      </c>
      <c r="O39" s="156">
        <v>4.7713000000000001</v>
      </c>
      <c r="P39" s="518">
        <v>6.6617485972324744</v>
      </c>
      <c r="Q39" s="157"/>
      <c r="R39" s="134"/>
    </row>
    <row r="40" spans="12:18">
      <c r="L40" s="132"/>
      <c r="M40" s="370" t="s">
        <v>155</v>
      </c>
      <c r="N40" s="520">
        <v>15.6007</v>
      </c>
      <c r="O40" s="155">
        <v>15.2814</v>
      </c>
      <c r="P40" s="518">
        <v>-2.0467030325562234</v>
      </c>
      <c r="Q40" s="157"/>
      <c r="R40" s="134"/>
    </row>
    <row r="41" spans="12:18">
      <c r="L41" s="132"/>
      <c r="M41" s="370" t="s">
        <v>156</v>
      </c>
      <c r="N41" s="520">
        <v>5.7146999999999997</v>
      </c>
      <c r="O41" s="155">
        <v>5.7000999999999999</v>
      </c>
      <c r="P41" s="518">
        <v>-0.25548147759286621</v>
      </c>
      <c r="Q41" s="157"/>
      <c r="R41" s="134"/>
    </row>
    <row r="42" spans="12:18" ht="14.25" thickBot="1">
      <c r="L42" s="132"/>
      <c r="M42" s="145" t="s">
        <v>157</v>
      </c>
      <c r="N42" s="521">
        <v>4.3162000000000003</v>
      </c>
      <c r="O42" s="158">
        <v>4.5171000000000001</v>
      </c>
      <c r="P42" s="519">
        <v>4.6545572494323721</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9"/>
      <c r="R45" s="134"/>
    </row>
    <row r="46" spans="12:18" ht="14.25" thickTop="1">
      <c r="L46" s="132"/>
      <c r="M46" s="139" t="s">
        <v>110</v>
      </c>
      <c r="N46" s="164" t="s">
        <v>210</v>
      </c>
      <c r="O46" s="165"/>
      <c r="P46" s="527" t="s">
        <v>211</v>
      </c>
      <c r="Q46" s="440"/>
      <c r="R46" s="134"/>
    </row>
    <row r="47" spans="12:18">
      <c r="L47" s="132"/>
      <c r="M47" s="142" t="s">
        <v>142</v>
      </c>
      <c r="N47" s="166" t="s">
        <v>212</v>
      </c>
      <c r="O47" s="143"/>
      <c r="P47" s="528" t="s">
        <v>213</v>
      </c>
      <c r="Q47" s="386"/>
      <c r="R47" s="134"/>
    </row>
    <row r="48" spans="12:18">
      <c r="L48" s="132"/>
      <c r="M48" s="142" t="s">
        <v>144</v>
      </c>
      <c r="N48" s="166" t="s">
        <v>214</v>
      </c>
      <c r="O48" s="143"/>
      <c r="P48" s="528" t="s">
        <v>215</v>
      </c>
      <c r="Q48" s="386"/>
      <c r="R48" s="134"/>
    </row>
    <row r="49" spans="1:18">
      <c r="L49" s="132"/>
      <c r="M49" s="142" t="s">
        <v>145</v>
      </c>
      <c r="N49" s="166" t="s">
        <v>216</v>
      </c>
      <c r="O49" s="143"/>
      <c r="P49" s="528" t="s">
        <v>217</v>
      </c>
      <c r="Q49" s="386"/>
      <c r="R49" s="134"/>
    </row>
    <row r="50" spans="1:18">
      <c r="L50" s="132"/>
      <c r="M50" s="142" t="s">
        <v>149</v>
      </c>
      <c r="N50" s="166" t="s">
        <v>218</v>
      </c>
      <c r="O50" s="143"/>
      <c r="P50" s="528" t="s">
        <v>219</v>
      </c>
      <c r="Q50" s="386"/>
      <c r="R50" s="134"/>
    </row>
    <row r="51" spans="1:18">
      <c r="L51" s="132"/>
      <c r="M51" s="142" t="s">
        <v>150</v>
      </c>
      <c r="N51" s="166" t="s">
        <v>220</v>
      </c>
      <c r="O51" s="143"/>
      <c r="P51" s="528" t="s">
        <v>221</v>
      </c>
      <c r="Q51" s="386"/>
      <c r="R51" s="134"/>
    </row>
    <row r="52" spans="1:18">
      <c r="L52" s="132"/>
      <c r="M52" s="142" t="s">
        <v>151</v>
      </c>
      <c r="N52" s="166" t="s">
        <v>222</v>
      </c>
      <c r="O52" s="143"/>
      <c r="P52" s="528" t="s">
        <v>223</v>
      </c>
      <c r="Q52" s="386"/>
      <c r="R52" s="134"/>
    </row>
    <row r="53" spans="1:18">
      <c r="L53" s="132"/>
      <c r="M53" s="142" t="s">
        <v>152</v>
      </c>
      <c r="N53" s="166" t="s">
        <v>224</v>
      </c>
      <c r="O53" s="143"/>
      <c r="P53" s="528" t="s">
        <v>225</v>
      </c>
      <c r="Q53" s="386"/>
      <c r="R53" s="134"/>
    </row>
    <row r="54" spans="1:18">
      <c r="L54" s="132"/>
      <c r="M54" s="370" t="s">
        <v>153</v>
      </c>
      <c r="N54" s="166" t="s">
        <v>226</v>
      </c>
      <c r="O54" s="371"/>
      <c r="P54" s="528" t="s">
        <v>227</v>
      </c>
      <c r="Q54" s="441"/>
      <c r="R54" s="134"/>
    </row>
    <row r="55" spans="1:18">
      <c r="L55" s="132"/>
      <c r="M55" s="370" t="s">
        <v>154</v>
      </c>
      <c r="N55" s="166" t="s">
        <v>228</v>
      </c>
      <c r="O55" s="371"/>
      <c r="P55" s="528" t="s">
        <v>229</v>
      </c>
      <c r="Q55" s="441"/>
      <c r="R55" s="134"/>
    </row>
    <row r="56" spans="1:18">
      <c r="L56" s="132"/>
      <c r="M56" s="370" t="s">
        <v>155</v>
      </c>
      <c r="N56" s="166" t="s">
        <v>230</v>
      </c>
      <c r="O56" s="371"/>
      <c r="P56" s="528" t="s">
        <v>231</v>
      </c>
      <c r="Q56" s="441"/>
      <c r="R56" s="134"/>
    </row>
    <row r="57" spans="1:18">
      <c r="L57" s="132"/>
      <c r="M57" s="370" t="s">
        <v>156</v>
      </c>
      <c r="N57" s="166" t="s">
        <v>232</v>
      </c>
      <c r="O57" s="371"/>
      <c r="P57" s="528" t="s">
        <v>233</v>
      </c>
      <c r="Q57" s="441"/>
      <c r="R57" s="134"/>
    </row>
    <row r="58" spans="1:18" ht="14.25" thickBot="1">
      <c r="L58" s="132"/>
      <c r="M58" s="145" t="s">
        <v>157</v>
      </c>
      <c r="N58" s="168" t="s">
        <v>234</v>
      </c>
      <c r="O58" s="146"/>
      <c r="P58" s="522" t="s">
        <v>235</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119</v>
      </c>
      <c r="N4" s="133"/>
      <c r="O4" s="133"/>
      <c r="P4" s="133"/>
      <c r="Q4" s="133"/>
      <c r="R4" s="134"/>
    </row>
    <row r="5" spans="1:18" ht="13.5" customHeight="1">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140">
        <v>398517.74599999998</v>
      </c>
      <c r="O7" s="141">
        <v>440759.99099999998</v>
      </c>
      <c r="P7" s="133"/>
      <c r="Q7" s="133"/>
      <c r="R7" s="134"/>
    </row>
    <row r="8" spans="1:18">
      <c r="L8" s="132"/>
      <c r="M8" s="139" t="s">
        <v>140</v>
      </c>
      <c r="N8" s="140">
        <v>50993.750999999997</v>
      </c>
      <c r="O8" s="141">
        <v>52977.77</v>
      </c>
      <c r="P8" s="133"/>
      <c r="Q8" s="133"/>
      <c r="R8" s="134"/>
    </row>
    <row r="9" spans="1:18">
      <c r="L9" s="132"/>
      <c r="M9" s="139" t="s">
        <v>141</v>
      </c>
      <c r="N9" s="140">
        <v>40890.718000000001</v>
      </c>
      <c r="O9" s="141">
        <v>45286.012999999999</v>
      </c>
      <c r="P9" s="133"/>
      <c r="Q9" s="133"/>
      <c r="R9" s="134"/>
    </row>
    <row r="10" spans="1:18">
      <c r="L10" s="132"/>
      <c r="M10" s="142" t="s">
        <v>142</v>
      </c>
      <c r="N10" s="140">
        <v>160371.52100000001</v>
      </c>
      <c r="O10" s="141">
        <v>180144.318</v>
      </c>
      <c r="P10" s="133"/>
      <c r="Q10" s="133"/>
      <c r="R10" s="134"/>
    </row>
    <row r="11" spans="1:18">
      <c r="L11" s="132"/>
      <c r="M11" s="142" t="s">
        <v>144</v>
      </c>
      <c r="N11" s="140">
        <v>18865.121999999999</v>
      </c>
      <c r="O11" s="141">
        <v>19980.076000000001</v>
      </c>
      <c r="P11" s="133"/>
      <c r="Q11" s="133"/>
      <c r="R11" s="134"/>
    </row>
    <row r="12" spans="1:18">
      <c r="L12" s="132"/>
      <c r="M12" s="142" t="s">
        <v>145</v>
      </c>
      <c r="N12" s="140">
        <v>15537.387000000001</v>
      </c>
      <c r="O12" s="141">
        <v>17708.267</v>
      </c>
      <c r="P12" s="133"/>
      <c r="Q12" s="133"/>
      <c r="R12" s="134"/>
    </row>
    <row r="13" spans="1:18">
      <c r="L13" s="132"/>
      <c r="M13" s="142" t="s">
        <v>146</v>
      </c>
      <c r="N13" s="140">
        <v>308.89100000000002</v>
      </c>
      <c r="O13" s="141">
        <v>643.50699999999995</v>
      </c>
      <c r="P13" s="133"/>
      <c r="Q13" s="133"/>
      <c r="R13" s="134"/>
    </row>
    <row r="14" spans="1:18">
      <c r="L14" s="132"/>
      <c r="M14" s="142" t="s">
        <v>147</v>
      </c>
      <c r="N14" s="140">
        <v>42.712000000000003</v>
      </c>
      <c r="O14" s="141">
        <v>73.289000000000001</v>
      </c>
      <c r="P14" s="133"/>
      <c r="Q14" s="133"/>
      <c r="R14" s="134"/>
    </row>
    <row r="15" spans="1:18">
      <c r="L15" s="132"/>
      <c r="M15" s="142" t="s">
        <v>148</v>
      </c>
      <c r="N15" s="140">
        <v>29.172000000000001</v>
      </c>
      <c r="O15" s="141">
        <v>34.927999999999997</v>
      </c>
      <c r="P15" s="133"/>
      <c r="Q15" s="133"/>
      <c r="R15" s="134"/>
    </row>
    <row r="16" spans="1:18">
      <c r="L16" s="132"/>
      <c r="M16" s="142" t="s">
        <v>149</v>
      </c>
      <c r="N16" s="140">
        <v>33672.550000000003</v>
      </c>
      <c r="O16" s="141">
        <v>37819.368000000002</v>
      </c>
      <c r="P16" s="133"/>
      <c r="Q16" s="133"/>
      <c r="R16" s="134"/>
    </row>
    <row r="17" spans="2:28">
      <c r="L17" s="132"/>
      <c r="M17" s="142" t="s">
        <v>150</v>
      </c>
      <c r="N17" s="140">
        <v>4108.4350000000004</v>
      </c>
      <c r="O17" s="141">
        <v>4085.2559999999999</v>
      </c>
      <c r="P17" s="133"/>
      <c r="Q17" s="133"/>
      <c r="R17" s="134"/>
    </row>
    <row r="18" spans="2:28">
      <c r="L18" s="132"/>
      <c r="M18" s="142" t="s">
        <v>151</v>
      </c>
      <c r="N18" s="140">
        <v>3507.241</v>
      </c>
      <c r="O18" s="141">
        <v>3996.2669999999998</v>
      </c>
      <c r="P18" s="133"/>
      <c r="Q18" s="133"/>
      <c r="R18" s="134"/>
    </row>
    <row r="19" spans="2:28">
      <c r="L19" s="132"/>
      <c r="M19" s="142" t="s">
        <v>152</v>
      </c>
      <c r="N19" s="140">
        <v>97172.212</v>
      </c>
      <c r="O19" s="141">
        <v>107538.951</v>
      </c>
      <c r="P19" s="133"/>
      <c r="Q19" s="133"/>
      <c r="R19" s="134"/>
    </row>
    <row r="20" spans="2:28">
      <c r="L20" s="132"/>
      <c r="M20" s="370" t="s">
        <v>153</v>
      </c>
      <c r="N20" s="140">
        <v>11109.184999999999</v>
      </c>
      <c r="O20" s="141">
        <v>11813.807000000001</v>
      </c>
      <c r="P20" s="133"/>
      <c r="Q20" s="133"/>
      <c r="R20" s="134"/>
    </row>
    <row r="21" spans="2:28">
      <c r="L21" s="132"/>
      <c r="M21" s="370" t="s">
        <v>154</v>
      </c>
      <c r="N21" s="140">
        <v>11018.058000000001</v>
      </c>
      <c r="O21" s="141">
        <v>11596.305</v>
      </c>
      <c r="P21" s="133"/>
      <c r="Q21" s="133"/>
      <c r="R21" s="134"/>
    </row>
    <row r="22" spans="2:28">
      <c r="L22" s="132"/>
      <c r="M22" s="370" t="s">
        <v>155</v>
      </c>
      <c r="N22" s="514">
        <v>106992.57199999999</v>
      </c>
      <c r="O22" s="144">
        <v>114613.84700000001</v>
      </c>
      <c r="P22" s="133"/>
      <c r="Q22" s="133"/>
      <c r="R22" s="134"/>
    </row>
    <row r="23" spans="2:28">
      <c r="L23" s="132"/>
      <c r="M23" s="370" t="s">
        <v>156</v>
      </c>
      <c r="N23" s="515">
        <v>16868.296999999999</v>
      </c>
      <c r="O23" s="141">
        <v>17025.342000000001</v>
      </c>
      <c r="P23" s="133"/>
      <c r="Q23" s="133"/>
      <c r="R23" s="134"/>
    </row>
    <row r="24" spans="2:28" ht="14.25" thickBot="1">
      <c r="L24" s="132"/>
      <c r="M24" s="145" t="s">
        <v>157</v>
      </c>
      <c r="N24" s="516">
        <v>10798.86</v>
      </c>
      <c r="O24" s="517">
        <v>11950.245999999999</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3" t="str">
        <f>N5</f>
        <v>令和7年4月審査分</v>
      </c>
      <c r="O27" s="807" t="str">
        <f>O5</f>
        <v>令和8年4月審査分</v>
      </c>
      <c r="P27" s="801" t="s">
        <v>113</v>
      </c>
      <c r="Q27" s="152"/>
      <c r="R27" s="134"/>
    </row>
    <row r="28" spans="2:28" ht="14.25" thickBot="1">
      <c r="B28" s="167"/>
      <c r="C28" s="167"/>
      <c r="L28" s="132"/>
      <c r="M28" s="138"/>
      <c r="N28" s="804"/>
      <c r="O28" s="808"/>
      <c r="P28" s="802"/>
      <c r="Q28" s="133"/>
      <c r="R28" s="134"/>
      <c r="AB28" s="487"/>
    </row>
    <row r="29" spans="2:28" ht="14.25" thickTop="1">
      <c r="L29" s="132"/>
      <c r="M29" s="139" t="s">
        <v>110</v>
      </c>
      <c r="N29" s="153">
        <v>0</v>
      </c>
      <c r="O29" s="154">
        <v>0</v>
      </c>
      <c r="P29" s="485" t="s">
        <v>18</v>
      </c>
      <c r="Q29" s="152"/>
      <c r="R29" s="134"/>
    </row>
    <row r="30" spans="2:28">
      <c r="L30" s="132"/>
      <c r="M30" s="142" t="s">
        <v>110</v>
      </c>
      <c r="N30" s="523">
        <v>490.40221499999996</v>
      </c>
      <c r="O30" s="156">
        <v>539.023774</v>
      </c>
      <c r="P30" s="518">
        <v>9.9146287501984602</v>
      </c>
      <c r="Q30" s="157"/>
      <c r="R30" s="134"/>
    </row>
    <row r="31" spans="2:28">
      <c r="L31" s="132"/>
      <c r="M31" s="142" t="s">
        <v>142</v>
      </c>
      <c r="N31" s="523">
        <v>160.371521</v>
      </c>
      <c r="O31" s="156">
        <v>180.144318</v>
      </c>
      <c r="P31" s="518">
        <v>12.329369252537049</v>
      </c>
      <c r="Q31" s="157"/>
      <c r="R31" s="134"/>
    </row>
    <row r="32" spans="2:28">
      <c r="L32" s="132"/>
      <c r="M32" s="142" t="s">
        <v>144</v>
      </c>
      <c r="N32" s="523">
        <v>18.865122</v>
      </c>
      <c r="O32" s="156">
        <v>19.980076</v>
      </c>
      <c r="P32" s="518">
        <v>5.9101340558518558</v>
      </c>
      <c r="Q32" s="157"/>
      <c r="R32" s="134"/>
    </row>
    <row r="33" spans="12:18" ht="13.5" customHeight="1">
      <c r="L33" s="132"/>
      <c r="M33" s="142" t="s">
        <v>145</v>
      </c>
      <c r="N33" s="523">
        <v>15.537387000000001</v>
      </c>
      <c r="O33" s="156">
        <v>17.708266999999999</v>
      </c>
      <c r="P33" s="518">
        <v>13.971976111555932</v>
      </c>
      <c r="Q33" s="157"/>
      <c r="R33" s="134"/>
    </row>
    <row r="34" spans="12:18">
      <c r="L34" s="132"/>
      <c r="M34" s="142" t="s">
        <v>149</v>
      </c>
      <c r="N34" s="524">
        <v>33.672550000000001</v>
      </c>
      <c r="O34" s="156">
        <v>37.819368000000004</v>
      </c>
      <c r="P34" s="518">
        <v>12.315129088827547</v>
      </c>
      <c r="Q34" s="157"/>
      <c r="R34" s="134"/>
    </row>
    <row r="35" spans="12:18">
      <c r="L35" s="132"/>
      <c r="M35" s="142" t="s">
        <v>150</v>
      </c>
      <c r="N35" s="524">
        <v>4.1084350000000001</v>
      </c>
      <c r="O35" s="156">
        <v>4.0852560000000002</v>
      </c>
      <c r="P35" s="518">
        <v>-0.56418076469506673</v>
      </c>
      <c r="Q35" s="157"/>
      <c r="R35" s="134"/>
    </row>
    <row r="36" spans="12:18">
      <c r="L36" s="132"/>
      <c r="M36" s="142" t="s">
        <v>151</v>
      </c>
      <c r="N36" s="524">
        <v>3.5072410000000001</v>
      </c>
      <c r="O36" s="156">
        <v>3.996267</v>
      </c>
      <c r="P36" s="518">
        <v>13.943324681708489</v>
      </c>
      <c r="Q36" s="157"/>
      <c r="R36" s="134"/>
    </row>
    <row r="37" spans="12:18">
      <c r="L37" s="132"/>
      <c r="M37" s="142" t="s">
        <v>152</v>
      </c>
      <c r="N37" s="524">
        <v>97.172212000000002</v>
      </c>
      <c r="O37" s="156">
        <v>107.538951</v>
      </c>
      <c r="P37" s="518">
        <v>10.668419280195039</v>
      </c>
      <c r="Q37" s="157"/>
      <c r="R37" s="134"/>
    </row>
    <row r="38" spans="12:18">
      <c r="L38" s="132"/>
      <c r="M38" s="370" t="s">
        <v>153</v>
      </c>
      <c r="N38" s="524">
        <v>11.109185</v>
      </c>
      <c r="O38" s="156">
        <v>11.813807000000001</v>
      </c>
      <c r="P38" s="518">
        <v>6.3426975066127795</v>
      </c>
      <c r="Q38" s="157"/>
      <c r="R38" s="134"/>
    </row>
    <row r="39" spans="12:18">
      <c r="L39" s="132"/>
      <c r="M39" s="370" t="s">
        <v>154</v>
      </c>
      <c r="N39" s="524">
        <v>11.018058000000002</v>
      </c>
      <c r="O39" s="156">
        <v>11.596305000000001</v>
      </c>
      <c r="P39" s="518">
        <v>5.2481753136532632</v>
      </c>
      <c r="Q39" s="157"/>
      <c r="R39" s="134"/>
    </row>
    <row r="40" spans="12:18">
      <c r="L40" s="132"/>
      <c r="M40" s="370" t="s">
        <v>155</v>
      </c>
      <c r="N40" s="520">
        <v>107.30146299999998</v>
      </c>
      <c r="O40" s="156">
        <v>115.25735400000001</v>
      </c>
      <c r="P40" s="518">
        <v>7.4145223909948328</v>
      </c>
      <c r="Q40" s="157"/>
      <c r="R40" s="134"/>
    </row>
    <row r="41" spans="12:18">
      <c r="L41" s="132"/>
      <c r="M41" s="370" t="s">
        <v>156</v>
      </c>
      <c r="N41" s="520">
        <v>16.911009</v>
      </c>
      <c r="O41" s="156">
        <v>17.098631000000001</v>
      </c>
      <c r="P41" s="518">
        <v>1.1094666202353949</v>
      </c>
      <c r="Q41" s="157"/>
      <c r="R41" s="134"/>
    </row>
    <row r="42" spans="12:18" ht="14.25" thickBot="1">
      <c r="L42" s="132"/>
      <c r="M42" s="145" t="s">
        <v>157</v>
      </c>
      <c r="N42" s="521">
        <v>10.828032</v>
      </c>
      <c r="O42" s="159">
        <v>11.985173999999999</v>
      </c>
      <c r="P42" s="519">
        <v>10.686540268813374</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9"/>
      <c r="R45" s="134"/>
    </row>
    <row r="46" spans="12:18" ht="14.25" thickTop="1">
      <c r="L46" s="132"/>
      <c r="M46" s="179" t="s">
        <v>110</v>
      </c>
      <c r="N46" s="526" t="s">
        <v>236</v>
      </c>
      <c r="O46" s="165"/>
      <c r="P46" s="527" t="s">
        <v>237</v>
      </c>
      <c r="Q46" s="440"/>
      <c r="R46" s="134"/>
    </row>
    <row r="47" spans="12:18">
      <c r="L47" s="132"/>
      <c r="M47" s="142" t="s">
        <v>142</v>
      </c>
      <c r="N47" s="166" t="s">
        <v>238</v>
      </c>
      <c r="O47" s="143"/>
      <c r="P47" s="528" t="s">
        <v>239</v>
      </c>
      <c r="Q47" s="386"/>
      <c r="R47" s="134"/>
    </row>
    <row r="48" spans="12:18">
      <c r="L48" s="132"/>
      <c r="M48" s="142" t="s">
        <v>144</v>
      </c>
      <c r="N48" s="166" t="s">
        <v>240</v>
      </c>
      <c r="O48" s="143"/>
      <c r="P48" s="528" t="s">
        <v>241</v>
      </c>
      <c r="Q48" s="386"/>
      <c r="R48" s="134"/>
    </row>
    <row r="49" spans="1:18">
      <c r="L49" s="132"/>
      <c r="M49" s="142" t="s">
        <v>145</v>
      </c>
      <c r="N49" s="166" t="s">
        <v>242</v>
      </c>
      <c r="O49" s="143"/>
      <c r="P49" s="528" t="s">
        <v>243</v>
      </c>
      <c r="Q49" s="386"/>
      <c r="R49" s="134"/>
    </row>
    <row r="50" spans="1:18">
      <c r="L50" s="132"/>
      <c r="M50" s="142" t="s">
        <v>149</v>
      </c>
      <c r="N50" s="166" t="s">
        <v>244</v>
      </c>
      <c r="O50" s="143"/>
      <c r="P50" s="528" t="s">
        <v>245</v>
      </c>
      <c r="Q50" s="386"/>
      <c r="R50" s="134"/>
    </row>
    <row r="51" spans="1:18">
      <c r="L51" s="132"/>
      <c r="M51" s="142" t="s">
        <v>150</v>
      </c>
      <c r="N51" s="166" t="s">
        <v>246</v>
      </c>
      <c r="O51" s="143"/>
      <c r="P51" s="528" t="s">
        <v>247</v>
      </c>
      <c r="Q51" s="386"/>
      <c r="R51" s="134"/>
    </row>
    <row r="52" spans="1:18">
      <c r="L52" s="132"/>
      <c r="M52" s="142" t="s">
        <v>151</v>
      </c>
      <c r="N52" s="166" t="s">
        <v>248</v>
      </c>
      <c r="O52" s="143"/>
      <c r="P52" s="528" t="s">
        <v>249</v>
      </c>
      <c r="Q52" s="386"/>
      <c r="R52" s="134"/>
    </row>
    <row r="53" spans="1:18">
      <c r="L53" s="132"/>
      <c r="M53" s="142" t="s">
        <v>152</v>
      </c>
      <c r="N53" s="166" t="s">
        <v>250</v>
      </c>
      <c r="O53" s="143"/>
      <c r="P53" s="528" t="s">
        <v>251</v>
      </c>
      <c r="Q53" s="386"/>
      <c r="R53" s="134"/>
    </row>
    <row r="54" spans="1:18">
      <c r="L54" s="132"/>
      <c r="M54" s="370" t="s">
        <v>153</v>
      </c>
      <c r="N54" s="166" t="s">
        <v>252</v>
      </c>
      <c r="O54" s="371"/>
      <c r="P54" s="528" t="s">
        <v>253</v>
      </c>
      <c r="Q54" s="441"/>
      <c r="R54" s="134"/>
    </row>
    <row r="55" spans="1:18">
      <c r="L55" s="132"/>
      <c r="M55" s="370" t="s">
        <v>154</v>
      </c>
      <c r="N55" s="166" t="s">
        <v>254</v>
      </c>
      <c r="O55" s="371"/>
      <c r="P55" s="528" t="s">
        <v>255</v>
      </c>
      <c r="Q55" s="441"/>
      <c r="R55" s="134"/>
    </row>
    <row r="56" spans="1:18">
      <c r="L56" s="132"/>
      <c r="M56" s="370" t="s">
        <v>155</v>
      </c>
      <c r="N56" s="166" t="s">
        <v>256</v>
      </c>
      <c r="O56" s="371"/>
      <c r="P56" s="528" t="s">
        <v>257</v>
      </c>
      <c r="Q56" s="441"/>
      <c r="R56" s="134"/>
    </row>
    <row r="57" spans="1:18">
      <c r="L57" s="132"/>
      <c r="M57" s="370" t="s">
        <v>156</v>
      </c>
      <c r="N57" s="166" t="s">
        <v>258</v>
      </c>
      <c r="O57" s="371"/>
      <c r="P57" s="528" t="s">
        <v>259</v>
      </c>
      <c r="Q57" s="441"/>
      <c r="R57" s="134"/>
    </row>
    <row r="58" spans="1:18" ht="14.25" thickBot="1">
      <c r="L58" s="132"/>
      <c r="M58" s="145" t="s">
        <v>157</v>
      </c>
      <c r="N58" s="168" t="s">
        <v>260</v>
      </c>
      <c r="O58" s="146"/>
      <c r="P58" s="522" t="s">
        <v>261</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121</v>
      </c>
      <c r="N4" s="133"/>
      <c r="O4" s="133"/>
      <c r="P4" s="133"/>
      <c r="Q4" s="133"/>
      <c r="R4" s="134"/>
    </row>
    <row r="5" spans="1:18">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530">
        <v>89368</v>
      </c>
      <c r="O7" s="529">
        <v>94236</v>
      </c>
      <c r="P7" s="133"/>
      <c r="Q7" s="133"/>
      <c r="R7" s="134"/>
    </row>
    <row r="8" spans="1:18">
      <c r="L8" s="132"/>
      <c r="M8" s="139" t="s">
        <v>140</v>
      </c>
      <c r="N8" s="514">
        <v>40593</v>
      </c>
      <c r="O8" s="144">
        <v>40307</v>
      </c>
      <c r="P8" s="133"/>
      <c r="Q8" s="133"/>
      <c r="R8" s="134"/>
    </row>
    <row r="9" spans="1:18">
      <c r="L9" s="132"/>
      <c r="M9" s="139" t="s">
        <v>141</v>
      </c>
      <c r="N9" s="514">
        <v>66118</v>
      </c>
      <c r="O9" s="144">
        <v>58504</v>
      </c>
      <c r="P9" s="133"/>
      <c r="Q9" s="133"/>
      <c r="R9" s="134"/>
    </row>
    <row r="10" spans="1:18">
      <c r="L10" s="132"/>
      <c r="M10" s="142" t="s">
        <v>143</v>
      </c>
      <c r="N10" s="514">
        <v>30273</v>
      </c>
      <c r="O10" s="144">
        <v>32018</v>
      </c>
      <c r="P10" s="133"/>
      <c r="Q10" s="133"/>
      <c r="R10" s="134"/>
    </row>
    <row r="11" spans="1:18">
      <c r="L11" s="132"/>
      <c r="M11" s="142" t="s">
        <v>144</v>
      </c>
      <c r="N11" s="514">
        <v>17835</v>
      </c>
      <c r="O11" s="144">
        <v>18569</v>
      </c>
      <c r="P11" s="133"/>
      <c r="Q11" s="133"/>
      <c r="R11" s="134"/>
    </row>
    <row r="12" spans="1:18">
      <c r="L12" s="132"/>
      <c r="M12" s="142" t="s">
        <v>145</v>
      </c>
      <c r="N12" s="514">
        <v>21599</v>
      </c>
      <c r="O12" s="144">
        <v>21313</v>
      </c>
      <c r="P12" s="133"/>
      <c r="Q12" s="133"/>
      <c r="R12" s="134"/>
    </row>
    <row r="13" spans="1:18">
      <c r="L13" s="132"/>
      <c r="M13" s="142" t="s">
        <v>146</v>
      </c>
      <c r="N13" s="514">
        <v>263</v>
      </c>
      <c r="O13" s="144">
        <v>292</v>
      </c>
      <c r="P13" s="133"/>
      <c r="Q13" s="133"/>
      <c r="R13" s="134"/>
    </row>
    <row r="14" spans="1:18">
      <c r="L14" s="132"/>
      <c r="M14" s="142" t="s">
        <v>147</v>
      </c>
      <c r="N14" s="514">
        <v>73</v>
      </c>
      <c r="O14" s="144">
        <v>67</v>
      </c>
      <c r="P14" s="133"/>
      <c r="Q14" s="133"/>
      <c r="R14" s="134"/>
    </row>
    <row r="15" spans="1:18">
      <c r="L15" s="132"/>
      <c r="M15" s="142" t="s">
        <v>148</v>
      </c>
      <c r="N15" s="514">
        <v>193</v>
      </c>
      <c r="O15" s="144">
        <v>175</v>
      </c>
      <c r="P15" s="133"/>
      <c r="Q15" s="133"/>
      <c r="R15" s="134"/>
    </row>
    <row r="16" spans="1:18">
      <c r="L16" s="132"/>
      <c r="M16" s="142" t="s">
        <v>149</v>
      </c>
      <c r="N16" s="514">
        <v>9811</v>
      </c>
      <c r="O16" s="144">
        <v>10350</v>
      </c>
      <c r="P16" s="133"/>
      <c r="Q16" s="133"/>
      <c r="R16" s="134"/>
    </row>
    <row r="17" spans="2:28">
      <c r="L17" s="132"/>
      <c r="M17" s="142" t="s">
        <v>150</v>
      </c>
      <c r="N17" s="514">
        <v>4156</v>
      </c>
      <c r="O17" s="144">
        <v>3738</v>
      </c>
      <c r="P17" s="133"/>
      <c r="Q17" s="133"/>
      <c r="R17" s="134"/>
    </row>
    <row r="18" spans="2:28">
      <c r="L18" s="132"/>
      <c r="M18" s="142" t="s">
        <v>151</v>
      </c>
      <c r="N18" s="514">
        <v>7988</v>
      </c>
      <c r="O18" s="144">
        <v>5302</v>
      </c>
      <c r="P18" s="133"/>
      <c r="Q18" s="133"/>
      <c r="R18" s="134"/>
    </row>
    <row r="19" spans="2:28">
      <c r="L19" s="132"/>
      <c r="M19" s="142" t="s">
        <v>152</v>
      </c>
      <c r="N19" s="514">
        <v>39111</v>
      </c>
      <c r="O19" s="144">
        <v>41473</v>
      </c>
      <c r="P19" s="133"/>
      <c r="Q19" s="133"/>
      <c r="R19" s="134"/>
    </row>
    <row r="20" spans="2:28">
      <c r="L20" s="132"/>
      <c r="M20" s="142" t="s">
        <v>153</v>
      </c>
      <c r="N20" s="514">
        <v>12512</v>
      </c>
      <c r="O20" s="144">
        <v>12332</v>
      </c>
      <c r="P20" s="133"/>
      <c r="Q20" s="133"/>
      <c r="R20" s="134"/>
    </row>
    <row r="21" spans="2:28">
      <c r="L21" s="132"/>
      <c r="M21" s="142" t="s">
        <v>154</v>
      </c>
      <c r="N21" s="514">
        <v>28777</v>
      </c>
      <c r="O21" s="144">
        <v>24392</v>
      </c>
      <c r="P21" s="133"/>
      <c r="Q21" s="133"/>
      <c r="R21" s="134"/>
    </row>
    <row r="22" spans="2:28">
      <c r="L22" s="132"/>
      <c r="M22" s="370" t="s">
        <v>155</v>
      </c>
      <c r="N22" s="514">
        <v>9910</v>
      </c>
      <c r="O22" s="144">
        <v>10103</v>
      </c>
      <c r="P22" s="133"/>
      <c r="Q22" s="133"/>
      <c r="R22" s="134"/>
    </row>
    <row r="23" spans="2:28">
      <c r="L23" s="132"/>
      <c r="M23" s="370" t="s">
        <v>156</v>
      </c>
      <c r="N23" s="514">
        <v>6017</v>
      </c>
      <c r="O23" s="144">
        <v>5601</v>
      </c>
      <c r="P23" s="133"/>
      <c r="Q23" s="133"/>
      <c r="R23" s="134"/>
    </row>
    <row r="24" spans="2:28" ht="14.25" thickBot="1">
      <c r="L24" s="132"/>
      <c r="M24" s="145" t="s">
        <v>157</v>
      </c>
      <c r="N24" s="531">
        <v>7561</v>
      </c>
      <c r="O24" s="147">
        <v>7322</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3" t="str">
        <f>N5</f>
        <v>令和7年4月審査分</v>
      </c>
      <c r="O27" s="807" t="str">
        <f>O5</f>
        <v>令和8年4月審査分</v>
      </c>
      <c r="P27" s="801" t="s">
        <v>113</v>
      </c>
      <c r="Q27" s="152"/>
      <c r="R27" s="134"/>
    </row>
    <row r="28" spans="2:28" ht="14.25" thickBot="1">
      <c r="B28" s="167"/>
      <c r="C28" s="167"/>
      <c r="L28" s="132"/>
      <c r="M28" s="138"/>
      <c r="N28" s="804"/>
      <c r="O28" s="808"/>
      <c r="P28" s="802"/>
      <c r="Q28" s="133"/>
      <c r="R28" s="134"/>
      <c r="AB28" s="487"/>
    </row>
    <row r="29" spans="2:28" ht="14.25" thickTop="1">
      <c r="L29" s="132"/>
      <c r="M29" s="139" t="s">
        <v>110</v>
      </c>
      <c r="N29" s="153">
        <v>0</v>
      </c>
      <c r="O29" s="154">
        <v>0</v>
      </c>
      <c r="P29" s="485" t="s">
        <v>195</v>
      </c>
      <c r="Q29" s="152"/>
      <c r="R29" s="134"/>
    </row>
    <row r="30" spans="2:28">
      <c r="L30" s="132"/>
      <c r="M30" s="142" t="s">
        <v>110</v>
      </c>
      <c r="N30" s="523">
        <v>19.607900000000001</v>
      </c>
      <c r="O30" s="156">
        <v>19.3047</v>
      </c>
      <c r="P30" s="484">
        <v>-1.5463155156850092</v>
      </c>
      <c r="Q30" s="157"/>
      <c r="R30" s="134"/>
    </row>
    <row r="31" spans="2:28">
      <c r="L31" s="132"/>
      <c r="M31" s="142" t="s">
        <v>142</v>
      </c>
      <c r="N31" s="523">
        <v>3.0272999999999999</v>
      </c>
      <c r="O31" s="156">
        <v>3.2018</v>
      </c>
      <c r="P31" s="484">
        <v>5.7642123344234193</v>
      </c>
      <c r="Q31" s="157"/>
      <c r="R31" s="134"/>
    </row>
    <row r="32" spans="2:28">
      <c r="L32" s="132"/>
      <c r="M32" s="142" t="s">
        <v>144</v>
      </c>
      <c r="N32" s="523">
        <v>1.7835000000000001</v>
      </c>
      <c r="O32" s="156">
        <v>1.8569</v>
      </c>
      <c r="P32" s="484">
        <v>4.1155032239977629</v>
      </c>
      <c r="Q32" s="157"/>
      <c r="R32" s="134"/>
    </row>
    <row r="33" spans="12:18" ht="13.5" customHeight="1">
      <c r="L33" s="132"/>
      <c r="M33" s="142" t="s">
        <v>145</v>
      </c>
      <c r="N33" s="523">
        <v>2.1598999999999999</v>
      </c>
      <c r="O33" s="156">
        <v>2.1313</v>
      </c>
      <c r="P33" s="484">
        <v>-1.3241353766377983</v>
      </c>
      <c r="Q33" s="157"/>
      <c r="R33" s="134"/>
    </row>
    <row r="34" spans="12:18">
      <c r="L34" s="132"/>
      <c r="M34" s="142" t="s">
        <v>149</v>
      </c>
      <c r="N34" s="523">
        <v>0.98109999999999997</v>
      </c>
      <c r="O34" s="156">
        <v>1.0349999999999999</v>
      </c>
      <c r="P34" s="484">
        <v>5.4938334522474719</v>
      </c>
      <c r="Q34" s="157"/>
      <c r="R34" s="134"/>
    </row>
    <row r="35" spans="12:18">
      <c r="L35" s="132"/>
      <c r="M35" s="142" t="s">
        <v>150</v>
      </c>
      <c r="N35" s="523">
        <v>0.41560000000000002</v>
      </c>
      <c r="O35" s="156">
        <v>0.37380000000000002</v>
      </c>
      <c r="P35" s="484">
        <v>-10.057747834456208</v>
      </c>
      <c r="Q35" s="157"/>
      <c r="R35" s="134"/>
    </row>
    <row r="36" spans="12:18">
      <c r="L36" s="132"/>
      <c r="M36" s="142" t="s">
        <v>151</v>
      </c>
      <c r="N36" s="523">
        <v>0.79879999999999995</v>
      </c>
      <c r="O36" s="156">
        <v>0.5302</v>
      </c>
      <c r="P36" s="484">
        <v>-33.625438157235848</v>
      </c>
      <c r="Q36" s="157"/>
      <c r="R36" s="134"/>
    </row>
    <row r="37" spans="12:18">
      <c r="L37" s="132"/>
      <c r="M37" s="142" t="s">
        <v>152</v>
      </c>
      <c r="N37" s="523">
        <v>3.9110999999999998</v>
      </c>
      <c r="O37" s="156">
        <v>4.1473000000000004</v>
      </c>
      <c r="P37" s="484">
        <v>6.0392217023344017</v>
      </c>
      <c r="Q37" s="157"/>
      <c r="R37" s="134"/>
    </row>
    <row r="38" spans="12:18">
      <c r="L38" s="132"/>
      <c r="M38" s="370" t="s">
        <v>153</v>
      </c>
      <c r="N38" s="523">
        <v>1.2512000000000001</v>
      </c>
      <c r="O38" s="156">
        <v>1.2332000000000001</v>
      </c>
      <c r="P38" s="484">
        <v>-1.4386189258312072</v>
      </c>
      <c r="Q38" s="157"/>
      <c r="R38" s="134"/>
    </row>
    <row r="39" spans="12:18">
      <c r="L39" s="132"/>
      <c r="M39" s="370" t="s">
        <v>154</v>
      </c>
      <c r="N39" s="523">
        <v>2.8776999999999999</v>
      </c>
      <c r="O39" s="156">
        <v>2.4392</v>
      </c>
      <c r="P39" s="484">
        <v>-15.237863571602318</v>
      </c>
      <c r="Q39" s="157"/>
      <c r="R39" s="134"/>
    </row>
    <row r="40" spans="12:18">
      <c r="L40" s="132"/>
      <c r="M40" s="370" t="s">
        <v>155</v>
      </c>
      <c r="N40" s="532">
        <v>1.0173000000000001</v>
      </c>
      <c r="O40" s="372">
        <v>1.0395000000000001</v>
      </c>
      <c r="P40" s="484">
        <v>2.1822471247419486</v>
      </c>
      <c r="Q40" s="157"/>
      <c r="R40" s="134"/>
    </row>
    <row r="41" spans="12:18">
      <c r="L41" s="132"/>
      <c r="M41" s="370" t="s">
        <v>156</v>
      </c>
      <c r="N41" s="532">
        <v>0.60899999999999999</v>
      </c>
      <c r="O41" s="372">
        <v>0.56679999999999997</v>
      </c>
      <c r="P41" s="484">
        <v>-6.9293924466338268</v>
      </c>
      <c r="Q41" s="157"/>
      <c r="R41" s="134"/>
    </row>
    <row r="42" spans="12:18" ht="14.25" thickBot="1">
      <c r="L42" s="132"/>
      <c r="M42" s="145" t="s">
        <v>157</v>
      </c>
      <c r="N42" s="525">
        <v>0.77539999999999998</v>
      </c>
      <c r="O42" s="159">
        <v>0.74970000000000003</v>
      </c>
      <c r="P42" s="519">
        <v>-3.3144183647149816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9"/>
      <c r="R45" s="134"/>
    </row>
    <row r="46" spans="12:18" ht="14.25" thickTop="1">
      <c r="L46" s="132"/>
      <c r="M46" s="139" t="s">
        <v>110</v>
      </c>
      <c r="N46" s="164" t="s">
        <v>262</v>
      </c>
      <c r="O46" s="165"/>
      <c r="P46" s="527" t="s">
        <v>263</v>
      </c>
      <c r="Q46" s="440"/>
      <c r="R46" s="134"/>
    </row>
    <row r="47" spans="12:18">
      <c r="L47" s="132"/>
      <c r="M47" s="142" t="s">
        <v>142</v>
      </c>
      <c r="N47" s="166" t="s">
        <v>264</v>
      </c>
      <c r="O47" s="143"/>
      <c r="P47" s="528" t="s">
        <v>265</v>
      </c>
      <c r="Q47" s="386"/>
      <c r="R47" s="134"/>
    </row>
    <row r="48" spans="12:18">
      <c r="L48" s="132"/>
      <c r="M48" s="142" t="s">
        <v>144</v>
      </c>
      <c r="N48" s="166" t="s">
        <v>266</v>
      </c>
      <c r="O48" s="143"/>
      <c r="P48" s="528" t="s">
        <v>267</v>
      </c>
      <c r="Q48" s="386"/>
      <c r="R48" s="134"/>
    </row>
    <row r="49" spans="1:18">
      <c r="L49" s="132"/>
      <c r="M49" s="142" t="s">
        <v>145</v>
      </c>
      <c r="N49" s="166" t="s">
        <v>268</v>
      </c>
      <c r="O49" s="143"/>
      <c r="P49" s="528" t="s">
        <v>269</v>
      </c>
      <c r="Q49" s="386"/>
      <c r="R49" s="134"/>
    </row>
    <row r="50" spans="1:18">
      <c r="L50" s="132"/>
      <c r="M50" s="142" t="s">
        <v>149</v>
      </c>
      <c r="N50" s="166" t="s">
        <v>270</v>
      </c>
      <c r="O50" s="143"/>
      <c r="P50" s="528" t="s">
        <v>271</v>
      </c>
      <c r="Q50" s="386"/>
      <c r="R50" s="134"/>
    </row>
    <row r="51" spans="1:18">
      <c r="L51" s="132"/>
      <c r="M51" s="142" t="s">
        <v>150</v>
      </c>
      <c r="N51" s="166" t="s">
        <v>272</v>
      </c>
      <c r="O51" s="143"/>
      <c r="P51" s="528" t="s">
        <v>273</v>
      </c>
      <c r="Q51" s="386"/>
      <c r="R51" s="134"/>
    </row>
    <row r="52" spans="1:18">
      <c r="L52" s="132"/>
      <c r="M52" s="142" t="s">
        <v>151</v>
      </c>
      <c r="N52" s="166" t="s">
        <v>274</v>
      </c>
      <c r="O52" s="143"/>
      <c r="P52" s="528" t="s">
        <v>275</v>
      </c>
      <c r="Q52" s="386"/>
      <c r="R52" s="134"/>
    </row>
    <row r="53" spans="1:18">
      <c r="L53" s="132"/>
      <c r="M53" s="142" t="s">
        <v>152</v>
      </c>
      <c r="N53" s="166" t="s">
        <v>276</v>
      </c>
      <c r="O53" s="143"/>
      <c r="P53" s="528" t="s">
        <v>277</v>
      </c>
      <c r="Q53" s="386"/>
      <c r="R53" s="134"/>
    </row>
    <row r="54" spans="1:18">
      <c r="L54" s="132"/>
      <c r="M54" s="370" t="s">
        <v>153</v>
      </c>
      <c r="N54" s="166" t="s">
        <v>278</v>
      </c>
      <c r="O54" s="371"/>
      <c r="P54" s="528" t="s">
        <v>279</v>
      </c>
      <c r="Q54" s="441"/>
      <c r="R54" s="134"/>
    </row>
    <row r="55" spans="1:18">
      <c r="L55" s="132"/>
      <c r="M55" s="370" t="s">
        <v>154</v>
      </c>
      <c r="N55" s="166" t="s">
        <v>280</v>
      </c>
      <c r="O55" s="371"/>
      <c r="P55" s="528" t="s">
        <v>281</v>
      </c>
      <c r="Q55" s="441"/>
      <c r="R55" s="134"/>
    </row>
    <row r="56" spans="1:18">
      <c r="L56" s="132"/>
      <c r="M56" s="370" t="s">
        <v>155</v>
      </c>
      <c r="N56" s="166" t="s">
        <v>282</v>
      </c>
      <c r="O56" s="371"/>
      <c r="P56" s="528" t="s">
        <v>283</v>
      </c>
      <c r="Q56" s="441"/>
      <c r="R56" s="134"/>
    </row>
    <row r="57" spans="1:18">
      <c r="L57" s="132"/>
      <c r="M57" s="370" t="s">
        <v>156</v>
      </c>
      <c r="N57" s="166" t="s">
        <v>284</v>
      </c>
      <c r="O57" s="371"/>
      <c r="P57" s="528" t="s">
        <v>285</v>
      </c>
      <c r="Q57" s="441"/>
      <c r="R57" s="134"/>
    </row>
    <row r="58" spans="1:18" ht="14.25" thickBot="1">
      <c r="L58" s="132"/>
      <c r="M58" s="145" t="s">
        <v>157</v>
      </c>
      <c r="N58" s="168" t="s">
        <v>286</v>
      </c>
      <c r="O58" s="146"/>
      <c r="P58" s="522" t="s">
        <v>287</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122</v>
      </c>
      <c r="N4" s="133"/>
      <c r="O4" s="133"/>
      <c r="P4" s="133"/>
      <c r="Q4" s="133"/>
      <c r="R4" s="134"/>
    </row>
    <row r="5" spans="1:18" ht="13.5" customHeight="1">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530">
        <v>47504.663999999997</v>
      </c>
      <c r="O7" s="529">
        <v>49333.053999999996</v>
      </c>
      <c r="P7" s="133"/>
      <c r="Q7" s="133"/>
      <c r="R7" s="134"/>
    </row>
    <row r="8" spans="1:18">
      <c r="L8" s="132"/>
      <c r="M8" s="139" t="s">
        <v>140</v>
      </c>
      <c r="N8" s="514">
        <v>19239.03</v>
      </c>
      <c r="O8" s="144">
        <v>21404.47</v>
      </c>
      <c r="P8" s="133"/>
      <c r="Q8" s="133"/>
      <c r="R8" s="134"/>
    </row>
    <row r="9" spans="1:18">
      <c r="L9" s="132"/>
      <c r="M9" s="139" t="s">
        <v>141</v>
      </c>
      <c r="N9" s="514">
        <v>35706.411</v>
      </c>
      <c r="O9" s="144">
        <v>37884.959999999999</v>
      </c>
      <c r="P9" s="133"/>
      <c r="Q9" s="133"/>
      <c r="R9" s="134"/>
    </row>
    <row r="10" spans="1:18">
      <c r="L10" s="132"/>
      <c r="M10" s="142" t="s">
        <v>142</v>
      </c>
      <c r="N10" s="514">
        <v>28444.62</v>
      </c>
      <c r="O10" s="144">
        <v>29871.644</v>
      </c>
      <c r="P10" s="133"/>
      <c r="Q10" s="133"/>
      <c r="R10" s="134"/>
    </row>
    <row r="11" spans="1:18">
      <c r="L11" s="132"/>
      <c r="M11" s="142" t="s">
        <v>144</v>
      </c>
      <c r="N11" s="514">
        <v>13730.519</v>
      </c>
      <c r="O11" s="144">
        <v>15836.436</v>
      </c>
      <c r="P11" s="133"/>
      <c r="Q11" s="133"/>
      <c r="R11" s="134"/>
    </row>
    <row r="12" spans="1:18">
      <c r="L12" s="132"/>
      <c r="M12" s="142" t="s">
        <v>145</v>
      </c>
      <c r="N12" s="514">
        <v>26041.994999999999</v>
      </c>
      <c r="O12" s="144">
        <v>27997.397000000001</v>
      </c>
      <c r="P12" s="133"/>
      <c r="Q12" s="133"/>
      <c r="R12" s="134"/>
    </row>
    <row r="13" spans="1:18">
      <c r="L13" s="132"/>
      <c r="M13" s="142" t="s">
        <v>146</v>
      </c>
      <c r="N13" s="514">
        <v>72.763999999999996</v>
      </c>
      <c r="O13" s="144">
        <v>68.498000000000005</v>
      </c>
      <c r="P13" s="133"/>
      <c r="Q13" s="133"/>
      <c r="R13" s="134"/>
    </row>
    <row r="14" spans="1:18">
      <c r="L14" s="132"/>
      <c r="M14" s="142" t="s">
        <v>147</v>
      </c>
      <c r="N14" s="514">
        <v>14.632999999999999</v>
      </c>
      <c r="O14" s="144">
        <v>24.687999999999999</v>
      </c>
      <c r="P14" s="133"/>
      <c r="Q14" s="133"/>
      <c r="R14" s="134"/>
    </row>
    <row r="15" spans="1:18">
      <c r="L15" s="132"/>
      <c r="M15" s="142" t="s">
        <v>148</v>
      </c>
      <c r="N15" s="514">
        <v>29.721</v>
      </c>
      <c r="O15" s="144">
        <v>59.390999999999998</v>
      </c>
      <c r="P15" s="133"/>
      <c r="Q15" s="133"/>
      <c r="R15" s="134"/>
    </row>
    <row r="16" spans="1:18">
      <c r="L16" s="132"/>
      <c r="M16" s="142" t="s">
        <v>149</v>
      </c>
      <c r="N16" s="514">
        <v>2787.973</v>
      </c>
      <c r="O16" s="144">
        <v>2865.9209999999998</v>
      </c>
      <c r="P16" s="133"/>
      <c r="Q16" s="133"/>
      <c r="R16" s="134"/>
    </row>
    <row r="17" spans="2:28">
      <c r="L17" s="132"/>
      <c r="M17" s="142" t="s">
        <v>150</v>
      </c>
      <c r="N17" s="514">
        <v>1024.45</v>
      </c>
      <c r="O17" s="144">
        <v>946.14800000000002</v>
      </c>
      <c r="P17" s="133"/>
      <c r="Q17" s="133"/>
      <c r="R17" s="134"/>
    </row>
    <row r="18" spans="2:28">
      <c r="L18" s="132"/>
      <c r="M18" s="142" t="s">
        <v>151</v>
      </c>
      <c r="N18" s="514">
        <v>1252.9269999999999</v>
      </c>
      <c r="O18" s="144">
        <v>1322.973</v>
      </c>
      <c r="P18" s="133"/>
      <c r="Q18" s="133"/>
      <c r="R18" s="134"/>
    </row>
    <row r="19" spans="2:28">
      <c r="L19" s="132"/>
      <c r="M19" s="142" t="s">
        <v>152</v>
      </c>
      <c r="N19" s="514">
        <v>12543.852999999999</v>
      </c>
      <c r="O19" s="144">
        <v>12913.611000000001</v>
      </c>
      <c r="P19" s="133"/>
      <c r="Q19" s="133"/>
      <c r="R19" s="134"/>
    </row>
    <row r="20" spans="2:28">
      <c r="L20" s="132"/>
      <c r="M20" s="370" t="s">
        <v>153</v>
      </c>
      <c r="N20" s="514">
        <v>2793.2539999999999</v>
      </c>
      <c r="O20" s="144">
        <v>3133.107</v>
      </c>
      <c r="P20" s="133"/>
      <c r="Q20" s="133"/>
      <c r="R20" s="134"/>
    </row>
    <row r="21" spans="2:28">
      <c r="L21" s="132"/>
      <c r="M21" s="370" t="s">
        <v>154</v>
      </c>
      <c r="N21" s="514">
        <v>6097.4740000000002</v>
      </c>
      <c r="O21" s="144">
        <v>6320.2030000000004</v>
      </c>
      <c r="P21" s="133"/>
      <c r="Q21" s="133"/>
      <c r="R21" s="134"/>
    </row>
    <row r="22" spans="2:28">
      <c r="L22" s="132"/>
      <c r="M22" s="370" t="s">
        <v>155</v>
      </c>
      <c r="N22" s="514">
        <v>3655.4540000000002</v>
      </c>
      <c r="O22" s="144">
        <v>3613.38</v>
      </c>
      <c r="P22" s="133"/>
      <c r="Q22" s="133"/>
      <c r="R22" s="134"/>
    </row>
    <row r="23" spans="2:28">
      <c r="L23" s="132"/>
      <c r="M23" s="370" t="s">
        <v>156</v>
      </c>
      <c r="N23" s="514">
        <v>1676.174</v>
      </c>
      <c r="O23" s="144">
        <v>1464.0909999999999</v>
      </c>
      <c r="P23" s="133"/>
      <c r="Q23" s="133"/>
      <c r="R23" s="134"/>
    </row>
    <row r="24" spans="2:28" ht="14.25" thickBot="1">
      <c r="L24" s="132"/>
      <c r="M24" s="145" t="s">
        <v>157</v>
      </c>
      <c r="N24" s="531">
        <v>2284.2939999999999</v>
      </c>
      <c r="O24" s="147">
        <v>2184.9960000000001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3" t="str">
        <f>N5</f>
        <v>令和7年4月審査分</v>
      </c>
      <c r="O27" s="807" t="str">
        <f>O5</f>
        <v>令和8年4月審査分</v>
      </c>
      <c r="P27" s="801" t="s">
        <v>113</v>
      </c>
      <c r="Q27" s="152"/>
      <c r="R27" s="134"/>
    </row>
    <row r="28" spans="2:28" ht="14.25" thickBot="1">
      <c r="B28" s="167"/>
      <c r="C28" s="167"/>
      <c r="L28" s="132"/>
      <c r="M28" s="138"/>
      <c r="N28" s="804"/>
      <c r="O28" s="808"/>
      <c r="P28" s="802"/>
      <c r="Q28" s="133"/>
      <c r="R28" s="134"/>
      <c r="AB28" s="487"/>
    </row>
    <row r="29" spans="2:28" ht="14.25" thickTop="1">
      <c r="L29" s="132"/>
      <c r="M29" s="139" t="s">
        <v>110</v>
      </c>
      <c r="N29" s="153">
        <v>0</v>
      </c>
      <c r="O29" s="154">
        <v>0</v>
      </c>
      <c r="P29" s="485" t="s">
        <v>18</v>
      </c>
      <c r="Q29" s="152"/>
      <c r="R29" s="134"/>
    </row>
    <row r="30" spans="2:28">
      <c r="L30" s="132"/>
      <c r="M30" s="142" t="s">
        <v>110</v>
      </c>
      <c r="N30" s="523">
        <v>102.45010499999998</v>
      </c>
      <c r="O30" s="156">
        <v>108.622484</v>
      </c>
      <c r="P30" s="518">
        <v>6.0247659092199228</v>
      </c>
      <c r="Q30" s="157"/>
      <c r="R30" s="134"/>
    </row>
    <row r="31" spans="2:28">
      <c r="L31" s="132"/>
      <c r="M31" s="142" t="s">
        <v>142</v>
      </c>
      <c r="N31" s="523">
        <v>28.44462</v>
      </c>
      <c r="O31" s="156">
        <v>29.871644</v>
      </c>
      <c r="P31" s="518">
        <v>5.0168502866271325</v>
      </c>
      <c r="Q31" s="157"/>
      <c r="R31" s="134"/>
    </row>
    <row r="32" spans="2:28">
      <c r="L32" s="132"/>
      <c r="M32" s="142" t="s">
        <v>144</v>
      </c>
      <c r="N32" s="523">
        <v>13.730519000000001</v>
      </c>
      <c r="O32" s="156">
        <v>15.836435999999999</v>
      </c>
      <c r="P32" s="518">
        <v>15.337490156053079</v>
      </c>
      <c r="Q32" s="157"/>
      <c r="R32" s="134"/>
    </row>
    <row r="33" spans="12:18" ht="13.5" customHeight="1">
      <c r="L33" s="132"/>
      <c r="M33" s="142" t="s">
        <v>145</v>
      </c>
      <c r="N33" s="523">
        <v>26.041995</v>
      </c>
      <c r="O33" s="156">
        <v>27.997396999999999</v>
      </c>
      <c r="P33" s="518">
        <v>7.5086490109532775</v>
      </c>
      <c r="Q33" s="157"/>
      <c r="R33" s="134"/>
    </row>
    <row r="34" spans="12:18">
      <c r="L34" s="132"/>
      <c r="M34" s="142" t="s">
        <v>149</v>
      </c>
      <c r="N34" s="524">
        <v>2.787973</v>
      </c>
      <c r="O34" s="156">
        <v>2.8659209999999997</v>
      </c>
      <c r="P34" s="518">
        <v>2.7958663875152183</v>
      </c>
      <c r="Q34" s="157"/>
      <c r="R34" s="134"/>
    </row>
    <row r="35" spans="12:18">
      <c r="L35" s="132"/>
      <c r="M35" s="142" t="s">
        <v>150</v>
      </c>
      <c r="N35" s="524">
        <v>1.0244500000000001</v>
      </c>
      <c r="O35" s="156">
        <v>0.94614799999999999</v>
      </c>
      <c r="P35" s="518">
        <v>-7.6433208062863116</v>
      </c>
      <c r="Q35" s="157"/>
      <c r="R35" s="134"/>
    </row>
    <row r="36" spans="12:18">
      <c r="L36" s="132"/>
      <c r="M36" s="142" t="s">
        <v>151</v>
      </c>
      <c r="N36" s="524">
        <v>1.2529269999999999</v>
      </c>
      <c r="O36" s="156">
        <v>1.322973</v>
      </c>
      <c r="P36" s="518">
        <v>5.5905890766182011</v>
      </c>
      <c r="Q36" s="157"/>
      <c r="R36" s="134"/>
    </row>
    <row r="37" spans="12:18">
      <c r="L37" s="132"/>
      <c r="M37" s="142" t="s">
        <v>152</v>
      </c>
      <c r="N37" s="524">
        <v>12.543852999999999</v>
      </c>
      <c r="O37" s="156">
        <v>12.913611000000001</v>
      </c>
      <c r="P37" s="518">
        <v>2.9477226813802986</v>
      </c>
      <c r="Q37" s="157"/>
      <c r="R37" s="134"/>
    </row>
    <row r="38" spans="12:18">
      <c r="L38" s="132"/>
      <c r="M38" s="370" t="s">
        <v>153</v>
      </c>
      <c r="N38" s="524">
        <v>2.7932540000000001</v>
      </c>
      <c r="O38" s="156">
        <v>3.1331069999999999</v>
      </c>
      <c r="P38" s="518">
        <v>12.166920731161568</v>
      </c>
      <c r="Q38" s="157"/>
      <c r="R38" s="134"/>
    </row>
    <row r="39" spans="12:18">
      <c r="L39" s="132"/>
      <c r="M39" s="370" t="s">
        <v>154</v>
      </c>
      <c r="N39" s="524">
        <v>6.0974740000000001</v>
      </c>
      <c r="O39" s="156">
        <v>6.3202030000000002</v>
      </c>
      <c r="P39" s="518">
        <v>3.6528077036490885</v>
      </c>
      <c r="Q39" s="157"/>
      <c r="R39" s="134"/>
    </row>
    <row r="40" spans="12:18">
      <c r="L40" s="132"/>
      <c r="M40" s="370" t="s">
        <v>155</v>
      </c>
      <c r="N40" s="520">
        <v>3.7282180000000005</v>
      </c>
      <c r="O40" s="156">
        <v>3.6818780000000002</v>
      </c>
      <c r="P40" s="518">
        <v>-1.242953067658604</v>
      </c>
      <c r="Q40" s="157"/>
      <c r="R40" s="134"/>
    </row>
    <row r="41" spans="12:18">
      <c r="L41" s="132"/>
      <c r="M41" s="370" t="s">
        <v>156</v>
      </c>
      <c r="N41" s="520">
        <v>1.6908069999999999</v>
      </c>
      <c r="O41" s="156">
        <v>1.4887790000000001</v>
      </c>
      <c r="P41" s="518">
        <v>-11.948613886741654</v>
      </c>
      <c r="Q41" s="157"/>
      <c r="R41" s="134"/>
    </row>
    <row r="42" spans="12:18" ht="14.25" thickBot="1">
      <c r="L42" s="132"/>
      <c r="M42" s="145" t="s">
        <v>157</v>
      </c>
      <c r="N42" s="521">
        <v>2.3140149999999999</v>
      </c>
      <c r="O42" s="159">
        <v>2.2443870000000001</v>
      </c>
      <c r="P42" s="519">
        <v>-3.0089692590583752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9"/>
      <c r="R45" s="134"/>
    </row>
    <row r="46" spans="12:18" ht="14.25" thickTop="1">
      <c r="L46" s="132"/>
      <c r="M46" s="179" t="s">
        <v>110</v>
      </c>
      <c r="N46" s="526" t="s">
        <v>288</v>
      </c>
      <c r="O46" s="165"/>
      <c r="P46" s="527" t="s">
        <v>289</v>
      </c>
      <c r="Q46" s="440"/>
      <c r="R46" s="134"/>
    </row>
    <row r="47" spans="12:18">
      <c r="L47" s="132"/>
      <c r="M47" s="142" t="s">
        <v>142</v>
      </c>
      <c r="N47" s="166" t="s">
        <v>290</v>
      </c>
      <c r="O47" s="143"/>
      <c r="P47" s="528" t="s">
        <v>291</v>
      </c>
      <c r="Q47" s="386"/>
      <c r="R47" s="134"/>
    </row>
    <row r="48" spans="12:18">
      <c r="L48" s="132"/>
      <c r="M48" s="142" t="s">
        <v>144</v>
      </c>
      <c r="N48" s="166" t="s">
        <v>292</v>
      </c>
      <c r="O48" s="143"/>
      <c r="P48" s="528" t="s">
        <v>293</v>
      </c>
      <c r="Q48" s="386"/>
      <c r="R48" s="134"/>
    </row>
    <row r="49" spans="1:18">
      <c r="L49" s="132"/>
      <c r="M49" s="142" t="s">
        <v>145</v>
      </c>
      <c r="N49" s="166" t="s">
        <v>294</v>
      </c>
      <c r="O49" s="143"/>
      <c r="P49" s="528" t="s">
        <v>295</v>
      </c>
      <c r="Q49" s="386"/>
      <c r="R49" s="134"/>
    </row>
    <row r="50" spans="1:18">
      <c r="L50" s="132"/>
      <c r="M50" s="142" t="s">
        <v>149</v>
      </c>
      <c r="N50" s="166" t="s">
        <v>296</v>
      </c>
      <c r="O50" s="143"/>
      <c r="P50" s="528" t="s">
        <v>297</v>
      </c>
      <c r="Q50" s="386"/>
      <c r="R50" s="134"/>
    </row>
    <row r="51" spans="1:18">
      <c r="L51" s="132"/>
      <c r="M51" s="142" t="s">
        <v>150</v>
      </c>
      <c r="N51" s="166" t="s">
        <v>298</v>
      </c>
      <c r="O51" s="143"/>
      <c r="P51" s="528" t="s">
        <v>299</v>
      </c>
      <c r="Q51" s="386"/>
      <c r="R51" s="134"/>
    </row>
    <row r="52" spans="1:18">
      <c r="L52" s="132"/>
      <c r="M52" s="142" t="s">
        <v>151</v>
      </c>
      <c r="N52" s="166" t="s">
        <v>300</v>
      </c>
      <c r="O52" s="143"/>
      <c r="P52" s="528" t="s">
        <v>301</v>
      </c>
      <c r="Q52" s="386"/>
      <c r="R52" s="134"/>
    </row>
    <row r="53" spans="1:18">
      <c r="L53" s="132"/>
      <c r="M53" s="142" t="s">
        <v>152</v>
      </c>
      <c r="N53" s="166" t="s">
        <v>302</v>
      </c>
      <c r="O53" s="143"/>
      <c r="P53" s="528" t="s">
        <v>303</v>
      </c>
      <c r="Q53" s="386"/>
      <c r="R53" s="134"/>
    </row>
    <row r="54" spans="1:18">
      <c r="L54" s="132"/>
      <c r="M54" s="370" t="s">
        <v>153</v>
      </c>
      <c r="N54" s="166" t="s">
        <v>304</v>
      </c>
      <c r="O54" s="371"/>
      <c r="P54" s="528" t="s">
        <v>305</v>
      </c>
      <c r="Q54" s="441"/>
      <c r="R54" s="134"/>
    </row>
    <row r="55" spans="1:18">
      <c r="L55" s="132"/>
      <c r="M55" s="370" t="s">
        <v>154</v>
      </c>
      <c r="N55" s="166" t="s">
        <v>306</v>
      </c>
      <c r="O55" s="371"/>
      <c r="P55" s="528" t="s">
        <v>307</v>
      </c>
      <c r="Q55" s="441"/>
      <c r="R55" s="134"/>
    </row>
    <row r="56" spans="1:18">
      <c r="L56" s="132"/>
      <c r="M56" s="370" t="s">
        <v>155</v>
      </c>
      <c r="N56" s="166" t="s">
        <v>308</v>
      </c>
      <c r="O56" s="371"/>
      <c r="P56" s="528" t="s">
        <v>309</v>
      </c>
      <c r="Q56" s="441"/>
      <c r="R56" s="134"/>
    </row>
    <row r="57" spans="1:18">
      <c r="L57" s="132"/>
      <c r="M57" s="370" t="s">
        <v>156</v>
      </c>
      <c r="N57" s="166" t="s">
        <v>310</v>
      </c>
      <c r="O57" s="371"/>
      <c r="P57" s="528" t="s">
        <v>311</v>
      </c>
      <c r="Q57" s="441"/>
      <c r="R57" s="134"/>
    </row>
    <row r="58" spans="1:18" ht="14.25" thickBot="1">
      <c r="L58" s="132"/>
      <c r="M58" s="145" t="s">
        <v>157</v>
      </c>
      <c r="N58" s="168" t="s">
        <v>312</v>
      </c>
      <c r="O58" s="146"/>
      <c r="P58" s="522" t="s">
        <v>313</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50200C77-D77C-44EC-AF05-8730D22EE358}"/>
</file>

<file path=customXml/itemProps2.xml><?xml version="1.0" encoding="utf-8"?>
<ds:datastoreItem xmlns:ds="http://schemas.openxmlformats.org/officeDocument/2006/customXml" ds:itemID="{BC626986-764B-4CD9-BD6F-B9563EA8A4AB}"/>
</file>

<file path=customXml/itemProps3.xml><?xml version="1.0" encoding="utf-8"?>
<ds:datastoreItem xmlns:ds="http://schemas.openxmlformats.org/officeDocument/2006/customXml" ds:itemID="{93E463EC-4E3B-4423-AEA7-3B78A30B3B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社会保険診療報酬支払基金</cp:lastModifiedBy>
  <cp:lastPrinted>2020-04-07T01:15:24Z</cp:lastPrinted>
  <dcterms:created xsi:type="dcterms:W3CDTF">2005-07-22T00:33:45Z</dcterms:created>
  <dcterms:modified xsi:type="dcterms:W3CDTF">2026-06-03T00:46:37Z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