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chart4.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worksheets/sheet1.xml" ContentType="application/vnd.openxmlformats-officedocument.spreadsheetml.worksheet+xml"/>
  <Override PartName="/xl/drawings/drawing3.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charts/chart1.xml" ContentType="application/vnd.openxmlformats-officedocument.drawingml.chart+xml"/>
  <Override PartName="/xl/worksheets/sheet6.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updateLinks="always" codeName="ThisWorkbook"/>
  <mc:AlternateContent xmlns:mc="http://schemas.openxmlformats.org/markup-compatibility/2006">
    <mc:Choice Requires="x15">
      <x15ac:absPath xmlns:x15ac="http://schemas.microsoft.com/office/spreadsheetml/2010/11/ac" url="\\nfsv480003\04_分析評価部\01_分析評価課\01_統計管理係\02_定例業務_月次\理事会資料作成\本紙資料・別添資料・参考資料\支払基金における審査状況\支払基金における審査状況（令和08年04月審査分）\"/>
    </mc:Choice>
  </mc:AlternateContent>
  <xr:revisionPtr revIDLastSave="0" documentId="13_ncr:1_{77C5F972-B67F-4EF2-BC3E-F95F5E5F4EA8}" xr6:coauthVersionLast="36" xr6:coauthVersionMax="36" xr10:uidLastSave="{00000000-0000-0000-0000-000000000000}"/>
  <bookViews>
    <workbookView xWindow="-15" yWindow="3975" windowWidth="19170" windowHeight="399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<sst xmlns="http://schemas.openxmlformats.org/spreadsheetml/2006/main" count="1593" uniqueCount="336">
  <si>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</si>
  <si>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</si>
  <si>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</si>
  <si>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</si>
  <si>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</si>
  <si>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</si>
  <si>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</si>
  <si>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</si>
  <si>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</si>
  <si>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</si>
  <si>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</si>
  <si>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</si>
  <si>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</si>
  <si>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</si>
  <si>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</si>
  <si>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</si>
  <si>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</si>
  <si>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</si>
  <si>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</si>
  <si>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</si>
  <si>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</si>
  <si>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</si>
  <si>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</si>
  <si>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</si>
  <si>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</si>
  <si>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</si>
  <si>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</si>
  <si>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</si>
  <si>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</si>
  <si>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</si>
  <si>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</si>
  <si>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</si>
  <si>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</si>
  <si>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</si>
  <si>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</si>
  <si>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</si>
  <si>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</si>
  <si>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</si>
  <si>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</si>
  <si>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</si>
  <si>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</si>
  <si>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</si>
  <si>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</si>
  <si>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</si>
  <si>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</si>
  <si>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</si>
  <si>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</si>
  <si>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</si>
  <si>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</si>
  <si>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</si>
  <si>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</si>
  <si>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</si>
  <si>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</si>
  <si>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</si>
  <si>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</si>
  <si>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</si>
  <si>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</si>
  <si>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</si>
  <si>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</si>
  <si>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</si>
  <si>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</si>
  <si>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</si>
  <si>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</si>
  <si>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</si>
  <si>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</si>
  <si>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</si>
  <si>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</si>
  <si>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</si>
  <si>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</si>
  <si>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</si>
  <si>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</si>
  <si>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</si>
  <si>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</si>
  <si>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</si>
  <si>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</si>
  <si>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</si>
  <si>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</si>
  <si>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</si>
  <si>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</si>
  <si>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</si>
  <si>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</si>
  <si>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</si>
  <si>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</si>
  <si>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</si>
  <si>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</si>
  <si>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</si>
  <si>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</si>
  <si>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</si>
  <si>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</si>
  <si>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</si>
  <si>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</si>
  <si>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</si>
  <si>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</si>
  <si>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</si>
  <si>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</si>
  <si>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</si>
  <si>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</si>
  <si>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</si>
  <si>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</si>
  <si>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</si>
  <si>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</si>
  <si>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</si>
  <si>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</si>
  <si>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</si>
  <si>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</si>
  <si>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</si>
  <si>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</si>
  <si>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</si>
  <si>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</si>
  <si>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</si>
  <si>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</si>
  <si>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</si>
  <si>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</si>
  <si>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</si>
  <si>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</si>
  <si>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</si>
  <si>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</si>
  <si>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</si>
  <si>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</si>
  <si>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</si>
  <si>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</si>
  <si>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</si>
  <si>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</si>
  <si>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</si>
  <si>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</si>
  <si>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</si>
  <si>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</si>
  <si>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</si>
  <si>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</si>
  <si>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</si>
  <si>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</si>
  <si>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</si>
  <si>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</si>
  <si>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</si>
  <si>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</si>
  <si>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</si>
  <si>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</si>
  <si>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</si>
  <si>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</si>
  <si>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</si>
  <si>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</si>
  <si>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</si>
  <si>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</si>
  <si>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</si>
  <si>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</si>
  <si>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</si>
  <si>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</si>
  <si>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</si>
  <si>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</si>
  <si>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</si>
  <si>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</si>
  <si>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</si>
  <si>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</si>
  <si>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</si>
  <si>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</si>
  <si>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</si>
  <si>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</si>
  <si>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</si>
  <si>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</si>
  <si>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</si>
  <si>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</si>
  <si>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</si>
  <si>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</si>
  <si>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</si>
  <si>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</si>
  <si>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</si>
  <si>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</si>
  <si>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</si>
  <si>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</si>
  <si>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</si>
  <si>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</si>
  <si>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</si>
  <si>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</si>
  <si>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</si>
  <si>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</si>
  <si>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</si>
  <si>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</si>
  <si>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</si>
  <si>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</si>
  <si>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</si>
  <si>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</si>
  <si>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</si>
  <si>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</si>
  <si>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</si>
  <si>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</si>
  <si>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</si>
  <si>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</si>
  <si>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</si>
  <si>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</si>
  <si>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</si>
  <si>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</si>
  <si>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</si>
  <si>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</si>
  <si>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</si>
  <si>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</si>
  <si>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</si>
  <si>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－医科歯科計－</t>
  </si>
  <si>
    <t>－医科－</t>
    <rPh sb="1" eb="3">
      <t>イカ</t>
    </rPh>
    <phoneticPr fontId="2"/>
  </si>
  <si>
    <t>（医科，全請求者分）</t>
    <phoneticPr fontId="2"/>
  </si>
  <si>
    <t>件 数　（医科，全請求者分）</t>
    <phoneticPr fontId="2"/>
  </si>
  <si>
    <t>件 数　対前年増減率 （医科，全請求者分）</t>
    <phoneticPr fontId="2"/>
  </si>
  <si>
    <t>点 数　（医科，全請求者分）</t>
    <phoneticPr fontId="2"/>
  </si>
  <si>
    <t>点 数　対前年増減率（医科，全請求者分）</t>
    <phoneticPr fontId="2"/>
  </si>
  <si>
    <t>（医科）</t>
    <phoneticPr fontId="2"/>
  </si>
  <si>
    <t>-</t>
    <phoneticPr fontId="2"/>
  </si>
  <si>
    <t>都道府県</t>
    <phoneticPr fontId="19"/>
  </si>
  <si>
    <t>令和8年4月審査分</t>
    <phoneticPr fontId="2"/>
  </si>
  <si>
    <t>令和7年4月審査分</t>
    <phoneticPr fontId="2"/>
  </si>
  <si>
    <t>：令和8年4月審査分の（　）内の数値は、令和7年4月審査分に対する増減率である。</t>
    <phoneticPr fontId="2"/>
  </si>
  <si>
    <t>…</t>
  </si>
  <si>
    <t>全管掌
96.5万件</t>
  </si>
  <si>
    <t>97.7万件
（+1.3％）</t>
  </si>
  <si>
    <t>協会けんぽ（単月）
23.7万件</t>
  </si>
  <si>
    <t>24.2万件
（+2.4％）</t>
  </si>
  <si>
    <t>協会けんぽ（突合）
7.8万件</t>
  </si>
  <si>
    <t>8.0万件
（+2.4％）</t>
  </si>
  <si>
    <t>協会けんぽ（縦覧）
6.1万件</t>
  </si>
  <si>
    <t>6.6万件
（+8.2％）</t>
  </si>
  <si>
    <t>共済組合（単月）
5.5万件</t>
  </si>
  <si>
    <t>5.5万件
（▲0.3％）</t>
  </si>
  <si>
    <t>共済組合（突合）
1.8万件</t>
  </si>
  <si>
    <t>1.8万件
（▲2.7％）</t>
  </si>
  <si>
    <t>共済組合（縦覧）
1.5万件</t>
  </si>
  <si>
    <t>1.6万件
（+6.0％）</t>
  </si>
  <si>
    <t>健保組合（単月）
15.7万件</t>
  </si>
  <si>
    <t>15.6万件
（▲0.6％）</t>
  </si>
  <si>
    <t>健保組合（突合）
5.1万件</t>
  </si>
  <si>
    <t>5.0万件
（▲2.1％）</t>
  </si>
  <si>
    <t>健保組合（縦覧）
4.3万件</t>
  </si>
  <si>
    <t>4.6万件
（+7.3％）</t>
  </si>
  <si>
    <t>その他（単月）
15.0万件</t>
  </si>
  <si>
    <t>14.7万件
（▲2.1％）</t>
  </si>
  <si>
    <t>その他（突合）
5.7万件</t>
  </si>
  <si>
    <t>5.7万件
（+0.1％）</t>
  </si>
  <si>
    <t>その他（縦覧）
4.2万件</t>
  </si>
  <si>
    <t>4.4万件
（+5.0％）</t>
  </si>
  <si>
    <t>全管掌
483.3百万点</t>
  </si>
  <si>
    <t>531.6百万点
（+10.0％）</t>
  </si>
  <si>
    <t>協会けんぽ（単月）
157.5百万点</t>
  </si>
  <si>
    <t>177.2百万点
（+12.5％）</t>
  </si>
  <si>
    <t>協会けんぽ（突合）
18.8百万点</t>
  </si>
  <si>
    <t>19.9百万点
（+5.9％）</t>
  </si>
  <si>
    <t>協会けんぽ（縦覧）
15.0百万点</t>
  </si>
  <si>
    <t>17.2百万点
（+14.1％）</t>
  </si>
  <si>
    <t>共済組合（単月）
33.2百万点</t>
  </si>
  <si>
    <t>37.3百万点
（+12.3％）</t>
  </si>
  <si>
    <t>共済組合（突合）
4.1百万点</t>
  </si>
  <si>
    <t>4.1百万点
（▲0.6％）</t>
  </si>
  <si>
    <t>共済組合（縦覧）
3.4百万点</t>
  </si>
  <si>
    <t>3.9百万点
（+14.9％）</t>
  </si>
  <si>
    <t>健保組合（単月）
95.7百万点</t>
  </si>
  <si>
    <t>106.0百万点
（+10.7％）</t>
  </si>
  <si>
    <t>健保組合（突合）
11.1百万点</t>
  </si>
  <si>
    <t>11.8百万点
（+6.4％）</t>
  </si>
  <si>
    <t>健保組合（縦覧）
10.7百万点</t>
  </si>
  <si>
    <t>11.3百万点
（+5.4％）</t>
  </si>
  <si>
    <t>その他（単月）
106.3百万点</t>
  </si>
  <si>
    <t>114.2百万点
（+7.4％）</t>
  </si>
  <si>
    <t>その他（突合）
16.9百万点</t>
  </si>
  <si>
    <t>17.1百万点
（+1.1％）</t>
  </si>
  <si>
    <t>その他（縦覧）
10.6百万点</t>
  </si>
  <si>
    <t>11.8百万点
（+10.8％）</t>
  </si>
  <si>
    <t>全管掌
18.6万件</t>
  </si>
  <si>
    <t>18.5万件
（▲0.9％）</t>
  </si>
  <si>
    <t>協会けんぽ（単月）
2.8万件</t>
  </si>
  <si>
    <t>3.0万件
（+10.2％）</t>
  </si>
  <si>
    <t>協会けんぽ（突合）
1.8万件</t>
  </si>
  <si>
    <t>1.8万件
（+4.1％）</t>
  </si>
  <si>
    <t>協会けんぽ（縦覧）
1.8万件</t>
  </si>
  <si>
    <t>1.9万件
（+1.5％）</t>
  </si>
  <si>
    <t>共済組合（単月）
1.0万件</t>
  </si>
  <si>
    <t>1.0万件
（+5.6％）</t>
  </si>
  <si>
    <t>共済組合（突合）
0.4万件</t>
  </si>
  <si>
    <t>0.4万件
（▲10.0％）</t>
  </si>
  <si>
    <t>共済組合（縦覧）
0.8万件</t>
  </si>
  <si>
    <t>0.5万件
（▲34.9％）</t>
  </si>
  <si>
    <t>健保組合（単月）
3.8万件</t>
  </si>
  <si>
    <t>4.0万件
（+5.9％）</t>
  </si>
  <si>
    <t>健保組合（突合）
1.2万件</t>
  </si>
  <si>
    <t>1.2万件
（▲1.4％）</t>
  </si>
  <si>
    <t>健保組合（縦覧）
2.7万件</t>
  </si>
  <si>
    <t>2.2万件
（▲16.7％）</t>
  </si>
  <si>
    <t>その他（単月）
1.0万件</t>
  </si>
  <si>
    <t>1.0万件
（+2.5％）</t>
  </si>
  <si>
    <t>その他（突合）
0.6万件</t>
  </si>
  <si>
    <t>0.6万件
（▲7.0％）</t>
  </si>
  <si>
    <t>その他（縦覧）
0.8万件</t>
  </si>
  <si>
    <t>0.7万件
（▲4.0％）</t>
  </si>
  <si>
    <t>全管掌
99.5百万点</t>
  </si>
  <si>
    <t>105.4百万点
（+5.9％）</t>
  </si>
  <si>
    <t>協会けんぽ（単月）
28.0百万点</t>
  </si>
  <si>
    <t>29.5百万点
（+5.4％）</t>
  </si>
  <si>
    <t>協会けんぽ（突合）
13.7百万点</t>
  </si>
  <si>
    <t>15.8百万点
（+15.2％）</t>
  </si>
  <si>
    <t>協会けんぽ（縦覧）
24.3百万点</t>
  </si>
  <si>
    <t>26.0百万点
（+7.0％）</t>
  </si>
  <si>
    <t>共済組合（単月）
2.8百万点</t>
  </si>
  <si>
    <t>2.8百万点
（+3.1％）</t>
  </si>
  <si>
    <t>共済組合（突合）
1.0百万点</t>
  </si>
  <si>
    <t>0.9百万点
（▲7.5％）</t>
  </si>
  <si>
    <t>共済組合（縦覧）
1.2百万点</t>
  </si>
  <si>
    <t>1.3百万点
（+5.2％）</t>
  </si>
  <si>
    <t>健保組合（単月）
12.4百万点</t>
  </si>
  <si>
    <t>12.7百万点
（+2.6％）</t>
  </si>
  <si>
    <t>健保組合（突合）
2.8百万点</t>
  </si>
  <si>
    <t>3.1百万点
（+12.3％）</t>
  </si>
  <si>
    <t>健保組合（縦覧）
5.6百万点</t>
  </si>
  <si>
    <t>5.8百万点
（+4.0％）</t>
  </si>
  <si>
    <t>その他（単月）
3.7百万点</t>
  </si>
  <si>
    <t>3.7百万点
（▲1.3％）</t>
  </si>
  <si>
    <t>その他（突合）
1.7百万点</t>
  </si>
  <si>
    <t>1.5百万点
（▲12.1％）</t>
  </si>
  <si>
    <t>その他（縦覧）
2.3百万点</t>
  </si>
  <si>
    <t>2.2百万点
（▲4.1％）</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</si>
  <si>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</si>
  <si>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</si>
  <si>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</si>
  <si>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再審査</t>
    <phoneticPr fontId="45"/>
  </si>
  <si>
    <t>査定</t>
    <phoneticPr fontId="2"/>
  </si>
  <si>
    <t>請求</t>
    <phoneticPr fontId="2"/>
  </si>
  <si>
    <t>（％）</t>
  </si>
  <si>
    <t>（千点）</t>
  </si>
  <si>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</si>
  <si>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</si>
  <si>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</si>
  <si>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</si>
  <si>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</si>
  <si>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</si>
  <si>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</si>
  <si>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</si>
  <si>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</si>
  <si>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</si>
  <si>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（医科計，全請求者分）</t>
    <phoneticPr fontId="46"/>
  </si>
  <si>
    <t>特別審査委員会分再掲</t>
    <phoneticPr fontId="45"/>
  </si>
  <si>
    <t>令和8年4月審査分</t>
    <phoneticPr fontId="47"/>
  </si>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</sst>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9">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3"/>
      <charset val="128"/>
      <scheme val="minor"/>
    </font>
    <font>
      <sz val="6"/>
      <name val="ＭＳ Ｐゴシック"/>
      <family val="2"/>
      <charset val="128"/>
    </font>
    <font>
      <sz val="22"/>
      <name val="ＭＳ Ｐゴシック"/>
      <family val="3"/>
      <charset val="128"/>
    </font>
  </fonts>
  <fills count="3">
    <fill>
      <patternFill patternType="none"/>
    </fill>
    <fill>
      <patternFill patternType="gray125"/>
    </fill>
    <fill>
      <patternFill patternType="gray0625"/>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07">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0" fontId="15" fillId="0" borderId="0" xfId="0" quotePrefix="1" applyNumberFormat="1" applyFont="1" applyAlignment="1">
      <alignment horizontal="centerContinuous" vertical="center"/>
    </xf>
    <xf numFmtId="0" fontId="0" fillId="0" borderId="0" xfId="0" applyFont="1" applyAlignment="1">
      <alignment horizontal="left" vertical="center"/>
    </xf>
    <xf numFmtId="49" fontId="4" fillId="0" borderId="8" xfId="0" applyNumberFormat="1" applyFont="1" applyFill="1" applyBorder="1" applyAlignment="1">
      <alignment horizontal="center" vertical="center"/>
    </xf>
    <xf numFmtId="49"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4" fontId="4" fillId="0" borderId="74" xfId="0" applyNumberFormat="1" applyFont="1" applyFill="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right"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0" borderId="23" xfId="11" applyNumberFormat="1" applyFont="1" applyBorder="1" applyAlignment="1">
      <alignment horizontal="right"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right"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188" fontId="4" fillId="0" borderId="142" xfId="9" applyNumberFormat="1" applyFont="1" applyBorder="1" applyAlignment="1">
      <alignment horizontal="right"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right" vertical="center"/>
    </xf>
    <xf numFmtId="192" fontId="4" fillId="0" borderId="9" xfId="11" applyNumberFormat="1" applyFont="1" applyBorder="1" applyAlignment="1">
      <alignment horizontal="center" vertical="center"/>
    </xf>
    <xf numFmtId="188" fontId="4" fillId="0" borderId="143" xfId="9" applyNumberFormat="1" applyFont="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0" fontId="1" fillId="0" borderId="66" xfId="9" applyNumberFormat="1" applyFont="1" applyBorder="1" applyAlignment="1">
      <alignment horizontal="center" vertical="center"/>
    </xf>
    <xf numFmtId="0" fontId="1" fillId="0" borderId="71" xfId="11" applyFont="1" applyBorder="1" applyAlignment="1">
      <alignment horizontal="centerContinuous" vertical="center"/>
    </xf>
    <xf numFmtId="194" fontId="4" fillId="0" borderId="1" xfId="11" quotePrefix="1" applyNumberFormat="1" applyFont="1" applyBorder="1" applyAlignment="1">
      <alignment horizontal="right" vertical="center"/>
    </xf>
    <xf numFmtId="188" fontId="4" fillId="0" borderId="1" xfId="11" quotePrefix="1" applyNumberFormat="1" applyFont="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1" xfId="9" applyNumberFormat="1" applyFont="1" applyBorder="1" applyAlignment="1">
      <alignment horizontal="right" vertical="center"/>
    </xf>
    <xf numFmtId="192" fontId="4" fillId="0" borderId="19" xfId="11" applyNumberFormat="1" applyFont="1" applyBorder="1" applyAlignment="1">
      <alignment horizontal="center" vertical="center"/>
    </xf>
    <xf numFmtId="188" fontId="4" fillId="0" borderId="151" xfId="9" applyNumberFormat="1" applyFont="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94" fontId="4" fillId="0" borderId="21" xfId="9" applyNumberFormat="1" applyFont="1" applyBorder="1" applyAlignment="1">
      <alignment vertical="center"/>
    </xf>
    <xf numFmtId="188" fontId="4" fillId="0" borderId="146" xfId="9" applyNumberFormat="1" applyFont="1" applyBorder="1" applyAlignment="1">
      <alignment vertical="center"/>
    </xf>
    <xf numFmtId="0" fontId="1" fillId="0" borderId="38" xfId="11" applyFont="1" applyBorder="1" applyAlignment="1">
      <alignment horizontal="centerContinuous" vertical="center"/>
    </xf>
    <xf numFmtId="196" fontId="4" fillId="0" borderId="72" xfId="12" applyNumberFormat="1" applyFont="1" applyBorder="1" applyAlignment="1">
      <alignment horizontal="center" vertical="center"/>
    </xf>
    <xf numFmtId="196" fontId="4" fillId="0" borderId="8" xfId="12" applyNumberFormat="1" applyFont="1" applyBorder="1" applyAlignment="1">
      <alignment horizontal="right" vertical="center"/>
    </xf>
    <xf numFmtId="196" fontId="4" fillId="0" borderId="8" xfId="12" applyNumberFormat="1" applyFont="1" applyBorder="1" applyAlignment="1">
      <alignment horizontal="center" vertical="center"/>
    </xf>
    <xf numFmtId="196" fontId="4" fillId="0" borderId="26" xfId="12" applyNumberFormat="1" applyFont="1" applyBorder="1" applyAlignment="1">
      <alignment horizontal="right" vertical="center"/>
    </xf>
    <xf numFmtId="188" fontId="4" fillId="0" borderId="8" xfId="9" applyNumberFormat="1" applyFont="1" applyBorder="1" applyAlignment="1">
      <alignment vertical="center"/>
    </xf>
    <xf numFmtId="192" fontId="4" fillId="0" borderId="8" xfId="9" applyNumberFormat="1" applyFont="1" applyBorder="1" applyAlignment="1">
      <alignment horizontal="center" vertical="center"/>
    </xf>
    <xf numFmtId="188" fontId="4" fillId="0" borderId="143" xfId="9" applyNumberFormat="1" applyFont="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8" fillId="0" borderId="0" xfId="11" applyNumberFormat="1" applyFont="1" applyAlignment="1">
      <alignment horizontal="centerContinuous" vertical="center"/>
    </xf>
    <xf numFmtId="188" fontId="4" fillId="0" borderId="27"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8" fontId="4" fillId="0" borderId="26"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185" fontId="4" fillId="0" borderId="26" xfId="0" applyNumberFormat="1" applyFont="1" applyFill="1" applyBorder="1" applyAlignment="1">
      <alignment horizontal="center" vertical="center"/>
    </xf>
    <xf numFmtId="188" fontId="4" fillId="0" borderId="27" xfId="0" applyNumberFormat="1" applyFont="1" applyBorder="1" applyAlignment="1">
      <alignment horizontal="center" vertical="center"/>
    </xf>
    <xf numFmtId="0" fontId="13" fillId="0" borderId="0" xfId="0" applyFont="1" applyAlignment="1">
      <alignment horizontal="distributed"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76" fontId="4" fillId="0" borderId="2"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18"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112" xfId="0" applyNumberFormat="1" applyFont="1" applyBorder="1" applyAlignment="1">
      <alignment horizontal="center" vertical="center"/>
    </xf>
    <xf numFmtId="176" fontId="4" fillId="0" borderId="113"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59" xfId="0" applyNumberFormat="1" applyFont="1" applyBorder="1" applyAlignment="1">
      <alignment horizontal="center" vertical="center"/>
    </xf>
    <xf numFmtId="176" fontId="4" fillId="0" borderId="38"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76" fontId="4" fillId="0" borderId="56" xfId="0" applyNumberFormat="1" applyFont="1" applyBorder="1" applyAlignment="1">
      <alignment horizontal="center" vertical="center" textRotation="255"/>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79" xfId="0" applyNumberFormat="1" applyFont="1" applyBorder="1" applyAlignment="1">
      <alignment horizontal="center" vertical="center" textRotation="255"/>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179" fontId="22" fillId="0" borderId="21"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83635D45-F69F-4432-829A-95ED0F250BF9}"/>
    <cellStyle name="標準_特審newレイアウト（歯科）" xfId="12" xr:uid="{00E3079C-1A8D-4964-872E-CA2689435128}"/>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627503022796"/>
                  <c:y val="-1.6367623345142331E-3"/>
                </c:manualLayout>
              </c:layout>
              <c:tx>
                <c:strRef>
                  <c:f>⑦査定件!$N$58</c:f>
                  <c:strCache>
                    <c:ptCount val="1"/>
                    <c:pt idx="0">
                      <c:v>その他（縦覧）
4.2万件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{27C4AE0A-D2C5-4291-88CB-8D7444189E8B}</c15:txfldGUID>
                      <c15:f>⑦査定件!$N$58</c15:f>
                      <c15:dlblFieldTableCache>
                        <c:ptCount val="1"/>
                        <c:pt idx="0">
                          <c:v>その他（縦覧）
4.2万件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1.5664790066846788E-3"/>
                </c:manualLayout>
              </c:layout>
              <c:tx>
                <c:strRef>
                  <c:f>⑦査定件!$P$58</c:f>
                  <c:strCache>
                    <c:ptCount val="1"/>
                    <c:pt idx="0">
                      <c:v>4.4万件
（+5.0％）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{0BE4215C-E585-4E69-8F9B-B351AEE64749}</c15:txfldGUID>
                      <c15:f>⑦査定件!$P$58</c15:f>
                      <c15:dlblFieldTableCache>
                        <c:ptCount val="1"/>
                        <c:pt idx="0">
                          <c:v>4.4万件
（+5.0％）</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⑦査定件!$N$42:$O$42</c:f>
              <c:numCache>
                <c:formatCode>#,##0.0;[Red]\-#,##0.0</c:formatCode>
                <c:ptCount val="2"/>
                <c:pt idx="0">
                  <c:v>4.1984000000000004</c:v>
                </c:pt>
                <c:pt idx="1">
                  <c:v>4.4086999999999996</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⑦査定件!$N$57</c:f>
                  <c:strCache>
                    <c:ptCount val="1"/>
                    <c:pt idx="0">
                      <c:v>その他（突合）
5.7万件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{6ECE5F3F-1B12-4E72-A332-DFF6678B7BCE}</c15:txfldGUID>
                      <c15:f>⑦査定件!$N$57</c15:f>
                      <c15:dlblFieldTableCache>
                        <c:ptCount val="1"/>
                        <c:pt idx="0">
                          <c:v>その他（突合）
5.7万件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tx>
                <c:strRef>
                  <c:f>⑦査定件!$P$57</c:f>
                  <c:strCache>
                    <c:ptCount val="1"/>
                    <c:pt idx="0">
                      <c:v>5.7万件
（+0.1％）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{0184E048-51B0-4E70-A34B-0C98682988B2}</c15:txfldGUID>
                      <c15:f>⑦査定件!$P$57</c15:f>
                      <c15:dlblFieldTableCache>
                        <c:ptCount val="1"/>
                        <c:pt idx="0">
                          <c:v>5.7万件
（+0.1％）</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5.6849999999999996</c:v>
                </c:pt>
                <c:pt idx="1">
                  <c:v>5.6921999999999997</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15.0万件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{E16C139C-9169-4BF2-AFA5-26686DC086BE}</c15:txfldGUID>
                      <c15:f>⑦査定件!$N$56</c15:f>
                      <c15:dlblFieldTableCache>
                        <c:ptCount val="1"/>
                        <c:pt idx="0">
                          <c:v>その他（単月）
15.0万件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14.7万件
（▲2.1％）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{FA83A348-E870-4979-95AB-E256C092F143}</c15:txfldGUID>
                      <c15:f>⑦査定件!$P$56</c15:f>
                      <c15:dlblFieldTableCache>
                        <c:ptCount val="1"/>
                        <c:pt idx="0">
                          <c:v>14.7万件
（▲2.1％）</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令和7年4月審査分</c:v>
                </c:pt>
                <c:pt idx="1">
                  <c:v>令和8年4月審査分</c:v>
                </c:pt>
              </c:strCache>
            </c:strRef>
          </c:cat>
          <c:val>
            <c:numRef>
              <c:f>⑦査定件!$N$40:$O$40</c:f>
              <c:numCache>
                <c:formatCode>#,##0.0;[Red]\-#,##0.0</c:formatCode>
                <c:ptCount val="2"/>
                <c:pt idx="0">
                  <c:v>15.0458</c:v>
                </c:pt>
                <c:pt idx="1">
                  <c:v>14.7286</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⑦査定件!$N$55</c:f>
                  <c:strCache>
                    <c:ptCount val="1"/>
                    <c:pt idx="0">
                      <c:v>健保組合（縦覧）
4.3万件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{563A70BE-7676-4F9D-9FB6-E96052E1B4A9}</c15:txfldGUID>
                      <c15:f>⑦査定件!$N$55</c15:f>
                      <c15:dlblFieldTableCache>
                        <c:ptCount val="1"/>
                        <c:pt idx="0">
                          <c:v>健保組合（縦覧）
4.3万件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tx>
                <c:strRef>
                  <c:f>⑦査定件!$P$55</c:f>
                  <c:strCache>
                    <c:ptCount val="1"/>
                    <c:pt idx="0">
                      <c:v>4.6万件
（+7.3％）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{4E3B7CCA-6CCE-4450-B89F-BFD107D044F7}</c15:txfldGUID>
                      <c15:f>⑦査定件!$P$55</c15:f>
                      <c15:dlblFieldTableCache>
                        <c:ptCount val="1"/>
                        <c:pt idx="0">
                          <c:v>4.6万件
（+7.3％）</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4.2805</c:v>
                </c:pt>
                <c:pt idx="1">
                  <c:v>4.5911</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⑦査定件!$N$54</c:f>
                  <c:strCache>
                    <c:ptCount val="1"/>
                    <c:pt idx="0">
                      <c:v>健保組合（突合）
5.1万件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{69D4B6EB-BE51-4CAC-9089-984B4BD6A95C}</c15:txfldGUID>
                      <c15:f>⑦査定件!$N$54</c15:f>
                      <c15:dlblFieldTableCache>
                        <c:ptCount val="1"/>
                        <c:pt idx="0">
                          <c:v>健保組合（突合）
5.1万件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tx>
                <c:strRef>
                  <c:f>⑦査定件!$P$54</c:f>
                  <c:strCache>
                    <c:ptCount val="1"/>
                    <c:pt idx="0">
                      <c:v>5.0万件
（▲2.1％）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{0886A347-307C-46E9-BF54-FF91457F6635}</c15:txfldGUID>
                      <c15:f>⑦査定件!$P$54</c15:f>
                      <c15:dlblFieldTableCache>
                        <c:ptCount val="1"/>
                        <c:pt idx="0">
                          <c:v>5.0万件
（▲2.1％）</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5.0735999999999999</c:v>
                </c:pt>
                <c:pt idx="1">
                  <c:v>4.9680999999999997</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15.7万件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{EFDC342F-9775-4944-B476-C9AA309164CB}</c15:txfldGUID>
                      <c15:f>⑦査定件!$N$53</c15:f>
                      <c15:dlblFieldTableCache>
                        <c:ptCount val="1"/>
                        <c:pt idx="0">
                          <c:v>健保組合（単月）
15.7万件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15.6万件
（▲0.6％）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{36FFADA9-4414-4AAD-9147-34795CB05E15}</c15:txfldGUID>
                      <c15:f>⑦査定件!$P$53</c15:f>
                      <c15:dlblFieldTableCache>
                        <c:ptCount val="1"/>
                        <c:pt idx="0">
                          <c:v>15.6万件
（▲0.6％）</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令和7年4月審査分</c:v>
                </c:pt>
                <c:pt idx="1">
                  <c:v>令和8年4月審査分</c:v>
                </c:pt>
              </c:strCache>
            </c:strRef>
          </c:cat>
          <c:val>
            <c:numRef>
              <c:f>⑦査定件!$N$37:$O$37</c:f>
              <c:numCache>
                <c:formatCode>#,##0.0;[Red]\-#,##0.0</c:formatCode>
                <c:ptCount val="2"/>
                <c:pt idx="0">
                  <c:v>15.7285</c:v>
                </c:pt>
                <c:pt idx="1">
                  <c:v>15.6305</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1.5万件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{F08FAAD7-1C46-4A89-9F33-21CD6895FEA5}</c15:txfldGUID>
                      <c15:f>⑦査定件!$N$52</c15:f>
                      <c15:dlblFieldTableCache>
                        <c:ptCount val="1"/>
                        <c:pt idx="0">
                          <c:v>共済組合（縦覧）
1.5万件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398"/>
                  <c:y val="1.5240257786658421E-2"/>
                </c:manualLayout>
              </c:layout>
              <c:tx>
                <c:strRef>
                  <c:f>⑦査定件!$P$52</c:f>
                  <c:strCache>
                    <c:ptCount val="1"/>
                    <c:pt idx="0">
                      <c:v>1.6万件
（+6.0％）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{EA7A1EC6-8833-4018-852C-1E4876206832}</c15:txfldGUID>
                      <c15:f>⑦査定件!$P$52</c15:f>
                      <c15:dlblFieldTableCache>
                        <c:ptCount val="1"/>
                        <c:pt idx="0">
                          <c:v>1.6万件
（+6.0％）</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1.4742999999999999</c:v>
                </c:pt>
                <c:pt idx="1">
                  <c:v>1.5630999999999999</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1.8万件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{FF353F48-48C3-4158-869F-51179F943755}</c15:txfldGUID>
                      <c15:f>⑦査定件!$N$51</c15:f>
                      <c15:dlblFieldTableCache>
                        <c:ptCount val="1"/>
                        <c:pt idx="0">
                          <c:v>共済組合（突合）
1.8万件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1.8万件
（▲2.7％）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{3EF17602-8358-4F8D-85BE-8A85CE5E3CB6}</c15:txfldGUID>
                      <c15:f>⑦査定件!$P$51</c15:f>
                      <c15:dlblFieldTableCache>
                        <c:ptCount val="1"/>
                        <c:pt idx="0">
                          <c:v>1.8万件
（▲2.7％）</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1.8407</c:v>
                </c:pt>
                <c:pt idx="1">
                  <c:v>1.7904</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5.5万件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{2CBD233C-6D62-47FA-A625-FF56656A75B2}</c15:txfldGUID>
                      <c15:f>⑦査定件!$N$50</c15:f>
                      <c15:dlblFieldTableCache>
                        <c:ptCount val="1"/>
                        <c:pt idx="0">
                          <c:v>共済組合（単月）
5.5万件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5.5万件
（▲0.3％）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{D8AFE7E3-674F-4940-B7EE-91B671D30655}</c15:txfldGUID>
                      <c15:f>⑦査定件!$P$50</c15:f>
                      <c15:dlblFieldTableCache>
                        <c:ptCount val="1"/>
                        <c:pt idx="0">
                          <c:v>5.5万件
（▲0.3％）</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令和7年4月審査分</c:v>
                </c:pt>
                <c:pt idx="1">
                  <c:v>令和8年4月審査分</c:v>
                </c:pt>
              </c:strCache>
            </c:strRef>
          </c:cat>
          <c:val>
            <c:numRef>
              <c:f>⑦査定件!$N$34:$O$34</c:f>
              <c:numCache>
                <c:formatCode>#,##0.0;[Red]\-#,##0.0</c:formatCode>
                <c:ptCount val="2"/>
                <c:pt idx="0">
                  <c:v>5.5266000000000002</c:v>
                </c:pt>
                <c:pt idx="1">
                  <c:v>5.5084999999999997</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6.1万件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{2E69E779-2E6A-4F31-B607-5EE7C5811B03}</c15:txfldGUID>
                      <c15:f>⑦査定件!$N$49</c15:f>
                      <c15:dlblFieldTableCache>
                        <c:ptCount val="1"/>
                        <c:pt idx="0">
                          <c:v>協会けんぽ（縦覧）
6.1万件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6.6万件
（+8.2％）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{94989F7B-2DC1-45B8-93B2-614F7F7039CE}</c15:txfldGUID>
                      <c15:f>⑦査定件!$P$49</c15:f>
                      <c15:dlblFieldTableCache>
                        <c:ptCount val="1"/>
                        <c:pt idx="0">
                          <c:v>6.6万件
（+8.2％）</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6.1029999999999998</c:v>
                </c:pt>
                <c:pt idx="1">
                  <c:v>6.6054000000000004</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7.8万件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{FA440B93-ADFC-408C-BD5F-664A2AD7A650}</c15:txfldGUID>
                      <c15:f>⑦査定件!$N$48</c15:f>
                      <c15:dlblFieldTableCache>
                        <c:ptCount val="1"/>
                        <c:pt idx="0">
                          <c:v>協会けんぽ（突合）
7.8万件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8.0万件
（+2.4％）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{183A81C4-35B2-4D4D-8578-3717855BA021}</c15:txfldGUID>
                      <c15:f>⑦査定件!$P$48</c15:f>
                      <c15:dlblFieldTableCache>
                        <c:ptCount val="1"/>
                        <c:pt idx="0">
                          <c:v>8.0万件
（+2.4％）</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7.8434999999999997</c:v>
                </c:pt>
                <c:pt idx="1">
                  <c:v>8.0299999999999994</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23.7万件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{A9672CD8-1CE6-497E-AA8E-86A3EBFC95B0}</c15:txfldGUID>
                      <c15:f>⑦査定件!$N$47</c15:f>
                      <c15:dlblFieldTableCache>
                        <c:ptCount val="1"/>
                        <c:pt idx="0">
                          <c:v>協会けんぽ（単月）
23.7万件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24.2万件
（+2.4％）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{B5B5B32F-972E-45D6-82F4-175FA2DADE39}</c15:txfldGUID>
                      <c15:f>⑦査定件!$P$47</c15:f>
                      <c15:dlblFieldTableCache>
                        <c:ptCount val="1"/>
                        <c:pt idx="0">
                          <c:v>24.2万件
（+2.4％）</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(⑦査定件!$M$61,⑦査定件!$O$61)</c:f>
              <c:strCache>
                <c:ptCount val="2"/>
                <c:pt idx="0">
                  <c:v>令和7年4月審査分</c:v>
                </c:pt>
                <c:pt idx="1">
                  <c:v>令和8年4月審査分</c:v>
                </c:pt>
              </c:strCache>
            </c:strRef>
          </c:cat>
          <c:val>
            <c:numRef>
              <c:f>⑦査定件!$N$31:$O$31</c:f>
              <c:numCache>
                <c:formatCode>#,##0.0;[Red]\-#,##0.0</c:formatCode>
                <c:ptCount val="2"/>
                <c:pt idx="0">
                  <c:v>23.654</c:v>
                </c:pt>
                <c:pt idx="1">
                  <c:v>24.21</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96.5万件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{FED9633B-0B7F-4D18-96F3-04BA1607AC50}</c15:txfldGUID>
                      <c15:f>⑦査定件!$N$46</c15:f>
                      <c15:dlblFieldTableCache>
                        <c:ptCount val="1"/>
                        <c:pt idx="0">
                          <c:v>全管掌
96.5万件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97.7万件
（+1.3％）</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{620E36A2-C255-4A72-8E10-D88CF81B00CB}</c15:txfldGUID>
                      <c15:f>⑦査定件!$P$46</c15:f>
                      <c15:dlblFieldTableCache>
                        <c:ptCount val="1"/>
                        <c:pt idx="0">
                          <c:v>97.7万件
（+1.3％）</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96.453900000000004</c:v>
                </c:pt>
                <c:pt idx="1">
                  <c:v>97.726600000000005</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429474630588303"/>
                  <c:y val="-6.9203237707174715E-3"/>
                </c:manualLayout>
              </c:layout>
              <c:tx>
                <c:strRef>
                  <c:f>⑧査定点!$N$58</c:f>
                  <c:strCache>
                    <c:ptCount val="1"/>
                    <c:pt idx="0">
                      <c:v>その他（縦覧）
10.6百万点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{73C654E6-51FA-442A-A8BF-D5175BA3612B}</c15:txfldGUID>
                      <c15:f>⑧査定点!$N$58</c15:f>
                      <c15:dlblFieldTableCache>
                        <c:ptCount val="1"/>
                        <c:pt idx="0">
                          <c:v>その他（縦覧）
10.6百万点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75"/>
                  <c:y val="-9.6079248835154347E-3"/>
                </c:manualLayout>
              </c:layout>
              <c:tx>
                <c:strRef>
                  <c:f>⑧査定点!$P$58</c:f>
                  <c:strCache>
                    <c:ptCount val="1"/>
                    <c:pt idx="0">
                      <c:v>11.8百万点
（+10.8％）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{962EE400-369E-430D-B876-AF865FE8DAE1}</c15:txfldGUID>
                      <c15:f>⑧査定点!$P$58</c15:f>
                      <c15:dlblFieldTableCache>
                        <c:ptCount val="1"/>
                        <c:pt idx="0">
                          <c:v>11.8百万点
（+10.8％）</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10.643057000000001</c:v>
                </c:pt>
                <c:pt idx="1">
                  <c:v>11.793531999999999</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390423572744015"/>
                  <c:y val="-2.2644022644022644E-2"/>
                </c:manualLayout>
              </c:layout>
              <c:tx>
                <c:strRef>
                  <c:f>⑧査定点!$N$57</c:f>
                  <c:strCache>
                    <c:ptCount val="1"/>
                    <c:pt idx="0">
                      <c:v>その他（突合）
16.9百万点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{67BAC204-6709-4F3D-8A40-7B5F6E65D1C9}</c15:txfldGUID>
                      <c15:f>⑧査定点!$N$57</c15:f>
                      <c15:dlblFieldTableCache>
                        <c:ptCount val="1"/>
                        <c:pt idx="0">
                          <c:v>その他（突合）
16.9百万点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layout>
                <c:manualLayout>
                  <c:x val="0.16206261510128914"/>
                  <c:y val="-1.9980019980020077E-2"/>
                </c:manualLayout>
              </c:layout>
              <c:tx>
                <c:strRef>
                  <c:f>⑧査定点!$P$57</c:f>
                  <c:strCache>
                    <c:ptCount val="1"/>
                    <c:pt idx="0">
                      <c:v>17.1百万点
（+1.1％）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{BA8B42C8-DEDE-4BDD-9FEA-30343A8BF7A1}</c15:txfldGUID>
                      <c15:f>⑧査定点!$P$57</c15:f>
                      <c15:dlblFieldTableCache>
                        <c:ptCount val="1"/>
                        <c:pt idx="0">
                          <c:v>17.1百万点
（+1.1％）</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16.899280999999998</c:v>
                </c:pt>
                <c:pt idx="1">
                  <c:v>17.088904000000003</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106.3百万点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{EE9DC009-2D9F-4BBE-B7BD-9E876FDBC8EC}</c15:txfldGUID>
                      <c15:f>⑧査定点!$N$56</c15:f>
                      <c15:dlblFieldTableCache>
                        <c:ptCount val="1"/>
                        <c:pt idx="0">
                          <c:v>その他（単月）
106.3百万点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114.2百万点
（+7.4％）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{FCA88E0D-2CA5-4F51-84F9-63B0F2DDD629}</c15:txfldGUID>
                      <c15:f>⑧査定点!$P$56</c15:f>
                      <c15:dlblFieldTableCache>
                        <c:ptCount val="1"/>
                        <c:pt idx="0">
                          <c:v>114.2百万点
（+7.4％）</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令和7年4月審査分</c:v>
                </c:pt>
                <c:pt idx="1">
                  <c:v>令和8年4月審査分</c:v>
                </c:pt>
              </c:strCache>
            </c:strRef>
          </c:cat>
          <c:val>
            <c:numRef>
              <c:f>⑧査定点!$N$40:$O$40</c:f>
              <c:numCache>
                <c:formatCode>#,##0.0;[Red]\-#,##0.0</c:formatCode>
                <c:ptCount val="2"/>
                <c:pt idx="0">
                  <c:v>106.268117</c:v>
                </c:pt>
                <c:pt idx="1">
                  <c:v>114.15871100000001</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427795312257465"/>
                  <c:y val="1.6267943707363931E-2"/>
                </c:manualLayout>
              </c:layout>
              <c:tx>
                <c:strRef>
                  <c:f>⑧査定点!$N$55</c:f>
                  <c:strCache>
                    <c:ptCount val="1"/>
                    <c:pt idx="0">
                      <c:v>健保組合（縦覧）
10.7百万点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{C1F6ED44-F393-49DD-9B66-74BB3E5D2244}</c15:txfldGUID>
                      <c15:f>⑧査定点!$N$55</c15:f>
                      <c15:dlblFieldTableCache>
                        <c:ptCount val="1"/>
                        <c:pt idx="0">
                          <c:v>健保組合（縦覧）
10.7百万点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5040385145227"/>
                  <c:y val="1.0845322656346279E-2"/>
                </c:manualLayout>
              </c:layout>
              <c:tx>
                <c:strRef>
                  <c:f>⑧査定点!$P$55</c:f>
                  <c:strCache>
                    <c:ptCount val="1"/>
                    <c:pt idx="0">
                      <c:v>11.3百万点
（+5.4％）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{52D02C59-176E-456F-BBE8-F3C1389E414A}</c15:txfldGUID>
                      <c15:f>⑧査定点!$P$55</c15:f>
                      <c15:dlblFieldTableCache>
                        <c:ptCount val="1"/>
                        <c:pt idx="0">
                          <c:v>11.3百万点
（+5.4％）</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10.695461</c:v>
                </c:pt>
                <c:pt idx="1">
                  <c:v>11.278081999999999</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11.1百万点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{058B1603-CC87-4909-8836-DC6AB62292F7}</c15:txfldGUID>
                      <c15:f>⑧査定点!$N$54</c15:f>
                      <c15:dlblFieldTableCache>
                        <c:ptCount val="1"/>
                        <c:pt idx="0">
                          <c:v>健保組合（突合）
11.1百万点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11.8百万点
（+6.4％）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{D6878646-F3CF-4E4E-A934-50A473958F75}</c15:txfldGUID>
                      <c15:f>⑧査定点!$P$54</c15:f>
                      <c15:dlblFieldTableCache>
                        <c:ptCount val="1"/>
                        <c:pt idx="0">
                          <c:v>11.8百万点
（+6.4％）</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11.085165000000002</c:v>
                </c:pt>
                <c:pt idx="1">
                  <c:v>11.793147000000001</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95.7百万点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{766E17F8-ED2D-4F29-934D-0E0628BD1BDD}</c15:txfldGUID>
                      <c15:f>⑧査定点!$N$53</c15:f>
                      <c15:dlblFieldTableCache>
                        <c:ptCount val="1"/>
                        <c:pt idx="0">
                          <c:v>健保組合（単月）
95.7百万点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106.0百万点
（+10.7％）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{474B8B9B-F9F5-4027-8EC6-D71E26EF534E}</c15:txfldGUID>
                      <c15:f>⑧査定点!$P$53</c15:f>
                      <c15:dlblFieldTableCache>
                        <c:ptCount val="1"/>
                        <c:pt idx="0">
                          <c:v>106.0百万点
（+10.7％）</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令和7年4月審査分</c:v>
                </c:pt>
                <c:pt idx="1">
                  <c:v>令和8年4月審査分</c:v>
                </c:pt>
              </c:strCache>
            </c:strRef>
          </c:cat>
          <c:val>
            <c:numRef>
              <c:f>⑧査定点!$N$37:$O$37</c:f>
              <c:numCache>
                <c:formatCode>#,##0.0;[Red]\-#,##0.0</c:formatCode>
                <c:ptCount val="2"/>
                <c:pt idx="0">
                  <c:v>95.688448000000008</c:v>
                </c:pt>
                <c:pt idx="1">
                  <c:v>105.960543</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242789402705876"/>
                  <c:y val="1.5030533770691154E-2"/>
                </c:manualLayout>
              </c:layout>
              <c:tx>
                <c:strRef>
                  <c:f>⑧査定点!$N$52</c:f>
                  <c:strCache>
                    <c:ptCount val="1"/>
                    <c:pt idx="0">
                      <c:v>共済組合（縦覧）
3.4百万点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{67740115-6931-4261-8E1D-5E62B181914C}</c15:txfldGUID>
                      <c15:f>⑧査定点!$N$52</c15:f>
                      <c15:dlblFieldTableCache>
                        <c:ptCount val="1"/>
                        <c:pt idx="0">
                          <c:v>共済組合（縦覧）
3.4百万点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688200577137804"/>
                  <c:y val="1.2224625767932854E-2"/>
                </c:manualLayout>
              </c:layout>
              <c:tx>
                <c:strRef>
                  <c:f>⑧査定点!$P$52</c:f>
                  <c:strCache>
                    <c:ptCount val="1"/>
                    <c:pt idx="0">
                      <c:v>3.9百万点
（+14.9％）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{6E7AC20E-E26A-486F-ABBF-FB0599D76135}</c15:txfldGUID>
                      <c15:f>⑧査定点!$P$52</c15:f>
                      <c15:dlblFieldTableCache>
                        <c:ptCount val="1"/>
                        <c:pt idx="0">
                          <c:v>3.9百万点
（+14.9％）</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3.3771680000000002</c:v>
                </c:pt>
                <c:pt idx="1">
                  <c:v>3.8812549999999999</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4.1百万点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{7B330D93-73A2-4993-80D8-466BCC5C02A7}</c15:txfldGUID>
                      <c15:f>⑧査定点!$N$51</c15:f>
                      <c15:dlblFieldTableCache>
                        <c:ptCount val="1"/>
                        <c:pt idx="0">
                          <c:v>共済組合（突合）
4.1百万点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4.1百万点
（▲0.6％）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{A9562590-4E2F-4B50-95BB-13AE63D8ADAE}</c15:txfldGUID>
                      <c15:f>⑧査定点!$P$51</c15:f>
                      <c15:dlblFieldTableCache>
                        <c:ptCount val="1"/>
                        <c:pt idx="0">
                          <c:v>4.1百万点
（▲0.6％）</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4.1025119999999999</c:v>
                </c:pt>
                <c:pt idx="1">
                  <c:v>4.0792929999999998</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33.2百万点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{654886D8-22EB-413B-A98C-E50F7774C4E3}</c15:txfldGUID>
                      <c15:f>⑧査定点!$N$50</c15:f>
                      <c15:dlblFieldTableCache>
                        <c:ptCount val="1"/>
                        <c:pt idx="0">
                          <c:v>共済組合（単月）
33.2百万点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37.3百万点
（+12.3％）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{EA359D8B-C6C1-421F-9F91-964AD5E13983}</c15:txfldGUID>
                      <c15:f>⑧査定点!$P$50</c15:f>
                      <c15:dlblFieldTableCache>
                        <c:ptCount val="1"/>
                        <c:pt idx="0">
                          <c:v>37.3百万点
（+12.3％）</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令和7年4月審査分</c:v>
                </c:pt>
                <c:pt idx="1">
                  <c:v>令和8年4月審査分</c:v>
                </c:pt>
              </c:strCache>
            </c:strRef>
          </c:cat>
          <c:val>
            <c:numRef>
              <c:f>⑧査定点!$N$34:$O$34</c:f>
              <c:numCache>
                <c:formatCode>#,##0.0;[Red]\-#,##0.0</c:formatCode>
                <c:ptCount val="2"/>
                <c:pt idx="0">
                  <c:v>33.199254000000003</c:v>
                </c:pt>
                <c:pt idx="1">
                  <c:v>37.292718000000001</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⑧査定点!$N$49</c:f>
                  <c:strCache>
                    <c:ptCount val="1"/>
                    <c:pt idx="0">
                      <c:v>協会けんぽ（縦覧）
15.0百万点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{8E024122-15AF-4723-88D2-A367B4300DB9}</c15:txfldGUID>
                      <c15:f>⑧査定点!$N$49</c15:f>
                      <c15:dlblFieldTableCache>
                        <c:ptCount val="1"/>
                        <c:pt idx="0">
                          <c:v>協会けんぽ（縦覧）
15.0百万点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tx>
                <c:strRef>
                  <c:f>⑧査定点!$P$49</c:f>
                  <c:strCache>
                    <c:ptCount val="1"/>
                    <c:pt idx="0">
                      <c:v>17.2百万点
（+14.1％）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{786CD5BF-3FC8-4AF2-93FA-EAC5224F40A9}</c15:txfldGUID>
                      <c15:f>⑧査定点!$P$49</c15:f>
                      <c15:dlblFieldTableCache>
                        <c:ptCount val="1"/>
                        <c:pt idx="0">
                          <c:v>17.2百万点
（+14.1％）</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15.044804000000001</c:v>
                </c:pt>
                <c:pt idx="1">
                  <c:v>17.162027999999999</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
                  <c:y val="-7.9920079920079434E-3"/>
                </c:manualLayout>
              </c:layout>
              <c:tx>
                <c:strRef>
                  <c:f>⑧査定点!$N$48</c:f>
                  <c:strCache>
                    <c:ptCount val="1"/>
                    <c:pt idx="0">
                      <c:v>協会けんぽ（突合）
18.8百万点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{3D5453D3-3FD0-47E4-9681-1EF20CB98696}</c15:txfldGUID>
                      <c15:f>⑧査定点!$N$48</c15:f>
                      <c15:dlblFieldTableCache>
                        <c:ptCount val="1"/>
                        <c:pt idx="0">
                          <c:v>協会けんぽ（突合）
18.8百万点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layout>
                <c:manualLayout>
                  <c:x val="0"/>
                  <c:y val="-7.9920079920080406E-3"/>
                </c:manualLayout>
              </c:layout>
              <c:tx>
                <c:strRef>
                  <c:f>⑧査定点!$P$48</c:f>
                  <c:strCache>
                    <c:ptCount val="1"/>
                    <c:pt idx="0">
                      <c:v>19.9百万点
（+5.9％）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{F5ABF32B-3560-4CBE-A532-CC97D4B461AB}</c15:txfldGUID>
                      <c15:f>⑧査定点!$P$48</c15:f>
                      <c15:dlblFieldTableCache>
                        <c:ptCount val="1"/>
                        <c:pt idx="0">
                          <c:v>19.9百万点
（+5.9％）</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18.830141000000001</c:v>
                </c:pt>
                <c:pt idx="1">
                  <c:v>19.946479</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157.5百万点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{6FC804F2-8E7E-4441-8C13-7B8583C8B226}</c15:txfldGUID>
                      <c15:f>⑧査定点!$N$47</c15:f>
                      <c15:dlblFieldTableCache>
                        <c:ptCount val="1"/>
                        <c:pt idx="0">
                          <c:v>協会けんぽ（単月）
157.5百万点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177.2百万点
（+12.5％）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{9AA114AC-F720-490F-B2CF-586521F9795A}</c15:txfldGUID>
                      <c15:f>⑧査定点!$P$47</c15:f>
                      <c15:dlblFieldTableCache>
                        <c:ptCount val="1"/>
                        <c:pt idx="0">
                          <c:v>177.2百万点
（+12.5％）</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令和7年4月審査分</c:v>
                </c:pt>
                <c:pt idx="1">
                  <c:v>令和8年4月審査分</c:v>
                </c:pt>
              </c:strCache>
            </c:strRef>
          </c:cat>
          <c:val>
            <c:numRef>
              <c:f>⑧査定点!$N$31:$O$31</c:f>
              <c:numCache>
                <c:formatCode>#,##0.0;[Red]\-#,##0.0</c:formatCode>
                <c:ptCount val="2"/>
                <c:pt idx="0">
                  <c:v>157.50364199999999</c:v>
                </c:pt>
                <c:pt idx="1">
                  <c:v>177.19124600000001</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tx>
                <c:strRef>
                  <c:f>⑧査定点!$N$46</c:f>
                  <c:strCache>
                    <c:ptCount val="1"/>
                    <c:pt idx="0">
                      <c:v>全管掌
483.3百万点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{0EC86550-6190-4C94-9B50-2727EA7D3836}</c15:txfldGUID>
                      <c15:f>⑧査定点!$N$46</c15:f>
                      <c15:dlblFieldTableCache>
                        <c:ptCount val="1"/>
                        <c:pt idx="0">
                          <c:v>全管掌
483.3百万点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tx>
                <c:strRef>
                  <c:f>⑧査定点!$P$46</c:f>
                  <c:strCache>
                    <c:ptCount val="1"/>
                    <c:pt idx="0">
                      <c:v>531.6百万点
（+10.0％）</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{FDAED4B6-1FA4-4D23-A581-7454AF1BE98B}</c15:txfldGUID>
                      <c15:f>⑧査定点!$P$46</c15:f>
                      <c15:dlblFieldTableCache>
                        <c:ptCount val="1"/>
                        <c:pt idx="0">
                          <c:v>531.6百万点
（+10.0％）</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483.33704999999998</c:v>
                </c:pt>
                <c:pt idx="1">
                  <c:v>531.62593800000002</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4885805020228"/>
                  <c:y val="-4.1616126655496738E-3"/>
                </c:manualLayout>
              </c:layout>
              <c:tx>
                <c:strRef>
                  <c:f>⑨再審件!$N$58</c:f>
                  <c:strCache>
                    <c:ptCount val="1"/>
                    <c:pt idx="0">
                      <c:v>その他（縦覧）
0.8万件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{6DCCB97B-0B49-42D7-8232-D591A8A7AE40}</c15:txfldGUID>
                      <c15:f>⑨再審件!$N$58</c15:f>
                      <c15:dlblFieldTableCache>
                        <c:ptCount val="1"/>
                        <c:pt idx="0">
                          <c:v>その他（縦覧）
0.8万件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5874885805020228"/>
                  <c:y val="-4.3036228863000516E-3"/>
                </c:manualLayout>
              </c:layout>
              <c:tx>
                <c:strRef>
                  <c:f>⑨再審件!$P$58</c:f>
                  <c:strCache>
                    <c:ptCount val="1"/>
                    <c:pt idx="0">
                      <c:v>0.7万件
（▲4.0％）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{754ACE06-16A5-4F6B-8DFF-F206A21D2ED9}</c15:txfldGUID>
                      <c15:f>⑨再審件!$P$58</c15:f>
                      <c15:dlblFieldTableCache>
                        <c:ptCount val="1"/>
                        <c:pt idx="0">
                          <c:v>0.7万件
（▲4.0％）</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0.75719999999999998</c:v>
                </c:pt>
                <c:pt idx="1">
                  <c:v>0.72660000000000002</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4044749931121"/>
                  <c:y val="-1.6409941764272473E-2"/>
                </c:manualLayout>
              </c:layout>
              <c:tx>
                <c:strRef>
                  <c:f>⑨再審件!$N$57</c:f>
                  <c:strCache>
                    <c:ptCount val="1"/>
                    <c:pt idx="0">
                      <c:v>その他（突合）
0.6万件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{855636D9-1B3E-4DA8-B5B0-20DD08CD3A8D}</c15:txfldGUID>
                      <c15:f>⑨再審件!$N$57</c15:f>
                      <c15:dlblFieldTableCache>
                        <c:ptCount val="1"/>
                        <c:pt idx="0">
                          <c:v>その他（突合）
0.6万件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587530633256477"/>
                  <c:y val="-1.1200243326227675E-2"/>
                </c:manualLayout>
              </c:layout>
              <c:tx>
                <c:strRef>
                  <c:f>⑨再審件!$P$57</c:f>
                  <c:strCache>
                    <c:ptCount val="1"/>
                    <c:pt idx="0">
                      <c:v>0.6万件
（▲7.0％）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{748BE609-263E-497C-B094-37FFA95F4EF5}</c15:txfldGUID>
                      <c15:f>⑨再審件!$P$57</c15:f>
                      <c15:dlblFieldTableCache>
                        <c:ptCount val="1"/>
                        <c:pt idx="0">
                          <c:v>0.6万件
（▲7.0％）</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0.6089</c:v>
                </c:pt>
                <c:pt idx="1">
                  <c:v>0.56610000000000005</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⑨再審件!$N$56</c:f>
                  <c:strCache>
                    <c:ptCount val="1"/>
                    <c:pt idx="0">
                      <c:v>その他（単月）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{4E5C0970-AEB6-41EB-808E-4159C8CBB876}</c15:txfldGUID>
                      <c15:f>⑨再審件!$N$56</c15:f>
                      <c15:dlblFieldTableCache>
                        <c:ptCount val="1"/>
                        <c:pt idx="0">
                          <c:v>その他（単月）
1.0万件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tx>
                <c:strRef>
                  <c:f>⑨再審件!$P$56</c:f>
                  <c:strCache>
                    <c:ptCount val="1"/>
                    <c:pt idx="0">
                      <c:v>1.0万件
（+2.5％）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{726BC319-2725-4B23-BFD7-E207E068A505}</c15:txfldGUID>
                      <c15:f>⑨再審件!$P$56</c15:f>
                      <c15:dlblFieldTableCache>
                        <c:ptCount val="1"/>
                        <c:pt idx="0">
                          <c:v>1.0万件
（+2.5％）</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令和7年4月審査分</c:v>
                </c:pt>
                <c:pt idx="1">
                  <c:v>令和8年4月審査分</c:v>
                </c:pt>
              </c:strCache>
            </c:strRef>
          </c:cat>
          <c:val>
            <c:numRef>
              <c:f>⑨再審件!$N$40:$O$40</c:f>
              <c:numCache>
                <c:formatCode>#,##0.0;[Red]\-#,##0.0</c:formatCode>
                <c:ptCount val="2"/>
                <c:pt idx="0">
                  <c:v>1.0015000000000001</c:v>
                </c:pt>
                <c:pt idx="1">
                  <c:v>1.0261</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2.7万件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{30EC8C7B-C67D-4FD0-9CAC-9247ED2442E3}</c15:txfldGUID>
                      <c15:f>⑨再審件!$N$55</c15:f>
                      <c15:dlblFieldTableCache>
                        <c:ptCount val="1"/>
                        <c:pt idx="0">
                          <c:v>健保組合（縦覧）
2.7万件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2.2万件
（▲16.7％）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{53DC4628-6202-4067-8AC9-2C60B8590545}</c15:txfldGUID>
                      <c15:f>⑨再審件!$P$55</c15:f>
                      <c15:dlblFieldTableCache>
                        <c:ptCount val="1"/>
                        <c:pt idx="0">
                          <c:v>2.2万件
（▲16.7％）</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2.6939000000000002</c:v>
                </c:pt>
                <c:pt idx="1">
                  <c:v>2.2429000000000001</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⑨再審件!$N$54</c:f>
                  <c:strCache>
                    <c:ptCount val="1"/>
                    <c:pt idx="0">
                      <c:v>健保組合（突合）
1.2万件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{CE0E26CB-CC5A-4C23-B0AA-BA50CFF72110}</c15:txfldGUID>
                      <c15:f>⑨再審件!$N$54</c15:f>
                      <c15:dlblFieldTableCache>
                        <c:ptCount val="1"/>
                        <c:pt idx="0">
                          <c:v>健保組合（突合）
1.2万件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tx>
                <c:strRef>
                  <c:f>⑨再審件!$P$54</c:f>
                  <c:strCache>
                    <c:ptCount val="1"/>
                    <c:pt idx="0">
                      <c:v>1.2万件
（▲1.4％）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{15957141-69AD-4253-BBB4-DFE3D3868977}</c15:txfldGUID>
                      <c15:f>⑨再審件!$P$54</c15:f>
                      <c15:dlblFieldTableCache>
                        <c:ptCount val="1"/>
                        <c:pt idx="0">
                          <c:v>1.2万件
（▲1.4％）</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1.2497</c:v>
                </c:pt>
                <c:pt idx="1">
                  <c:v>1.232</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3.8万件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{81C3BE74-661E-4BDF-9B1F-7284115F7E12}</c15:txfldGUID>
                      <c15:f>⑨再審件!$N$53</c15:f>
                      <c15:dlblFieldTableCache>
                        <c:ptCount val="1"/>
                        <c:pt idx="0">
                          <c:v>健保組合（単月）
3.8万件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4.0万件
（+5.9％）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{9CD5D3AA-2965-4A65-A7E5-FC62EC1AB187}</c15:txfldGUID>
                      <c15:f>⑨再審件!$P$53</c15:f>
                      <c15:dlblFieldTableCache>
                        <c:ptCount val="1"/>
                        <c:pt idx="0">
                          <c:v>4.0万件
（+5.9％）</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令和7年4月審査分</c:v>
                </c:pt>
                <c:pt idx="1">
                  <c:v>令和8年4月審査分</c:v>
                </c:pt>
              </c:strCache>
            </c:strRef>
          </c:cat>
          <c:val>
            <c:numRef>
              <c:f>⑨再審件!$N$37:$O$37</c:f>
              <c:numCache>
                <c:formatCode>#,##0.0;[Red]\-#,##0.0</c:formatCode>
                <c:ptCount val="2"/>
                <c:pt idx="0">
                  <c:v>3.8140000000000001</c:v>
                </c:pt>
                <c:pt idx="1">
                  <c:v>4.0374999999999996</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2200957780523023E-2"/>
                </c:manualLayout>
              </c:layout>
              <c:tx>
                <c:strRef>
                  <c:f>⑨再審件!$N$52</c:f>
                  <c:strCache>
                    <c:ptCount val="1"/>
                    <c:pt idx="0">
                      <c:v>共済組合（縦覧）
0.8万件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{15BD49D2-EDE0-4014-89BB-AF7A96BB8C64}</c15:txfldGUID>
                      <c15:f>⑨再審件!$N$52</c15:f>
                      <c15:dlblFieldTableCache>
                        <c:ptCount val="1"/>
                        <c:pt idx="0">
                          <c:v>共済組合（縦覧）
0.8万件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84"/>
                  <c:y val="1.6480841992652918E-2"/>
                </c:manualLayout>
              </c:layout>
              <c:tx>
                <c:strRef>
                  <c:f>⑨再審件!$P$52</c:f>
                  <c:strCache>
                    <c:ptCount val="1"/>
                    <c:pt idx="0">
                      <c:v>0.5万件
（▲34.9％）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{C2058630-C179-4B79-89DB-89CF9067ED33}</c15:txfldGUID>
                      <c15:f>⑨再審件!$P$52</c15:f>
                      <c15:dlblFieldTableCache>
                        <c:ptCount val="1"/>
                        <c:pt idx="0">
                          <c:v>0.5万件
（▲34.9％）</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0.7651</c:v>
                </c:pt>
                <c:pt idx="1">
                  <c:v>0.49809999999999999</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1.3556619756136692E-2"/>
                </c:manualLayout>
              </c:layout>
              <c:tx>
                <c:strRef>
                  <c:f>⑨再審件!$N$51</c:f>
                  <c:strCache>
                    <c:ptCount val="1"/>
                    <c:pt idx="0">
                      <c:v>共済組合（突合）
0.4万件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{62AC72C3-C18F-4B04-89F9-91414CEC83B9}</c15:txfldGUID>
                      <c15:f>⑨再審件!$N$51</c15:f>
                      <c15:dlblFieldTableCache>
                        <c:ptCount val="1"/>
                        <c:pt idx="0">
                          <c:v>共済組合（突合）
0.4万件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303493453591"/>
                  <c:y val="-8.133971853682016E-3"/>
                </c:manualLayout>
              </c:layout>
              <c:tx>
                <c:strRef>
                  <c:f>⑨再審件!$P$51</c:f>
                  <c:strCache>
                    <c:ptCount val="1"/>
                    <c:pt idx="0">
                      <c:v>0.4万件
（▲10.0％）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{32507903-FFB8-4ACB-89E7-6052D4C72308}</c15:txfldGUID>
                      <c15:f>⑨再審件!$P$51</c15:f>
                      <c15:dlblFieldTableCache>
                        <c:ptCount val="1"/>
                        <c:pt idx="0">
                          <c:v>0.4万件
（▲10.0％）</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0.41410000000000002</c:v>
                </c:pt>
                <c:pt idx="1">
                  <c:v>0.3725</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⑨再審件!$N$50</c:f>
                  <c:strCache>
                    <c:ptCount val="1"/>
                    <c:pt idx="0">
                      <c:v>共済組合（単月）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{5674439A-70C1-473E-8F40-5B9CCA097466}</c15:txfldGUID>
                      <c15:f>⑨再審件!$N$50</c15:f>
                      <c15:dlblFieldTableCache>
                        <c:ptCount val="1"/>
                        <c:pt idx="0">
                          <c:v>共済組合（単月）
1.0万件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tx>
                <c:strRef>
                  <c:f>⑨再審件!$P$50</c:f>
                  <c:strCache>
                    <c:ptCount val="1"/>
                    <c:pt idx="0">
                      <c:v>1.0万件
（+5.6％）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{662DD315-FF3F-4BF3-B988-F90332B6F654}</c15:txfldGUID>
                      <c15:f>⑨再審件!$P$50</c15:f>
                      <c15:dlblFieldTableCache>
                        <c:ptCount val="1"/>
                        <c:pt idx="0">
                          <c:v>1.0万件
（+5.6％）</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令和7年4月審査分</c:v>
                </c:pt>
                <c:pt idx="1">
                  <c:v>令和8年4月審査分</c:v>
                </c:pt>
              </c:strCache>
            </c:strRef>
          </c:cat>
          <c:val>
            <c:numRef>
              <c:f>⑨再審件!$N$34:$O$34</c:f>
              <c:numCache>
                <c:formatCode>#,##0.0;[Red]\-#,##0.0</c:formatCode>
                <c:ptCount val="2"/>
                <c:pt idx="0">
                  <c:v>0.96330000000000005</c:v>
                </c:pt>
                <c:pt idx="1">
                  <c:v>1.0175000000000001</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1.8万件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{2836543C-1B52-45C9-B64F-6AC03FC48FAE}</c15:txfldGUID>
                      <c15:f>⑨再審件!$N$49</c15:f>
                      <c15:dlblFieldTableCache>
                        <c:ptCount val="1"/>
                        <c:pt idx="0">
                          <c:v>協会けんぽ（縦覧）
1.8万件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1.9万件
（+1.5％）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{A2212F26-E4A4-445A-87F8-3F8F871BBBBA}</c15:txfldGUID>
                      <c15:f>⑨再審件!$P$49</c15:f>
                      <c15:dlblFieldTableCache>
                        <c:ptCount val="1"/>
                        <c:pt idx="0">
                          <c:v>1.9万件
（+1.5％）</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1.8266</c:v>
                </c:pt>
                <c:pt idx="1">
                  <c:v>1.8534999999999999</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1.8万件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{8CCA8C7F-EEF2-478D-A5BD-5FEEB5A3F6F4}</c15:txfldGUID>
                      <c15:f>⑨再審件!$N$48</c15:f>
                      <c15:dlblFieldTableCache>
                        <c:ptCount val="1"/>
                        <c:pt idx="0">
                          <c:v>協会けんぽ（突合）
1.8万件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1.8万件
（+4.1％）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{A882135B-4B3D-4221-B997-B5A4B3AEBB30}</c15:txfldGUID>
                      <c15:f>⑨再審件!$P$48</c15:f>
                      <c15:dlblFieldTableCache>
                        <c:ptCount val="1"/>
                        <c:pt idx="0">
                          <c:v>1.8万件
（+4.1％）</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1.7726</c:v>
                </c:pt>
                <c:pt idx="1">
                  <c:v>1.8447</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2.8万件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{017F6641-819F-417C-8B6C-9BD9E71241A2}</c15:txfldGUID>
                      <c15:f>⑨再審件!$N$47</c15:f>
                      <c15:dlblFieldTableCache>
                        <c:ptCount val="1"/>
                        <c:pt idx="0">
                          <c:v>協会けんぽ（単月）
2.8万件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3.0万件
（+10.2％）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{76681933-B10A-4173-8195-D76000F1E89C}</c15:txfldGUID>
                      <c15:f>⑨再審件!$P$47</c15:f>
                      <c15:dlblFieldTableCache>
                        <c:ptCount val="1"/>
                        <c:pt idx="0">
                          <c:v>3.0万件
（+10.2％）</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令和7年4月審査分</c:v>
                </c:pt>
                <c:pt idx="1">
                  <c:v>令和8年4月審査分</c:v>
                </c:pt>
              </c:strCache>
            </c:strRef>
          </c:cat>
          <c:val>
            <c:numRef>
              <c:f>⑨再審件!$N$31:$O$31</c:f>
              <c:numCache>
                <c:formatCode>#,##0.0;[Red]\-#,##0.0</c:formatCode>
                <c:ptCount val="2"/>
                <c:pt idx="0">
                  <c:v>2.7530999999999999</c:v>
                </c:pt>
                <c:pt idx="1">
                  <c:v>3.0337999999999998</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18.6万件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{0F863E80-9DEB-42CD-950F-9150FD46DDA1}</c15:txfldGUID>
                      <c15:f>⑨再審件!$N$46</c15:f>
                      <c15:dlblFieldTableCache>
                        <c:ptCount val="1"/>
                        <c:pt idx="0">
                          <c:v>全管掌
18.6万件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18.5万件
（▲0.9％）</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{712706D0-C767-4458-9240-9E216FB45D88}</c15:txfldGUID>
                      <c15:f>⑨再審件!$P$46</c15:f>
                      <c15:dlblFieldTableCache>
                        <c:ptCount val="1"/>
                        <c:pt idx="0">
                          <c:v>18.5万件
（▲0.9％）</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18.62</c:v>
                </c:pt>
                <c:pt idx="1">
                  <c:v>18.4513</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6147387653891"/>
                  <c:y val="-9.5843264347201355E-3"/>
                </c:manualLayout>
              </c:layout>
              <c:tx>
                <c:strRef>
                  <c:f>⑩再審点!$N$58</c:f>
                  <c:strCache>
                    <c:ptCount val="1"/>
                    <c:pt idx="0">
                      <c:v>その他（縦覧）
2.3百万点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{C364AAAA-7C9F-4BB6-9C77-8FD79E04EFF5}</c15:txfldGUID>
                      <c15:f>⑩再審点!$N$58</c15:f>
                      <c15:dlblFieldTableCache>
                        <c:ptCount val="1"/>
                        <c:pt idx="0">
                          <c:v>その他（縦覧）
2.3百万点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428633575499196"/>
                  <c:y val="-9.6079248835154347E-3"/>
                </c:manualLayout>
              </c:layout>
              <c:tx>
                <c:strRef>
                  <c:f>⑩再審点!$P$58</c:f>
                  <c:strCache>
                    <c:ptCount val="1"/>
                    <c:pt idx="0">
                      <c:v>2.2百万点
（▲4.1％）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{D9D50B93-89A6-496B-961C-4F62C26912D3}</c15:txfldGUID>
                      <c15:f>⑩再審点!$P$58</c15:f>
                      <c15:dlblFieldTableCache>
                        <c:ptCount val="1"/>
                        <c:pt idx="0">
                          <c:v>2.2百万点
（▲4.1％）</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2.2806280000000001</c:v>
                </c:pt>
                <c:pt idx="1">
                  <c:v>2.1867650000000003</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60309450268992"/>
                  <c:y val="-2.5946861537412914E-2"/>
                </c:manualLayout>
              </c:layout>
              <c:tx>
                <c:strRef>
                  <c:f>⑩再審点!$N$57</c:f>
                  <c:strCache>
                    <c:ptCount val="1"/>
                    <c:pt idx="0">
                      <c:v>その他（突合）
1.7百万点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{9A06E300-35D8-4841-A1FF-B4110E3CC453}</c15:txfldGUID>
                      <c15:f>⑩再審点!$N$57</c15:f>
                      <c15:dlblFieldTableCache>
                        <c:ptCount val="1"/>
                        <c:pt idx="0">
                          <c:v>その他（突合）
1.7百万点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2.7278862869414052E-2"/>
                </c:manualLayout>
              </c:layout>
              <c:tx>
                <c:strRef>
                  <c:f>⑩再審点!$P$57</c:f>
                  <c:strCache>
                    <c:ptCount val="1"/>
                    <c:pt idx="0">
                      <c:v>1.5百万点
（▲12.1％）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{0405E47A-5BEA-461C-AA72-89445B5D04A0}</c15:txfldGUID>
                      <c15:f>⑩再審点!$P$57</c15:f>
                      <c15:dlblFieldTableCache>
                        <c:ptCount val="1"/>
                        <c:pt idx="0">
                          <c:v>1.5百万点
（▲12.1％）</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1.6906079999999999</c:v>
                </c:pt>
                <c:pt idx="1">
                  <c:v>1.4865160000000002</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022099447513813"/>
                  <c:y val="-3.8628038628038826E-2"/>
                </c:manualLayout>
              </c:layout>
              <c:tx>
                <c:strRef>
                  <c:f>⑩再審点!$N$56</c:f>
                  <c:strCache>
                    <c:ptCount val="1"/>
                    <c:pt idx="0">
                      <c:v>その他（単月）
3.7百万点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{F9067A66-A2E6-4C35-84CC-98653BC4FB0A}</c15:txfldGUID>
                      <c15:f>⑩再審点!$N$56</c15:f>
                      <c15:dlblFieldTableCache>
                        <c:ptCount val="1"/>
                        <c:pt idx="0">
                          <c:v>その他（単月）
3.7百万点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layout>
                <c:manualLayout>
                  <c:x val="0.16758747697974216"/>
                  <c:y val="-4.1292041292041393E-2"/>
                </c:manualLayout>
              </c:layout>
              <c:tx>
                <c:strRef>
                  <c:f>⑩再審点!$P$56</c:f>
                  <c:strCache>
                    <c:ptCount val="1"/>
                    <c:pt idx="0">
                      <c:v>3.7百万点
（▲1.3％）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{BC3D395A-B1E5-4690-A25E-CBC5A42D4589}</c15:txfldGUID>
                      <c15:f>⑩再審点!$P$56</c15:f>
                      <c15:dlblFieldTableCache>
                        <c:ptCount val="1"/>
                        <c:pt idx="0">
                          <c:v>3.7百万点
（▲1.3％）</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令和7年4月審査分</c:v>
                </c:pt>
                <c:pt idx="1">
                  <c:v>令和8年4月審査分</c:v>
                </c:pt>
              </c:strCache>
            </c:strRef>
          </c:cat>
          <c:val>
            <c:numRef>
              <c:f>⑩再審点!$N$40:$O$40</c:f>
              <c:numCache>
                <c:formatCode>#,##0.0;[Red]\-#,##0.0</c:formatCode>
                <c:ptCount val="2"/>
                <c:pt idx="0">
                  <c:v>3.7109109999999998</c:v>
                </c:pt>
                <c:pt idx="1">
                  <c:v>3.6624509999999999</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5.6百万点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{E48AD216-70E1-452A-8328-82FC9E22885A}</c15:txfldGUID>
                      <c15:f>⑩再審点!$N$55</c15:f>
                      <c15:dlblFieldTableCache>
                        <c:ptCount val="1"/>
                        <c:pt idx="0">
                          <c:v>健保組合（縦覧）
5.6百万点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5.8百万点
（+4.0％）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{14DF0BAD-6EF5-44CC-8F8A-D0778A0F1B0F}</c15:txfldGUID>
                      <c15:f>⑩再審点!$P$55</c15:f>
                      <c15:dlblFieldTableCache>
                        <c:ptCount val="1"/>
                        <c:pt idx="0">
                          <c:v>5.8百万点
（+4.0％）</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⑩再審点!$N$39:$O$39</c:f>
              <c:numCache>
                <c:formatCode>#,##0.0;[Red]\-#,##0.0</c:formatCode>
                <c:ptCount val="2"/>
                <c:pt idx="0">
                  <c:v>5.6115510000000004</c:v>
                </c:pt>
                <c:pt idx="1">
                  <c:v>5.8385699999999998</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⑩再審点!$N$54</c:f>
                  <c:strCache>
                    <c:ptCount val="1"/>
                    <c:pt idx="0">
                      <c:v>健保組合（突合）
2.8百万点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{392E9BD5-2E6E-427C-BD6C-466891956557}</c15:txfldGUID>
                      <c15:f>⑩再審点!$N$54</c15:f>
                      <c15:dlblFieldTableCache>
                        <c:ptCount val="1"/>
                        <c:pt idx="0">
                          <c:v>健保組合（突合）
2.8百万点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tx>
                <c:strRef>
                  <c:f>⑩再審点!$P$54</c:f>
                  <c:strCache>
                    <c:ptCount val="1"/>
                    <c:pt idx="0">
                      <c:v>3.1百万点
（+12.3％）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{C352557C-25FB-4A4D-B35B-0D1523E7A2CC}</c15:txfldGUID>
                      <c15:f>⑩再審点!$P$54</c15:f>
                      <c15:dlblFieldTableCache>
                        <c:ptCount val="1"/>
                        <c:pt idx="0">
                          <c:v>3.1百万点
（+12.3％）</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2.790349</c:v>
                </c:pt>
                <c:pt idx="1">
                  <c:v>3.132307</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12.4百万点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{1C55E234-DC8D-453E-B288-C3AEFAF02871}</c15:txfldGUID>
                      <c15:f>⑩再審点!$N$53</c15:f>
                      <c15:dlblFieldTableCache>
                        <c:ptCount val="1"/>
                        <c:pt idx="0">
                          <c:v>健保組合（単月）
12.4百万点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12.7百万点
（+2.6％）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{B8FB1DED-CE46-42DD-8F03-C332EDC3E915}</c15:txfldGUID>
                      <c15:f>⑩再審点!$P$53</c15:f>
                      <c15:dlblFieldTableCache>
                        <c:ptCount val="1"/>
                        <c:pt idx="0">
                          <c:v>12.7百万点
（+2.6％）</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令和7年4月審査分</c:v>
                </c:pt>
                <c:pt idx="1">
                  <c:v>令和8年4月審査分</c:v>
                </c:pt>
              </c:strCache>
            </c:strRef>
          </c:cat>
          <c:val>
            <c:numRef>
              <c:f>⑩再審点!$N$37:$O$37</c:f>
              <c:numCache>
                <c:formatCode>#,##0.0;[Red]\-#,##0.0</c:formatCode>
                <c:ptCount val="2"/>
                <c:pt idx="0">
                  <c:v>12.393068999999999</c:v>
                </c:pt>
                <c:pt idx="1">
                  <c:v>12.713642999999999</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4749931121"/>
                  <c:y val="2.9729955084285793E-2"/>
                </c:manualLayout>
              </c:layout>
              <c:tx>
                <c:strRef>
                  <c:f>⑩再審点!$N$52</c:f>
                  <c:strCache>
                    <c:ptCount val="1"/>
                    <c:pt idx="0">
                      <c:v>共済組合（縦覧）
1.2百万点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{E5780D51-7BA3-464E-8289-A5B31DDF923F}</c15:txfldGUID>
                      <c15:f>⑩再審点!$N$52</c15:f>
                      <c15:dlblFieldTableCache>
                        <c:ptCount val="1"/>
                        <c:pt idx="0">
                          <c:v>共済組合（縦覧）
1.2百万点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1.3百万点
（+5.2％）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{E2F59C06-C692-46F7-ADAE-E9D8C15D25ED}</c15:txfldGUID>
                      <c15:f>⑩再審点!$P$52</c15:f>
                      <c15:dlblFieldTableCache>
                        <c:ptCount val="1"/>
                        <c:pt idx="0">
                          <c:v>1.3百万点
（+5.2％）</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1.2071010000000002</c:v>
                </c:pt>
                <c:pt idx="1">
                  <c:v>1.2701479999999998</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5874885805020228"/>
                  <c:y val="-1.4740115527517102E-3"/>
                </c:manualLayout>
              </c:layout>
              <c:tx>
                <c:strRef>
                  <c:f>⑩再審点!$N$51</c:f>
                  <c:strCache>
                    <c:ptCount val="1"/>
                    <c:pt idx="0">
                      <c:v>共済組合（突合）
1.0百万点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{58F1A890-4930-4CF7-BDD3-C09A350B383C}</c15:txfldGUID>
                      <c15:f>⑩再審点!$N$51</c15:f>
                      <c15:dlblFieldTableCache>
                        <c:ptCount val="1"/>
                        <c:pt idx="0">
                          <c:v>共済組合（突合）
1.0百万点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0.9百万点
（▲7.5％）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{101C520E-A832-46A0-A671-FB2DF03E81D9}</c15:txfldGUID>
                      <c15:f>⑩再審点!$P$51</c15:f>
                      <c15:dlblFieldTableCache>
                        <c:ptCount val="1"/>
                        <c:pt idx="0">
                          <c:v>0.9百万点
（▲7.5％）</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1.021965</c:v>
                </c:pt>
                <c:pt idx="1">
                  <c:v>0.94527700000000003</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27340090775"/>
                  <c:y val="-2.0571554429822145E-2"/>
                </c:manualLayout>
              </c:layout>
              <c:tx>
                <c:strRef>
                  <c:f>⑩再審点!$N$50</c:f>
                  <c:strCache>
                    <c:ptCount val="1"/>
                    <c:pt idx="0">
                      <c:v>共済組合（単月）
2.8百万点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{19BFA9CA-7EF2-4BAF-956B-409BCF224A52}</c15:txfldGUID>
                      <c15:f>⑩再審点!$N$50</c15:f>
                      <c15:dlblFieldTableCache>
                        <c:ptCount val="1"/>
                        <c:pt idx="0">
                          <c:v>共済組合（単月）
2.8百万点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42821304795464"/>
                  <c:y val="-2.1808847320658343E-2"/>
                </c:manualLayout>
              </c:layout>
              <c:tx>
                <c:strRef>
                  <c:f>⑩再審点!$P$50</c:f>
                  <c:strCache>
                    <c:ptCount val="1"/>
                    <c:pt idx="0">
                      <c:v>2.8百万点
（+3.1％）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{3F4297D3-D81A-45B1-B0E7-BAB99D21F855}</c15:txfldGUID>
                      <c15:f>⑩再審点!$P$50</c15:f>
                      <c15:dlblFieldTableCache>
                        <c:ptCount val="1"/>
                        <c:pt idx="0">
                          <c:v>2.8百万点
（+3.1％）</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令和7年4月審査分</c:v>
                </c:pt>
                <c:pt idx="1">
                  <c:v>令和8年4月審査分</c:v>
                </c:pt>
              </c:strCache>
            </c:strRef>
          </c:cat>
          <c:val>
            <c:numRef>
              <c:f>⑩再審点!$N$34:$O$34</c:f>
              <c:numCache>
                <c:formatCode>#,##0.0;[Red]\-#,##0.0</c:formatCode>
                <c:ptCount val="2"/>
                <c:pt idx="0">
                  <c:v>2.759484</c:v>
                </c:pt>
                <c:pt idx="1">
                  <c:v>2.8443659999999999</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24.3百万点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{237B28EA-D2FB-461E-8DDC-5DBC467778E0}</c15:txfldGUID>
                      <c15:f>⑩再審点!$N$49</c15:f>
                      <c15:dlblFieldTableCache>
                        <c:ptCount val="1"/>
                        <c:pt idx="0">
                          <c:v>協会けんぽ（縦覧）
24.3百万点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26.0百万点
（+7.0％）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{1C0F925D-1C89-4048-8482-9C7DEBAE4B71}</c15:txfldGUID>
                      <c15:f>⑩再審点!$P$49</c15:f>
                      <c15:dlblFieldTableCache>
                        <c:ptCount val="1"/>
                        <c:pt idx="0">
                          <c:v>26.0百万点
（+7.0％）</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24.348690999999999</c:v>
                </c:pt>
                <c:pt idx="1">
                  <c:v>26.042334999999998</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13.7百万点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{34C6112B-C68F-4828-ABC9-2740530B4642}</c15:txfldGUID>
                      <c15:f>⑩再審点!$N$48</c15:f>
                      <c15:dlblFieldTableCache>
                        <c:ptCount val="1"/>
                        <c:pt idx="0">
                          <c:v>協会けんぽ（突合）
13.7百万点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15.8百万点
（+15.2％）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{A297B5F3-E277-4B58-9D06-33391ECA1E7E}</c15:txfldGUID>
                      <c15:f>⑩再審点!$P$48</c15:f>
                      <c15:dlblFieldTableCache>
                        <c:ptCount val="1"/>
                        <c:pt idx="0">
                          <c:v>15.8百万点
（+15.2％）</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13.716892</c:v>
                </c:pt>
                <c:pt idx="1">
                  <c:v>15.808363</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28.0百万点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{B4AE7F19-15D5-4E83-8255-289685E8AA73}</c15:txfldGUID>
                      <c15:f>⑩再審点!$N$47</c15:f>
                      <c15:dlblFieldTableCache>
                        <c:ptCount val="1"/>
                        <c:pt idx="0">
                          <c:v>協会けんぽ（単月）
28.0百万点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29.5百万点
（+5.4％）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{D096EED6-A118-44CC-9CFD-BD20595CB3D1}</c15:txfldGUID>
                      <c15:f>⑩再審点!$P$47</c15:f>
                      <c15:dlblFieldTableCache>
                        <c:ptCount val="1"/>
                        <c:pt idx="0">
                          <c:v>29.5百万点
（+5.4％）</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令和7年4月審査分</c:v>
                </c:pt>
                <c:pt idx="1">
                  <c:v>令和8年4月審査分</c:v>
                </c:pt>
              </c:strCache>
            </c:strRef>
          </c:cat>
          <c:val>
            <c:numRef>
              <c:f>⑩再審点!$N$31:$O$31</c:f>
              <c:numCache>
                <c:formatCode>#,##0.0;[Red]\-#,##0.0</c:formatCode>
                <c:ptCount val="2"/>
                <c:pt idx="0">
                  <c:v>28.01089</c:v>
                </c:pt>
                <c:pt idx="1">
                  <c:v>29.512252</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layout>
                <c:manualLayout>
                  <c:x val="-6.2054423485105287E-2"/>
                  <c:y val="-2.7711865682292395E-2"/>
                </c:manualLayout>
              </c:layout>
              <c:tx>
                <c:strRef>
                  <c:f>⑩再審点!$N$46</c:f>
                  <c:strCache>
                    <c:ptCount val="1"/>
                    <c:pt idx="0">
                      <c:v>全管掌
99.5百万点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{4729E761-73CB-4C1F-881F-EAE44471B653}</c15:txfldGUID>
                      <c15:f>⑩再審点!$N$46</c15:f>
                      <c15:dlblFieldTableCache>
                        <c:ptCount val="1"/>
                        <c:pt idx="0">
                          <c:v>全管掌
99.5百万点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layout>
                <c:manualLayout>
                  <c:x val="-6.3222231459395165E-2"/>
                  <c:y val="-3.0118112316487936E-2"/>
                </c:manualLayout>
              </c:layout>
              <c:tx>
                <c:strRef>
                  <c:f>⑩再審点!$P$46</c:f>
                  <c:strCache>
                    <c:ptCount val="1"/>
                    <c:pt idx="0">
                      <c:v>105.4百万点
（+5.9％）</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{1C8D46B8-EBB2-453D-9887-F6BF53BDDACE}</c15:txfldGUID>
                      <c15:f>⑩再審点!$P$46</c15:f>
                      <c15:dlblFieldTableCache>
                        <c:ptCount val="1"/>
                        <c:pt idx="0">
                          <c:v>105.4百万点
（+5.9％）</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99.542138999999992</c:v>
                </c:pt>
                <c:pt idx="1">
                  <c:v>105.442993</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RowHeight="13.5"/>
  <cols>
    <col min="1" max="1" width="21.25" style="34" customWidth="1"/>
    <col min="2" max="2" width="5" style="34" customWidth="1"/>
    <col min="3" max="3" width="4.125" style="34" customWidth="1"/>
    <col min="4" max="4" width="13.875" style="34" customWidth="1"/>
    <col min="5" max="18" width="9" style="34"/>
    <col min="19" max="19" width="5" style="34" customWidth="1"/>
    <col min="20" max="20" width="21.25" style="34" hidden="1" customWidth="1"/>
    <col min="21" max="21" width="21.25" style="34" customWidth="1"/>
    <col min="22" max="16384" width="9" style="34"/>
  </cols>
  <sheetData>
    <row r="1" spans="3:21" ht="60" customHeight="1">
      <c r="D1" s="35"/>
      <c r="E1" s="628" t="s">
        <v>34</v>
      </c>
      <c r="F1" s="628"/>
      <c r="G1" s="628"/>
      <c r="H1" s="628"/>
      <c r="I1" s="628"/>
      <c r="J1" s="628"/>
      <c r="K1" s="628"/>
      <c r="L1" s="628"/>
      <c r="M1" s="628"/>
      <c r="N1" s="628"/>
      <c r="O1" s="628"/>
      <c r="P1" s="628"/>
      <c r="Q1" s="36"/>
      <c r="R1" s="36"/>
      <c r="U1" s="374"/>
    </row>
    <row r="2" spans="3:21" ht="51" customHeight="1">
      <c r="D2" s="182" t="s">
        <v>206</v>
      </c>
      <c r="E2" s="36"/>
      <c r="F2" s="36"/>
      <c r="G2" s="36"/>
      <c r="H2" s="36"/>
      <c r="I2" s="36"/>
      <c r="J2" s="36"/>
      <c r="K2" s="36"/>
      <c r="L2" s="36"/>
      <c r="M2" s="36"/>
      <c r="N2" s="36"/>
      <c r="O2" s="36"/>
      <c r="P2" s="36"/>
      <c r="Q2" s="36"/>
      <c r="R2" s="36"/>
    </row>
    <row r="3" spans="3:21" ht="45" customHeight="1">
      <c r="D3" s="531" t="s">
        <v>197</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1">
        <v>1</v>
      </c>
      <c r="D10" s="39" t="s">
        <v>191</v>
      </c>
    </row>
    <row r="11" spans="3:21" ht="18" customHeight="1">
      <c r="C11" s="371">
        <v>2</v>
      </c>
      <c r="D11" s="39" t="s">
        <v>167</v>
      </c>
    </row>
    <row r="12" spans="3:21" ht="18" customHeight="1">
      <c r="C12" s="371">
        <v>3</v>
      </c>
      <c r="D12" s="39" t="s">
        <v>168</v>
      </c>
    </row>
    <row r="13" spans="3:21" ht="18" customHeight="1">
      <c r="C13" s="283" t="s">
        <v>169</v>
      </c>
      <c r="D13" s="39" t="s">
        <v>170</v>
      </c>
      <c r="E13" s="39"/>
      <c r="F13" s="39"/>
      <c r="G13" s="39"/>
      <c r="H13" s="39"/>
      <c r="I13" s="39"/>
      <c r="J13" s="39"/>
      <c r="K13" s="39"/>
      <c r="L13" s="39"/>
      <c r="M13" s="39"/>
      <c r="N13" s="39"/>
      <c r="O13" s="39"/>
      <c r="P13" s="39"/>
      <c r="Q13" s="39"/>
    </row>
    <row r="14" spans="3:21" ht="18" customHeight="1">
      <c r="C14" s="283" t="s">
        <v>171</v>
      </c>
      <c r="D14" s="39" t="s">
        <v>172</v>
      </c>
      <c r="E14" s="39"/>
      <c r="F14" s="39"/>
      <c r="G14" s="39"/>
      <c r="H14" s="39"/>
      <c r="I14" s="39"/>
      <c r="J14" s="39"/>
      <c r="K14" s="39"/>
      <c r="L14" s="39"/>
      <c r="M14" s="39"/>
      <c r="N14" s="39"/>
      <c r="O14" s="39"/>
      <c r="P14" s="39"/>
      <c r="Q14" s="39"/>
    </row>
    <row r="15" spans="3:21" ht="18" customHeight="1">
      <c r="C15" s="283"/>
      <c r="D15" s="39" t="s">
        <v>173</v>
      </c>
      <c r="E15" s="39"/>
      <c r="F15" s="39"/>
      <c r="G15" s="39"/>
      <c r="H15" s="39"/>
      <c r="I15" s="39"/>
      <c r="J15" s="39"/>
      <c r="K15" s="39"/>
      <c r="L15" s="39"/>
      <c r="M15" s="39"/>
      <c r="N15" s="39"/>
      <c r="O15" s="39"/>
      <c r="P15" s="39"/>
      <c r="Q15" s="39"/>
    </row>
    <row r="16" spans="3:21" ht="18" customHeight="1">
      <c r="C16" s="283"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1">
        <v>4</v>
      </c>
      <c r="D20" s="39" t="s">
        <v>163</v>
      </c>
    </row>
    <row r="21" spans="3:18" ht="18" customHeight="1">
      <c r="C21" s="283" t="s">
        <v>169</v>
      </c>
      <c r="D21" s="41" t="s">
        <v>164</v>
      </c>
      <c r="E21" s="39"/>
      <c r="F21" s="39"/>
      <c r="G21" s="39"/>
      <c r="H21" s="39"/>
      <c r="I21" s="39"/>
      <c r="J21" s="39"/>
      <c r="K21" s="39"/>
      <c r="L21" s="39"/>
      <c r="M21" s="39"/>
      <c r="N21" s="39"/>
      <c r="O21" s="39"/>
      <c r="P21" s="39"/>
      <c r="Q21" s="39"/>
      <c r="R21" s="39"/>
    </row>
    <row r="22" spans="3:18" ht="18" customHeight="1">
      <c r="C22" s="283" t="s">
        <v>171</v>
      </c>
      <c r="D22" s="41" t="s">
        <v>165</v>
      </c>
      <c r="E22" s="39"/>
      <c r="F22" s="39"/>
      <c r="G22" s="39"/>
      <c r="H22" s="39"/>
      <c r="I22" s="39"/>
      <c r="J22" s="39"/>
      <c r="K22" s="39"/>
      <c r="L22" s="39"/>
      <c r="M22" s="39"/>
      <c r="N22" s="39"/>
      <c r="O22" s="39"/>
      <c r="P22" s="39"/>
      <c r="Q22" s="39"/>
      <c r="R22" s="39"/>
    </row>
    <row r="23" spans="3:18" ht="18" customHeight="1">
      <c r="C23" s="283"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3" t="s">
        <v>178</v>
      </c>
      <c r="D25" s="41" t="s">
        <v>179</v>
      </c>
      <c r="E25" s="39"/>
      <c r="F25" s="39"/>
      <c r="G25" s="39"/>
      <c r="H25" s="39"/>
      <c r="I25" s="39"/>
      <c r="J25" s="39"/>
      <c r="K25" s="39"/>
      <c r="L25" s="39"/>
      <c r="M25" s="39"/>
      <c r="N25" s="39"/>
      <c r="O25" s="39"/>
      <c r="P25" s="39"/>
      <c r="Q25" s="39"/>
      <c r="R25" s="39"/>
    </row>
    <row r="26" spans="3:18" ht="18" customHeight="1">
      <c r="C26" s="283"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3"/>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1">
        <v>5</v>
      </c>
      <c r="D32" s="39" t="s">
        <v>166</v>
      </c>
    </row>
    <row r="33" spans="3:27" ht="18" customHeight="1">
      <c r="C33" s="40" t="s">
        <v>169</v>
      </c>
      <c r="D33" s="39" t="s">
        <v>186</v>
      </c>
    </row>
    <row r="34" spans="3:27" ht="18" customHeight="1">
      <c r="C34" s="40" t="s">
        <v>171</v>
      </c>
      <c r="D34" s="39" t="s">
        <v>187</v>
      </c>
      <c r="X34" s="281"/>
      <c r="Y34" s="282"/>
      <c r="Z34" s="282"/>
      <c r="AA34" s="282"/>
    </row>
    <row r="35" spans="3:27" ht="18" customHeight="1">
      <c r="C35" s="40" t="s">
        <v>174</v>
      </c>
      <c r="D35" s="39" t="s">
        <v>188</v>
      </c>
      <c r="X35" s="281"/>
      <c r="Y35" s="282"/>
      <c r="Z35" s="282"/>
      <c r="AA35" s="282"/>
    </row>
    <row r="36" spans="3:27" ht="18" customHeight="1">
      <c r="X36" s="281"/>
      <c r="Y36" s="282"/>
      <c r="Z36" s="282"/>
      <c r="AA36" s="282"/>
    </row>
    <row r="37" spans="3:27" ht="18" customHeight="1">
      <c r="C37" s="38" t="s">
        <v>189</v>
      </c>
      <c r="X37" s="281"/>
      <c r="Y37" s="282"/>
      <c r="Z37" s="282"/>
      <c r="AA37" s="282"/>
    </row>
    <row r="38" spans="3:27" ht="18" customHeight="1">
      <c r="C38" s="283" t="s">
        <v>190</v>
      </c>
      <c r="D38" s="39" t="s">
        <v>137</v>
      </c>
    </row>
    <row r="39" spans="3:27" ht="30" customHeight="1">
      <c r="C39" s="283"/>
      <c r="D39" s="39"/>
    </row>
    <row r="40" spans="3:27" ht="24" customHeight="1">
      <c r="C40" s="40"/>
      <c r="T40" s="184"/>
    </row>
    <row r="41" spans="3:27">
      <c r="S41" s="183"/>
      <c r="T41" s="185" t="s">
        <v>196</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RowHeight="14.25"/>
  <cols>
    <col min="1" max="4" width="3.625" style="1" customWidth="1"/>
    <col min="5" max="5" width="13.625" style="1" customWidth="1"/>
    <col min="6" max="6" width="15.125" style="414" customWidth="1"/>
    <col min="7" max="7" width="10" style="391" customWidth="1"/>
    <col min="8" max="8" width="15.125" style="414" customWidth="1"/>
    <col min="9" max="13" width="10" style="391" customWidth="1"/>
    <col min="14" max="14" width="1.625" style="1" customWidth="1"/>
    <col min="15" max="15" width="15.125" style="414" customWidth="1"/>
    <col min="16" max="16" width="10" style="391" customWidth="1"/>
    <col min="17" max="17" width="15.125" style="414" customWidth="1"/>
    <col min="18" max="22" width="10" style="391" customWidth="1"/>
    <col min="23" max="23" width="1.625" style="1" customWidth="1"/>
    <col min="24" max="24" width="15.125" style="414" customWidth="1"/>
    <col min="25" max="25" width="10" style="391" customWidth="1"/>
    <col min="26" max="26" width="15.125" style="414" customWidth="1"/>
    <col min="27" max="31" width="10" style="391" customWidth="1"/>
    <col min="32" max="35" width="9" style="1"/>
    <col min="36" max="36" width="13" style="1" bestFit="1" customWidth="1"/>
    <col min="37" max="37" width="18.125" style="1" customWidth="1"/>
    <col min="38" max="41" width="9" style="1"/>
    <col min="42" max="43" width="11.75" style="1" bestFit="1" customWidth="1"/>
    <col min="44" max="44" width="11.25" style="1" bestFit="1" customWidth="1"/>
    <col min="45" max="45" width="16.5" style="1" customWidth="1"/>
    <col min="46" max="46" width="15.25" style="1" customWidth="1"/>
    <col min="47" max="47" width="23.5" style="1" customWidth="1"/>
    <col min="48" max="48" width="22.75" style="1" customWidth="1"/>
    <col min="49" max="50" width="23" style="1" customWidth="1"/>
    <col min="51" max="51" width="17.25" style="1" customWidth="1"/>
    <col min="52" max="52" width="17" style="1" customWidth="1"/>
    <col min="53" max="53" width="13" style="1" customWidth="1"/>
    <col min="54" max="54" width="19.125" style="1" customWidth="1"/>
    <col min="55" max="55" width="18.875" style="1" customWidth="1"/>
    <col min="56" max="56" width="14.875" style="1" customWidth="1"/>
    <col min="57" max="57" width="15" style="1" customWidth="1"/>
    <col min="58" max="58" width="18.75" style="1" customWidth="1"/>
    <col min="59" max="59" width="19.25" style="1" customWidth="1"/>
    <col min="60" max="60" width="15" style="1" customWidth="1"/>
    <col min="61" max="61" width="15.75" style="1" customWidth="1"/>
    <col min="62" max="62" width="15.375" style="1" customWidth="1"/>
    <col min="63" max="63" width="17" style="206" customWidth="1"/>
    <col min="64" max="64" width="18.875" style="206" customWidth="1"/>
    <col min="65" max="65" width="19.25" style="206" customWidth="1"/>
    <col min="66" max="16384" width="9" style="206"/>
  </cols>
  <sheetData>
    <row r="1" spans="1:62" ht="25.5">
      <c r="A1" s="484" t="s">
        <v>17</v>
      </c>
      <c r="B1" s="19"/>
      <c r="C1" s="10"/>
      <c r="D1" s="10"/>
      <c r="E1" s="10"/>
      <c r="F1" s="413"/>
      <c r="G1" s="390"/>
      <c r="H1" s="413"/>
      <c r="I1" s="390"/>
      <c r="J1" s="390"/>
      <c r="K1" s="390"/>
      <c r="L1" s="390"/>
      <c r="M1" s="390"/>
      <c r="N1" s="10"/>
      <c r="O1" s="413"/>
      <c r="P1" s="390"/>
      <c r="Q1" s="413"/>
      <c r="R1" s="390"/>
      <c r="S1" s="390"/>
      <c r="T1" s="390"/>
      <c r="U1" s="390"/>
      <c r="V1" s="390"/>
      <c r="W1" s="10"/>
      <c r="X1" s="413"/>
      <c r="Y1" s="390"/>
      <c r="Z1" s="413"/>
      <c r="AA1" s="390"/>
      <c r="AB1" s="390"/>
      <c r="AC1" s="390"/>
      <c r="AD1" s="390"/>
      <c r="AE1" s="390"/>
    </row>
    <row r="2" spans="1:62" ht="30" customHeight="1">
      <c r="A2" s="19" t="s">
        <v>206</v>
      </c>
      <c r="B2" s="9"/>
      <c r="C2" s="10"/>
      <c r="D2" s="10"/>
      <c r="E2" s="10"/>
      <c r="F2" s="413"/>
      <c r="G2" s="390"/>
      <c r="H2" s="413"/>
      <c r="I2" s="390"/>
      <c r="J2" s="390"/>
      <c r="K2" s="390"/>
      <c r="L2" s="390"/>
      <c r="M2" s="390"/>
      <c r="N2" s="10"/>
      <c r="O2" s="413"/>
      <c r="P2" s="390"/>
      <c r="Q2" s="413"/>
      <c r="R2" s="390"/>
      <c r="S2" s="390"/>
      <c r="T2" s="390"/>
      <c r="U2" s="390"/>
      <c r="V2" s="390"/>
      <c r="W2" s="10"/>
      <c r="X2" s="413"/>
      <c r="Y2" s="390"/>
      <c r="Z2" s="413"/>
      <c r="AA2" s="390"/>
      <c r="AB2" s="390"/>
      <c r="AC2" s="390"/>
      <c r="AD2" s="390"/>
      <c r="AE2" s="390"/>
    </row>
    <row r="3" spans="1:62" ht="12.75" customHeight="1"/>
    <row r="4" spans="1:62" s="209" customFormat="1" ht="21" customHeight="1" thickBot="1">
      <c r="A4" s="208" t="s">
        <v>198</v>
      </c>
      <c r="B4" s="208"/>
      <c r="C4" s="208"/>
      <c r="D4" s="208"/>
      <c r="E4" s="208"/>
      <c r="F4" s="415"/>
      <c r="G4" s="392"/>
      <c r="H4" s="415"/>
      <c r="I4" s="392"/>
      <c r="J4" s="392"/>
      <c r="K4" s="392"/>
      <c r="L4" s="392"/>
      <c r="M4" s="392"/>
      <c r="N4" s="208"/>
      <c r="O4" s="415"/>
      <c r="P4" s="392"/>
      <c r="Q4" s="415"/>
      <c r="R4" s="392"/>
      <c r="S4" s="392"/>
      <c r="T4" s="392"/>
      <c r="U4" s="392"/>
      <c r="V4" s="392"/>
      <c r="W4" s="208"/>
      <c r="X4" s="415"/>
      <c r="Y4" s="392"/>
      <c r="Z4" s="415"/>
      <c r="AA4" s="392"/>
      <c r="AB4" s="392"/>
      <c r="AC4" s="392"/>
      <c r="AD4" s="392"/>
      <c r="AE4" s="408" t="s">
        <v>206</v>
      </c>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row>
    <row r="5" spans="1:62" ht="27" customHeight="1">
      <c r="A5" s="649" t="s">
        <v>0</v>
      </c>
      <c r="B5" s="650"/>
      <c r="C5" s="650"/>
      <c r="D5" s="650"/>
      <c r="E5" s="651"/>
      <c r="F5" s="416" t="s">
        <v>25</v>
      </c>
      <c r="G5" s="393"/>
      <c r="H5" s="421"/>
      <c r="I5" s="393"/>
      <c r="J5" s="393"/>
      <c r="K5" s="393"/>
      <c r="L5" s="393"/>
      <c r="M5" s="395"/>
      <c r="O5" s="426" t="s">
        <v>104</v>
      </c>
      <c r="P5" s="393"/>
      <c r="Q5" s="421"/>
      <c r="R5" s="393"/>
      <c r="S5" s="393"/>
      <c r="T5" s="393"/>
      <c r="U5" s="393"/>
      <c r="V5" s="395"/>
      <c r="X5" s="426" t="s">
        <v>26</v>
      </c>
      <c r="Y5" s="393"/>
      <c r="Z5" s="421"/>
      <c r="AA5" s="393"/>
      <c r="AB5" s="393"/>
      <c r="AC5" s="393"/>
      <c r="AD5" s="393"/>
      <c r="AE5" s="395"/>
    </row>
    <row r="6" spans="1:62" ht="21" customHeight="1">
      <c r="A6" s="652"/>
      <c r="B6" s="653"/>
      <c r="C6" s="653"/>
      <c r="D6" s="653"/>
      <c r="E6" s="654"/>
      <c r="F6" s="640" t="s">
        <v>13</v>
      </c>
      <c r="G6" s="631" t="s">
        <v>131</v>
      </c>
      <c r="H6" s="633" t="s">
        <v>14</v>
      </c>
      <c r="I6" s="635" t="s">
        <v>130</v>
      </c>
      <c r="J6" s="396" t="s">
        <v>128</v>
      </c>
      <c r="K6" s="397"/>
      <c r="L6" s="397"/>
      <c r="M6" s="398"/>
      <c r="O6" s="629" t="s">
        <v>13</v>
      </c>
      <c r="P6" s="631" t="s">
        <v>131</v>
      </c>
      <c r="Q6" s="633" t="s">
        <v>14</v>
      </c>
      <c r="R6" s="635" t="s">
        <v>130</v>
      </c>
      <c r="S6" s="396" t="s">
        <v>128</v>
      </c>
      <c r="T6" s="397"/>
      <c r="U6" s="397"/>
      <c r="V6" s="398"/>
      <c r="X6" s="629" t="s">
        <v>13</v>
      </c>
      <c r="Y6" s="631" t="s">
        <v>131</v>
      </c>
      <c r="Z6" s="633" t="s">
        <v>14</v>
      </c>
      <c r="AA6" s="635" t="s">
        <v>130</v>
      </c>
      <c r="AB6" s="396" t="s">
        <v>128</v>
      </c>
      <c r="AC6" s="397"/>
      <c r="AD6" s="397"/>
      <c r="AE6" s="398"/>
    </row>
    <row r="7" spans="1:62" ht="31.5" customHeight="1" thickBot="1">
      <c r="A7" s="655"/>
      <c r="B7" s="656"/>
      <c r="C7" s="656"/>
      <c r="D7" s="656"/>
      <c r="E7" s="657"/>
      <c r="F7" s="641"/>
      <c r="G7" s="632"/>
      <c r="H7" s="634"/>
      <c r="I7" s="636"/>
      <c r="J7" s="399" t="s">
        <v>13</v>
      </c>
      <c r="K7" s="400" t="s">
        <v>131</v>
      </c>
      <c r="L7" s="401" t="s">
        <v>14</v>
      </c>
      <c r="M7" s="402" t="s">
        <v>132</v>
      </c>
      <c r="O7" s="630"/>
      <c r="P7" s="632"/>
      <c r="Q7" s="634"/>
      <c r="R7" s="636"/>
      <c r="S7" s="399" t="s">
        <v>13</v>
      </c>
      <c r="T7" s="400" t="s">
        <v>131</v>
      </c>
      <c r="U7" s="401" t="s">
        <v>14</v>
      </c>
      <c r="V7" s="402" t="s">
        <v>132</v>
      </c>
      <c r="X7" s="630"/>
      <c r="Y7" s="632"/>
      <c r="Z7" s="634"/>
      <c r="AA7" s="636"/>
      <c r="AB7" s="399" t="s">
        <v>13</v>
      </c>
      <c r="AC7" s="400" t="s">
        <v>131</v>
      </c>
      <c r="AD7" s="401" t="s">
        <v>14</v>
      </c>
      <c r="AE7" s="402" t="s">
        <v>132</v>
      </c>
    </row>
    <row r="8" spans="1:62" ht="12" customHeight="1" thickTop="1">
      <c r="A8" s="658" t="s">
        <v>1</v>
      </c>
      <c r="B8" s="28"/>
      <c r="C8" s="11"/>
      <c r="D8" s="11"/>
      <c r="E8" s="12"/>
      <c r="F8" s="417" t="s">
        <v>15</v>
      </c>
      <c r="G8" s="394" t="s">
        <v>15</v>
      </c>
      <c r="H8" s="422" t="s">
        <v>16</v>
      </c>
      <c r="I8" s="403" t="s">
        <v>129</v>
      </c>
      <c r="J8" s="404" t="s">
        <v>23</v>
      </c>
      <c r="K8" s="394" t="s">
        <v>23</v>
      </c>
      <c r="L8" s="394" t="s">
        <v>192</v>
      </c>
      <c r="M8" s="405" t="s">
        <v>23</v>
      </c>
      <c r="O8" s="427" t="s">
        <v>15</v>
      </c>
      <c r="P8" s="394" t="s">
        <v>15</v>
      </c>
      <c r="Q8" s="422" t="s">
        <v>16</v>
      </c>
      <c r="R8" s="403" t="s">
        <v>129</v>
      </c>
      <c r="S8" s="404" t="s">
        <v>23</v>
      </c>
      <c r="T8" s="394" t="s">
        <v>23</v>
      </c>
      <c r="U8" s="394" t="s">
        <v>23</v>
      </c>
      <c r="V8" s="405" t="s">
        <v>23</v>
      </c>
      <c r="X8" s="427" t="s">
        <v>15</v>
      </c>
      <c r="Y8" s="394" t="s">
        <v>15</v>
      </c>
      <c r="Z8" s="422" t="s">
        <v>16</v>
      </c>
      <c r="AA8" s="403" t="s">
        <v>129</v>
      </c>
      <c r="AB8" s="404" t="s">
        <v>192</v>
      </c>
      <c r="AC8" s="394" t="s">
        <v>23</v>
      </c>
      <c r="AD8" s="394" t="s">
        <v>192</v>
      </c>
      <c r="AE8" s="405" t="s">
        <v>23</v>
      </c>
    </row>
    <row r="9" spans="1:62" ht="42" customHeight="1">
      <c r="A9" s="659"/>
      <c r="B9" s="637" t="s">
        <v>2</v>
      </c>
      <c r="C9" s="638"/>
      <c r="D9" s="638"/>
      <c r="E9" s="639"/>
      <c r="F9" s="441">
        <v>61089252</v>
      </c>
      <c r="G9" s="112" t="s">
        <v>22</v>
      </c>
      <c r="H9" s="443">
        <v>133970287.582</v>
      </c>
      <c r="I9" s="406" t="s">
        <v>22</v>
      </c>
      <c r="J9" s="372">
        <v>-1.7177151169191376</v>
      </c>
      <c r="K9" s="533" t="s">
        <v>204</v>
      </c>
      <c r="L9" s="372">
        <v>2.5810086805364847</v>
      </c>
      <c r="M9" s="534" t="s">
        <v>204</v>
      </c>
      <c r="O9" s="460">
        <v>24364159</v>
      </c>
      <c r="P9" s="112" t="s">
        <v>22</v>
      </c>
      <c r="Q9" s="443">
        <v>51153855.284000002</v>
      </c>
      <c r="R9" s="406" t="s">
        <v>22</v>
      </c>
      <c r="S9" s="372">
        <v>-0.98194431924800085</v>
      </c>
      <c r="T9" s="533" t="s">
        <v>204</v>
      </c>
      <c r="U9" s="372">
        <v>3.8649442199475033</v>
      </c>
      <c r="V9" s="534" t="s">
        <v>204</v>
      </c>
      <c r="X9" s="460">
        <v>58970</v>
      </c>
      <c r="Y9" s="112" t="s">
        <v>22</v>
      </c>
      <c r="Z9" s="443">
        <v>141700.86300000001</v>
      </c>
      <c r="AA9" s="406" t="s">
        <v>22</v>
      </c>
      <c r="AB9" s="372">
        <v>-3.7931315768007181</v>
      </c>
      <c r="AC9" s="533" t="s">
        <v>204</v>
      </c>
      <c r="AD9" s="372">
        <v>-0.84468269938902552</v>
      </c>
      <c r="AE9" s="534" t="s">
        <v>204</v>
      </c>
    </row>
    <row r="10" spans="1:62" ht="45" customHeight="1">
      <c r="A10" s="659"/>
      <c r="B10" s="670" t="s">
        <v>3</v>
      </c>
      <c r="C10" s="653"/>
      <c r="D10" s="653"/>
      <c r="E10" s="654"/>
      <c r="F10" s="445">
        <v>977266</v>
      </c>
      <c r="G10" s="446">
        <v>159.97347618530344</v>
      </c>
      <c r="H10" s="447">
        <v>531625.93799999997</v>
      </c>
      <c r="I10" s="448">
        <v>39.682376413098652</v>
      </c>
      <c r="J10" s="378">
        <v>1.3194904508786038</v>
      </c>
      <c r="K10" s="383">
        <v>3.090287910390856</v>
      </c>
      <c r="L10" s="378">
        <v>9.9907275885430238</v>
      </c>
      <c r="M10" s="388">
        <v>7.2232852877108371</v>
      </c>
      <c r="O10" s="461">
        <v>388454</v>
      </c>
      <c r="P10" s="446">
        <v>159.4366544726621</v>
      </c>
      <c r="Q10" s="447">
        <v>214299.753</v>
      </c>
      <c r="R10" s="448">
        <v>41.893177319721794</v>
      </c>
      <c r="S10" s="378">
        <v>3.3108602279225039</v>
      </c>
      <c r="T10" s="383">
        <v>4.3353755208152194</v>
      </c>
      <c r="U10" s="378">
        <v>11.97687074573291</v>
      </c>
      <c r="V10" s="388">
        <v>7.8100716143526938</v>
      </c>
      <c r="X10" s="461">
        <v>1026</v>
      </c>
      <c r="Y10" s="446">
        <v>173.98677293539086</v>
      </c>
      <c r="Z10" s="447">
        <v>746.99400000000003</v>
      </c>
      <c r="AA10" s="448">
        <v>52.716263273569474</v>
      </c>
      <c r="AB10" s="378">
        <v>8.1138040042149555</v>
      </c>
      <c r="AC10" s="383">
        <v>12.376388272653145</v>
      </c>
      <c r="AD10" s="378">
        <v>99.082136032557003</v>
      </c>
      <c r="AE10" s="388">
        <v>100.77807368514192</v>
      </c>
    </row>
    <row r="11" spans="1:62" ht="49.5" customHeight="1">
      <c r="A11" s="659"/>
      <c r="B11" s="463"/>
      <c r="C11" s="661" t="s">
        <v>7</v>
      </c>
      <c r="D11" s="662"/>
      <c r="E11" s="663"/>
      <c r="F11" s="449">
        <v>600776</v>
      </c>
      <c r="G11" s="433">
        <v>98.343977104188468</v>
      </c>
      <c r="H11" s="434">
        <v>434603.21799999999</v>
      </c>
      <c r="I11" s="435">
        <v>32.440269095786618</v>
      </c>
      <c r="J11" s="375">
        <v>0.20465383146330396</v>
      </c>
      <c r="K11" s="376">
        <v>1.9559668872873175</v>
      </c>
      <c r="L11" s="375">
        <v>10.681967752204486</v>
      </c>
      <c r="M11" s="377">
        <v>7.897133373777308</v>
      </c>
      <c r="O11" s="432">
        <v>242100</v>
      </c>
      <c r="P11" s="433">
        <v>99.367271408793542</v>
      </c>
      <c r="Q11" s="434">
        <v>177191.24600000001</v>
      </c>
      <c r="R11" s="435">
        <v>34.638884012994858</v>
      </c>
      <c r="S11" s="375">
        <v>2.3505538175361522</v>
      </c>
      <c r="T11" s="376">
        <v>3.365545923794528</v>
      </c>
      <c r="U11" s="375">
        <v>12.499776989283859</v>
      </c>
      <c r="V11" s="377">
        <v>8.3135198638830019</v>
      </c>
      <c r="X11" s="432">
        <v>640</v>
      </c>
      <c r="Y11" s="433">
        <v>108.52976089537053</v>
      </c>
      <c r="Z11" s="434">
        <v>640.70600000000002</v>
      </c>
      <c r="AA11" s="435">
        <v>45.2153915251737</v>
      </c>
      <c r="AB11" s="375">
        <v>0.47095761381474688</v>
      </c>
      <c r="AC11" s="376">
        <v>4.4322086983004283</v>
      </c>
      <c r="AD11" s="375">
        <v>110.63314276697099</v>
      </c>
      <c r="AE11" s="377">
        <v>112.42748094728063</v>
      </c>
    </row>
    <row r="12" spans="1:62" ht="49.5" customHeight="1">
      <c r="A12" s="659"/>
      <c r="B12" s="463"/>
      <c r="C12" s="667" t="s">
        <v>125</v>
      </c>
      <c r="D12" s="668"/>
      <c r="E12" s="669"/>
      <c r="F12" s="449">
        <v>204807</v>
      </c>
      <c r="G12" s="433">
        <v>33.525864746224102</v>
      </c>
      <c r="H12" s="434">
        <v>52907.822999999997</v>
      </c>
      <c r="I12" s="435">
        <v>3.9492206783251387</v>
      </c>
      <c r="J12" s="375">
        <v>0.18539534701704952</v>
      </c>
      <c r="K12" s="376">
        <v>1.9363718153278455</v>
      </c>
      <c r="L12" s="375">
        <v>3.9097357058774946</v>
      </c>
      <c r="M12" s="377">
        <v>1.2952953401725864</v>
      </c>
      <c r="O12" s="432">
        <v>80300</v>
      </c>
      <c r="P12" s="433">
        <v>32.958248220264856</v>
      </c>
      <c r="Q12" s="434">
        <v>19946.478999999999</v>
      </c>
      <c r="R12" s="435">
        <v>3.8993109882450825</v>
      </c>
      <c r="S12" s="375">
        <v>2.3777650283674348</v>
      </c>
      <c r="T12" s="376">
        <v>3.3930269833287667</v>
      </c>
      <c r="U12" s="375">
        <v>5.9284633078424633</v>
      </c>
      <c r="V12" s="377">
        <v>1.9867329669240235</v>
      </c>
      <c r="X12" s="432">
        <v>230</v>
      </c>
      <c r="Y12" s="433">
        <v>39.002882821773781</v>
      </c>
      <c r="Z12" s="434">
        <v>73.289000000000001</v>
      </c>
      <c r="AA12" s="435">
        <v>5.1720927063090638</v>
      </c>
      <c r="AB12" s="375">
        <v>24.324324324324323</v>
      </c>
      <c r="AC12" s="376">
        <v>29.226037976249927</v>
      </c>
      <c r="AD12" s="375">
        <v>74.647316747688507</v>
      </c>
      <c r="AE12" s="377">
        <v>76.13509946038198</v>
      </c>
    </row>
    <row r="13" spans="1:62" ht="49.5" customHeight="1" thickBot="1">
      <c r="A13" s="660"/>
      <c r="B13" s="242"/>
      <c r="C13" s="664" t="s">
        <v>8</v>
      </c>
      <c r="D13" s="665"/>
      <c r="E13" s="666"/>
      <c r="F13" s="450">
        <v>171683</v>
      </c>
      <c r="G13" s="410">
        <v>28.103634334890859</v>
      </c>
      <c r="H13" s="431">
        <v>44114.896999999997</v>
      </c>
      <c r="I13" s="411">
        <v>3.2928866389868965</v>
      </c>
      <c r="J13" s="379">
        <v>6.9262963839513674</v>
      </c>
      <c r="K13" s="380">
        <v>8.79508602303423</v>
      </c>
      <c r="L13" s="379">
        <v>10.951592900389301</v>
      </c>
      <c r="M13" s="381">
        <v>8.1599745679251185</v>
      </c>
      <c r="O13" s="429">
        <v>66054</v>
      </c>
      <c r="P13" s="410">
        <v>27.111134843603672</v>
      </c>
      <c r="Q13" s="431">
        <v>17162.027999999998</v>
      </c>
      <c r="R13" s="411">
        <v>3.3549823184818619</v>
      </c>
      <c r="S13" s="379">
        <v>8.2320170407996045</v>
      </c>
      <c r="T13" s="380">
        <v>9.3053345641876746</v>
      </c>
      <c r="U13" s="379">
        <v>14.072792174627182</v>
      </c>
      <c r="V13" s="381">
        <v>9.8280011907224747</v>
      </c>
      <c r="X13" s="429">
        <v>156</v>
      </c>
      <c r="Y13" s="410">
        <v>26.454129218246567</v>
      </c>
      <c r="Z13" s="431">
        <v>32.999000000000002</v>
      </c>
      <c r="AA13" s="411">
        <v>2.3287790420867092</v>
      </c>
      <c r="AB13" s="379">
        <v>22.834645669291348</v>
      </c>
      <c r="AC13" s="380">
        <v>27.677626018301055</v>
      </c>
      <c r="AD13" s="379">
        <v>13.500034394992099</v>
      </c>
      <c r="AE13" s="381">
        <v>14.46691663634337</v>
      </c>
    </row>
    <row r="14" spans="1:62" ht="45.75" customHeight="1">
      <c r="A14" s="659" t="s">
        <v>30</v>
      </c>
      <c r="B14" s="680" t="s">
        <v>4</v>
      </c>
      <c r="C14" s="674" t="s">
        <v>5</v>
      </c>
      <c r="D14" s="670" t="s">
        <v>6</v>
      </c>
      <c r="E14" s="639"/>
      <c r="F14" s="451">
        <v>582937</v>
      </c>
      <c r="G14" s="295">
        <v>102.87739038786843</v>
      </c>
      <c r="H14" s="423" t="s">
        <v>22</v>
      </c>
      <c r="I14" s="406" t="s">
        <v>22</v>
      </c>
      <c r="J14" s="372">
        <v>-8.5188655113375091</v>
      </c>
      <c r="K14" s="295">
        <v>-9.2224782509397585</v>
      </c>
      <c r="L14" s="533" t="s">
        <v>204</v>
      </c>
      <c r="M14" s="534" t="s">
        <v>204</v>
      </c>
      <c r="O14" s="430">
        <v>103293</v>
      </c>
      <c r="P14" s="295">
        <v>45.481520122709497</v>
      </c>
      <c r="Q14" s="423" t="s">
        <v>22</v>
      </c>
      <c r="R14" s="406" t="s">
        <v>22</v>
      </c>
      <c r="S14" s="372">
        <v>4.217408412619946</v>
      </c>
      <c r="T14" s="295">
        <v>3.0711429866396429</v>
      </c>
      <c r="U14" s="533" t="s">
        <v>204</v>
      </c>
      <c r="V14" s="534" t="s">
        <v>204</v>
      </c>
      <c r="X14" s="430">
        <v>1634</v>
      </c>
      <c r="Y14" s="295">
        <v>296.71507000223966</v>
      </c>
      <c r="Z14" s="423" t="s">
        <v>22</v>
      </c>
      <c r="AA14" s="406" t="s">
        <v>22</v>
      </c>
      <c r="AB14" s="372">
        <v>26.863354037267072</v>
      </c>
      <c r="AC14" s="295">
        <v>28.211779665952264</v>
      </c>
      <c r="AD14" s="533" t="s">
        <v>204</v>
      </c>
      <c r="AE14" s="534" t="s">
        <v>204</v>
      </c>
    </row>
    <row r="15" spans="1:62" ht="45.75" customHeight="1">
      <c r="A15" s="659"/>
      <c r="B15" s="680"/>
      <c r="C15" s="674"/>
      <c r="D15" s="113"/>
      <c r="E15" s="241" t="s">
        <v>7</v>
      </c>
      <c r="F15" s="451">
        <v>291179</v>
      </c>
      <c r="G15" s="295">
        <v>51.387603901878144</v>
      </c>
      <c r="H15" s="423" t="s">
        <v>22</v>
      </c>
      <c r="I15" s="406" t="s">
        <v>22</v>
      </c>
      <c r="J15" s="372">
        <v>-7.0698398817863506</v>
      </c>
      <c r="K15" s="295">
        <v>-7.7845975738278383</v>
      </c>
      <c r="L15" s="533" t="s">
        <v>204</v>
      </c>
      <c r="M15" s="534" t="s">
        <v>204</v>
      </c>
      <c r="O15" s="430">
        <v>53568</v>
      </c>
      <c r="P15" s="295">
        <v>23.586826502602328</v>
      </c>
      <c r="Q15" s="423" t="s">
        <v>22</v>
      </c>
      <c r="R15" s="406" t="s">
        <v>22</v>
      </c>
      <c r="S15" s="372">
        <v>1.6953013763644833</v>
      </c>
      <c r="T15" s="295">
        <v>0.57677607691695698</v>
      </c>
      <c r="U15" s="533" t="s">
        <v>204</v>
      </c>
      <c r="V15" s="534" t="s">
        <v>204</v>
      </c>
      <c r="X15" s="430">
        <v>701</v>
      </c>
      <c r="Y15" s="295">
        <v>127.2933072653427</v>
      </c>
      <c r="Z15" s="423" t="s">
        <v>22</v>
      </c>
      <c r="AA15" s="406" t="s">
        <v>22</v>
      </c>
      <c r="AB15" s="372">
        <v>13.064516129032256</v>
      </c>
      <c r="AC15" s="295">
        <v>14.266274449236278</v>
      </c>
      <c r="AD15" s="533" t="s">
        <v>204</v>
      </c>
      <c r="AE15" s="534" t="s">
        <v>204</v>
      </c>
    </row>
    <row r="16" spans="1:62" ht="45.75" customHeight="1">
      <c r="A16" s="659"/>
      <c r="B16" s="680"/>
      <c r="C16" s="674"/>
      <c r="D16" s="113"/>
      <c r="E16" s="241" t="s">
        <v>125</v>
      </c>
      <c r="F16" s="451">
        <v>136470</v>
      </c>
      <c r="G16" s="295">
        <v>24.084382130886191</v>
      </c>
      <c r="H16" s="423" t="s">
        <v>22</v>
      </c>
      <c r="I16" s="406" t="s">
        <v>22</v>
      </c>
      <c r="J16" s="372">
        <v>-11.372757854814196</v>
      </c>
      <c r="K16" s="295">
        <v>-12.05442033088346</v>
      </c>
      <c r="L16" s="533" t="s">
        <v>204</v>
      </c>
      <c r="M16" s="534" t="s">
        <v>204</v>
      </c>
      <c r="O16" s="430">
        <v>24558</v>
      </c>
      <c r="P16" s="295">
        <v>10.813270707342218</v>
      </c>
      <c r="Q16" s="423" t="s">
        <v>22</v>
      </c>
      <c r="R16" s="406" t="s">
        <v>22</v>
      </c>
      <c r="S16" s="372">
        <v>12.193339120105989</v>
      </c>
      <c r="T16" s="295">
        <v>10.959348104425672</v>
      </c>
      <c r="U16" s="533" t="s">
        <v>204</v>
      </c>
      <c r="V16" s="534" t="s">
        <v>204</v>
      </c>
      <c r="X16" s="430">
        <v>244</v>
      </c>
      <c r="Y16" s="295">
        <v>44.307513513186329</v>
      </c>
      <c r="Z16" s="423" t="s">
        <v>22</v>
      </c>
      <c r="AA16" s="406" t="s">
        <v>22</v>
      </c>
      <c r="AB16" s="372">
        <v>-5.4263565891472894</v>
      </c>
      <c r="AC16" s="295">
        <v>-4.4211370319230525</v>
      </c>
      <c r="AD16" s="533" t="s">
        <v>204</v>
      </c>
      <c r="AE16" s="534" t="s">
        <v>204</v>
      </c>
    </row>
    <row r="17" spans="1:44" ht="45.75" customHeight="1">
      <c r="A17" s="659"/>
      <c r="B17" s="680"/>
      <c r="C17" s="674"/>
      <c r="D17" s="8"/>
      <c r="E17" s="241" t="s">
        <v>8</v>
      </c>
      <c r="F17" s="451">
        <v>155288</v>
      </c>
      <c r="G17" s="295">
        <v>27.405404355104086</v>
      </c>
      <c r="H17" s="423" t="s">
        <v>22</v>
      </c>
      <c r="I17" s="406" t="s">
        <v>22</v>
      </c>
      <c r="J17" s="372">
        <v>-8.604656637709823</v>
      </c>
      <c r="K17" s="295">
        <v>-9.3076095283738596</v>
      </c>
      <c r="L17" s="533" t="s">
        <v>204</v>
      </c>
      <c r="M17" s="534" t="s">
        <v>204</v>
      </c>
      <c r="O17" s="430">
        <v>25167</v>
      </c>
      <c r="P17" s="295">
        <v>11.08142291276495</v>
      </c>
      <c r="Q17" s="423" t="s">
        <v>22</v>
      </c>
      <c r="R17" s="406" t="s">
        <v>22</v>
      </c>
      <c r="S17" s="372">
        <v>2.5174141512892589</v>
      </c>
      <c r="T17" s="295">
        <v>1.3898466057860475</v>
      </c>
      <c r="U17" s="533" t="s">
        <v>204</v>
      </c>
      <c r="V17" s="534" t="s">
        <v>204</v>
      </c>
      <c r="X17" s="430">
        <v>689</v>
      </c>
      <c r="Y17" s="295">
        <v>125.1142492237106</v>
      </c>
      <c r="Z17" s="423" t="s">
        <v>22</v>
      </c>
      <c r="AA17" s="406" t="s">
        <v>22</v>
      </c>
      <c r="AB17" s="372">
        <v>68.048780487804862</v>
      </c>
      <c r="AC17" s="295">
        <v>69.834964403551567</v>
      </c>
      <c r="AD17" s="533" t="s">
        <v>204</v>
      </c>
      <c r="AE17" s="534" t="s">
        <v>204</v>
      </c>
    </row>
    <row r="18" spans="1:44" ht="45.75" customHeight="1">
      <c r="A18" s="659"/>
      <c r="B18" s="680"/>
      <c r="C18" s="674"/>
      <c r="D18" s="661" t="s">
        <v>3</v>
      </c>
      <c r="E18" s="663"/>
      <c r="F18" s="451">
        <v>184513</v>
      </c>
      <c r="G18" s="295">
        <v>32.56306587613544</v>
      </c>
      <c r="H18" s="451">
        <v>105442.993</v>
      </c>
      <c r="I18" s="412">
        <v>8.3246190506022391</v>
      </c>
      <c r="J18" s="372">
        <v>-0.90601503759398838</v>
      </c>
      <c r="K18" s="295">
        <v>-1.6681808177543331</v>
      </c>
      <c r="L18" s="295">
        <v>5.9279959816817041</v>
      </c>
      <c r="M18" s="377">
        <v>2.7898971092544116</v>
      </c>
      <c r="O18" s="430">
        <v>67320</v>
      </c>
      <c r="P18" s="295">
        <v>29.642046747222011</v>
      </c>
      <c r="Q18" s="451">
        <v>71362.95</v>
      </c>
      <c r="R18" s="412">
        <v>14.742365895097089</v>
      </c>
      <c r="S18" s="372">
        <v>5.9773625301072144</v>
      </c>
      <c r="T18" s="295">
        <v>4.8117397377625366</v>
      </c>
      <c r="U18" s="295">
        <v>8.0005435520143351</v>
      </c>
      <c r="V18" s="377">
        <v>4.3314734758570097</v>
      </c>
      <c r="X18" s="430">
        <v>519</v>
      </c>
      <c r="Y18" s="295">
        <v>94.244260300588962</v>
      </c>
      <c r="Z18" s="451">
        <v>150.785</v>
      </c>
      <c r="AA18" s="412">
        <v>10.737183871907902</v>
      </c>
      <c r="AB18" s="372">
        <v>1.9646365422396883</v>
      </c>
      <c r="AC18" s="295">
        <v>3.0484146764101894</v>
      </c>
      <c r="AD18" s="295">
        <v>31.060408518035644</v>
      </c>
      <c r="AE18" s="377">
        <v>33.271442147340252</v>
      </c>
    </row>
    <row r="19" spans="1:44" ht="45.75" customHeight="1">
      <c r="A19" s="659"/>
      <c r="B19" s="680"/>
      <c r="C19" s="674"/>
      <c r="D19" s="114"/>
      <c r="E19" s="241" t="s">
        <v>7</v>
      </c>
      <c r="F19" s="451">
        <v>91149</v>
      </c>
      <c r="G19" s="295">
        <v>16.086080067766876</v>
      </c>
      <c r="H19" s="451">
        <v>48732.712</v>
      </c>
      <c r="I19" s="412">
        <v>3.8473989703868927</v>
      </c>
      <c r="J19" s="372">
        <v>6.8331790105369237</v>
      </c>
      <c r="K19" s="295">
        <v>6.0114884381125222</v>
      </c>
      <c r="L19" s="295">
        <v>3.9645517034752089</v>
      </c>
      <c r="M19" s="296">
        <v>0.88461953398999071</v>
      </c>
      <c r="O19" s="430">
        <v>30338</v>
      </c>
      <c r="P19" s="295">
        <v>13.358294923012796</v>
      </c>
      <c r="Q19" s="451">
        <v>29512.252</v>
      </c>
      <c r="R19" s="412">
        <v>6.0967269062210976</v>
      </c>
      <c r="S19" s="372">
        <v>10.195779303330795</v>
      </c>
      <c r="T19" s="295">
        <v>8.9837590292873131</v>
      </c>
      <c r="U19" s="295">
        <v>5.3599225158500872</v>
      </c>
      <c r="V19" s="296">
        <v>1.7805614662181171</v>
      </c>
      <c r="X19" s="430">
        <v>286</v>
      </c>
      <c r="Y19" s="295">
        <v>51.934216658898741</v>
      </c>
      <c r="Z19" s="451">
        <v>67.602999999999994</v>
      </c>
      <c r="AA19" s="412">
        <v>4.8139127983061307</v>
      </c>
      <c r="AB19" s="372">
        <v>11.71875</v>
      </c>
      <c r="AC19" s="295">
        <v>12.906204224648803</v>
      </c>
      <c r="AD19" s="295">
        <v>-5.8034221380002293</v>
      </c>
      <c r="AE19" s="296">
        <v>-4.2142938591147612</v>
      </c>
    </row>
    <row r="20" spans="1:44" ht="45.75" customHeight="1">
      <c r="A20" s="659"/>
      <c r="B20" s="680"/>
      <c r="C20" s="674"/>
      <c r="D20" s="114"/>
      <c r="E20" s="241" t="s">
        <v>125</v>
      </c>
      <c r="F20" s="451">
        <v>40153</v>
      </c>
      <c r="G20" s="295">
        <v>7.0862474954310342</v>
      </c>
      <c r="H20" s="451">
        <v>21372.463</v>
      </c>
      <c r="I20" s="412">
        <v>1.6873346211643618</v>
      </c>
      <c r="J20" s="372">
        <v>-0.74160136454651138</v>
      </c>
      <c r="K20" s="295">
        <v>-1.5050317065814625</v>
      </c>
      <c r="L20" s="295">
        <v>11.200155214821535</v>
      </c>
      <c r="M20" s="296">
        <v>7.9058695214179124</v>
      </c>
      <c r="O20" s="430">
        <v>18447</v>
      </c>
      <c r="P20" s="295">
        <v>8.1225020253417171</v>
      </c>
      <c r="Q20" s="451">
        <v>15808.362999999999</v>
      </c>
      <c r="R20" s="412">
        <v>3.2657376348443377</v>
      </c>
      <c r="S20" s="372">
        <v>4.0674715107751354</v>
      </c>
      <c r="T20" s="295">
        <v>2.922855209343993</v>
      </c>
      <c r="U20" s="295">
        <v>15.247411731462208</v>
      </c>
      <c r="V20" s="296">
        <v>11.332145976018666</v>
      </c>
      <c r="X20" s="430">
        <v>67</v>
      </c>
      <c r="Y20" s="295">
        <v>12.166407399112641</v>
      </c>
      <c r="Z20" s="451">
        <v>24.687999999999999</v>
      </c>
      <c r="AA20" s="412">
        <v>1.7579971179471585</v>
      </c>
      <c r="AB20" s="372">
        <v>-8.2191780821917746</v>
      </c>
      <c r="AC20" s="295">
        <v>-7.2436433153953175</v>
      </c>
      <c r="AD20" s="295">
        <v>68.714549306362329</v>
      </c>
      <c r="AE20" s="296">
        <v>71.560821086585008</v>
      </c>
    </row>
    <row r="21" spans="1:44" ht="45.75" customHeight="1">
      <c r="A21" s="659"/>
      <c r="B21" s="680"/>
      <c r="C21" s="674"/>
      <c r="D21" s="114"/>
      <c r="E21" s="241" t="s">
        <v>8</v>
      </c>
      <c r="F21" s="451">
        <v>53211</v>
      </c>
      <c r="G21" s="295">
        <v>9.3907383129375326</v>
      </c>
      <c r="H21" s="451">
        <v>35337.817999999999</v>
      </c>
      <c r="I21" s="412">
        <v>2.7898854590509838</v>
      </c>
      <c r="J21" s="372">
        <v>-11.943138942212215</v>
      </c>
      <c r="K21" s="295">
        <v>-12.620414421970551</v>
      </c>
      <c r="L21" s="295">
        <v>5.6501095387818907</v>
      </c>
      <c r="M21" s="296">
        <v>2.5202430049827882</v>
      </c>
      <c r="O21" s="430">
        <v>18535</v>
      </c>
      <c r="P21" s="295">
        <v>8.1612497988674981</v>
      </c>
      <c r="Q21" s="451">
        <v>26042.334999999999</v>
      </c>
      <c r="R21" s="412">
        <v>5.3799013540316549</v>
      </c>
      <c r="S21" s="372">
        <v>1.4726814847257259</v>
      </c>
      <c r="T21" s="295">
        <v>0.35660473479413213</v>
      </c>
      <c r="U21" s="295">
        <v>6.9557907650969781</v>
      </c>
      <c r="V21" s="296">
        <v>3.3222137620426651</v>
      </c>
      <c r="X21" s="430">
        <v>166</v>
      </c>
      <c r="Y21" s="295">
        <v>30.143636242577585</v>
      </c>
      <c r="Z21" s="451">
        <v>58.494</v>
      </c>
      <c r="AA21" s="412">
        <v>4.1652739556546132</v>
      </c>
      <c r="AB21" s="372">
        <v>-7.7777777777777715</v>
      </c>
      <c r="AC21" s="295">
        <v>-6.7975513844080098</v>
      </c>
      <c r="AD21" s="295">
        <v>104.17466578240075</v>
      </c>
      <c r="AE21" s="296">
        <v>107.61916177780887</v>
      </c>
    </row>
    <row r="22" spans="1:44" ht="45.75" customHeight="1">
      <c r="A22" s="659"/>
      <c r="B22" s="680"/>
      <c r="C22" s="674"/>
      <c r="D22" s="661" t="s">
        <v>20</v>
      </c>
      <c r="E22" s="669"/>
      <c r="F22" s="451">
        <v>3512</v>
      </c>
      <c r="G22" s="295">
        <v>0.61980178825875509</v>
      </c>
      <c r="H22" s="451">
        <v>71889.201000000001</v>
      </c>
      <c r="I22" s="412">
        <v>5.6755806635455945</v>
      </c>
      <c r="J22" s="372">
        <v>3.2637459570714356</v>
      </c>
      <c r="K22" s="295">
        <v>2.4695091168686076</v>
      </c>
      <c r="L22" s="295">
        <v>9.9112051613982715</v>
      </c>
      <c r="M22" s="296">
        <v>6.6551043941964281</v>
      </c>
      <c r="O22" s="430">
        <v>1378</v>
      </c>
      <c r="P22" s="295">
        <v>0.60675490816506139</v>
      </c>
      <c r="Q22" s="451">
        <v>36534.313999999998</v>
      </c>
      <c r="R22" s="412">
        <v>7.5473649101441032</v>
      </c>
      <c r="S22" s="372">
        <v>25.729927007299281</v>
      </c>
      <c r="T22" s="295">
        <v>24.347049899389532</v>
      </c>
      <c r="U22" s="295">
        <v>26.58756819173567</v>
      </c>
      <c r="V22" s="296">
        <v>22.287046701840225</v>
      </c>
      <c r="X22" s="430">
        <v>13</v>
      </c>
      <c r="Y22" s="295">
        <v>2.3606462117681244</v>
      </c>
      <c r="Z22" s="451">
        <v>187.7</v>
      </c>
      <c r="AA22" s="412">
        <v>13.365848146414519</v>
      </c>
      <c r="AB22" s="372">
        <v>44.444444444444429</v>
      </c>
      <c r="AC22" s="295">
        <v>45.979738795505511</v>
      </c>
      <c r="AD22" s="295">
        <v>14.306245737113898</v>
      </c>
      <c r="AE22" s="296">
        <v>16.234630946820758</v>
      </c>
    </row>
    <row r="23" spans="1:44" ht="45.75" customHeight="1">
      <c r="A23" s="659"/>
      <c r="B23" s="680"/>
      <c r="C23" s="674"/>
      <c r="D23" s="113"/>
      <c r="E23" s="241" t="s">
        <v>7</v>
      </c>
      <c r="F23" s="451">
        <v>636</v>
      </c>
      <c r="G23" s="295">
        <v>0.11224200949105019</v>
      </c>
      <c r="H23" s="451">
        <v>20459.585999999999</v>
      </c>
      <c r="I23" s="412">
        <v>1.6152638931923609</v>
      </c>
      <c r="J23" s="372">
        <v>-6.332842415316648</v>
      </c>
      <c r="K23" s="295">
        <v>-7.0532686073101587</v>
      </c>
      <c r="L23" s="295">
        <v>-5.3659778903438706</v>
      </c>
      <c r="M23" s="296">
        <v>-8.1694947068701111</v>
      </c>
      <c r="O23" s="430">
        <v>315</v>
      </c>
      <c r="P23" s="295">
        <v>0.13869941659796398</v>
      </c>
      <c r="Q23" s="451">
        <v>14344.882</v>
      </c>
      <c r="R23" s="412">
        <v>2.9634074707672835</v>
      </c>
      <c r="S23" s="372">
        <v>-2.7777777777777857</v>
      </c>
      <c r="T23" s="295">
        <v>-3.8471046173886805</v>
      </c>
      <c r="U23" s="295">
        <v>0.99820419561748963</v>
      </c>
      <c r="V23" s="296">
        <v>-2.4329775056236542</v>
      </c>
      <c r="X23" s="620" t="s">
        <v>22</v>
      </c>
      <c r="Y23" s="621" t="s">
        <v>22</v>
      </c>
      <c r="Z23" s="622" t="s">
        <v>22</v>
      </c>
      <c r="AA23" s="623" t="s">
        <v>22</v>
      </c>
      <c r="AB23" s="624" t="s">
        <v>22</v>
      </c>
      <c r="AC23" s="621" t="s">
        <v>22</v>
      </c>
      <c r="AD23" s="621" t="s">
        <v>22</v>
      </c>
      <c r="AE23" s="625" t="s">
        <v>22</v>
      </c>
    </row>
    <row r="24" spans="1:44" ht="45.75" customHeight="1">
      <c r="A24" s="659"/>
      <c r="B24" s="680"/>
      <c r="C24" s="674"/>
      <c r="D24" s="113"/>
      <c r="E24" s="241" t="s">
        <v>125</v>
      </c>
      <c r="F24" s="451">
        <v>509</v>
      </c>
      <c r="G24" s="295">
        <v>8.9828903822239847E-2</v>
      </c>
      <c r="H24" s="451">
        <v>1996.5619999999999</v>
      </c>
      <c r="I24" s="412">
        <v>0.1576265770539016</v>
      </c>
      <c r="J24" s="372">
        <v>47.965116279069775</v>
      </c>
      <c r="K24" s="295">
        <v>46.827065888542705</v>
      </c>
      <c r="L24" s="295">
        <v>19.076095999847325</v>
      </c>
      <c r="M24" s="296">
        <v>15.548486899654563</v>
      </c>
      <c r="O24" s="430">
        <v>410</v>
      </c>
      <c r="P24" s="295">
        <v>0.18052939938147688</v>
      </c>
      <c r="Q24" s="451">
        <v>1663.8330000000001</v>
      </c>
      <c r="R24" s="412">
        <v>0.34371946331166348</v>
      </c>
      <c r="S24" s="372">
        <v>75.213675213675202</v>
      </c>
      <c r="T24" s="295">
        <v>73.286536733497286</v>
      </c>
      <c r="U24" s="295">
        <v>68.24101731317208</v>
      </c>
      <c r="V24" s="296">
        <v>62.525415688364149</v>
      </c>
      <c r="X24" s="430">
        <v>2</v>
      </c>
      <c r="Y24" s="295">
        <v>0.36317634027201912</v>
      </c>
      <c r="Z24" s="451">
        <v>1.1439999999999999</v>
      </c>
      <c r="AA24" s="412">
        <v>8.1462601382515765E-2</v>
      </c>
      <c r="AB24" s="626" t="s">
        <v>22</v>
      </c>
      <c r="AC24" s="621" t="s">
        <v>22</v>
      </c>
      <c r="AD24" s="621" t="s">
        <v>22</v>
      </c>
      <c r="AE24" s="625" t="s">
        <v>22</v>
      </c>
    </row>
    <row r="25" spans="1:44" ht="45.75" customHeight="1">
      <c r="A25" s="659"/>
      <c r="B25" s="680"/>
      <c r="C25" s="674"/>
      <c r="D25" s="8"/>
      <c r="E25" s="16" t="s">
        <v>8</v>
      </c>
      <c r="F25" s="451">
        <v>2367</v>
      </c>
      <c r="G25" s="295">
        <v>0.41773087494546507</v>
      </c>
      <c r="H25" s="451">
        <v>49433.053</v>
      </c>
      <c r="I25" s="412">
        <v>3.9026901932993323</v>
      </c>
      <c r="J25" s="372">
        <v>-0.462573591253161</v>
      </c>
      <c r="K25" s="295">
        <v>-1.228150031465475</v>
      </c>
      <c r="L25" s="295">
        <v>17.38970347620193</v>
      </c>
      <c r="M25" s="296">
        <v>13.912053467823156</v>
      </c>
      <c r="O25" s="430">
        <v>653</v>
      </c>
      <c r="P25" s="295">
        <v>0.28752609218562053</v>
      </c>
      <c r="Q25" s="451">
        <v>20525.598999999998</v>
      </c>
      <c r="R25" s="412">
        <v>4.2402379760651563</v>
      </c>
      <c r="S25" s="372">
        <v>21.375464684014872</v>
      </c>
      <c r="T25" s="295">
        <v>20.040481394287141</v>
      </c>
      <c r="U25" s="295">
        <v>50.163452079832979</v>
      </c>
      <c r="V25" s="296">
        <v>45.061994157139708</v>
      </c>
      <c r="X25" s="430">
        <v>11</v>
      </c>
      <c r="Y25" s="295">
        <v>1.9974698714961052</v>
      </c>
      <c r="Z25" s="451">
        <v>186.55600000000001</v>
      </c>
      <c r="AA25" s="412">
        <v>13.284385545032004</v>
      </c>
      <c r="AB25" s="372">
        <v>83.333333333333314</v>
      </c>
      <c r="AC25" s="295">
        <v>85.281976163526252</v>
      </c>
      <c r="AD25" s="295">
        <v>15.197134829726153</v>
      </c>
      <c r="AE25" s="296">
        <v>17.140549641171759</v>
      </c>
    </row>
    <row r="26" spans="1:44" ht="45.75" customHeight="1">
      <c r="A26" s="659"/>
      <c r="B26" s="680"/>
      <c r="C26" s="675"/>
      <c r="D26" s="637" t="s">
        <v>9</v>
      </c>
      <c r="E26" s="639"/>
      <c r="F26" s="451">
        <v>770962</v>
      </c>
      <c r="G26" s="295">
        <v>136.06025805226261</v>
      </c>
      <c r="H26" s="423" t="s">
        <v>22</v>
      </c>
      <c r="I26" s="406" t="s">
        <v>22</v>
      </c>
      <c r="J26" s="372">
        <v>-6.7559885924660819</v>
      </c>
      <c r="K26" s="295">
        <v>-7.4731602222745295</v>
      </c>
      <c r="L26" s="533" t="s">
        <v>204</v>
      </c>
      <c r="M26" s="534" t="s">
        <v>204</v>
      </c>
      <c r="O26" s="430">
        <v>171991</v>
      </c>
      <c r="P26" s="295">
        <v>75.730321778096567</v>
      </c>
      <c r="Q26" s="423" t="s">
        <v>22</v>
      </c>
      <c r="R26" s="406" t="s">
        <v>22</v>
      </c>
      <c r="S26" s="372">
        <v>5.0442186011286765</v>
      </c>
      <c r="T26" s="295">
        <v>3.8888592632254841</v>
      </c>
      <c r="U26" s="533" t="s">
        <v>204</v>
      </c>
      <c r="V26" s="534" t="s">
        <v>204</v>
      </c>
      <c r="X26" s="430">
        <v>2166</v>
      </c>
      <c r="Y26" s="295">
        <v>393.3199765145967</v>
      </c>
      <c r="Z26" s="423" t="s">
        <v>22</v>
      </c>
      <c r="AA26" s="406" t="s">
        <v>22</v>
      </c>
      <c r="AB26" s="372">
        <v>19.933554817275748</v>
      </c>
      <c r="AC26" s="295">
        <v>21.208323881062469</v>
      </c>
      <c r="AD26" s="533" t="s">
        <v>204</v>
      </c>
      <c r="AE26" s="534" t="s">
        <v>204</v>
      </c>
    </row>
    <row r="27" spans="1:44" ht="43.5" customHeight="1">
      <c r="A27" s="659"/>
      <c r="B27" s="680"/>
      <c r="C27" s="683" t="s">
        <v>10</v>
      </c>
      <c r="D27" s="637" t="s">
        <v>6</v>
      </c>
      <c r="E27" s="639"/>
      <c r="F27" s="451">
        <v>15926</v>
      </c>
      <c r="G27" s="295">
        <v>2.8106387470982157</v>
      </c>
      <c r="H27" s="423" t="s">
        <v>22</v>
      </c>
      <c r="I27" s="406" t="s">
        <v>22</v>
      </c>
      <c r="J27" s="372">
        <v>26.517318080711789</v>
      </c>
      <c r="K27" s="295">
        <v>25.544230052459</v>
      </c>
      <c r="L27" s="533" t="s">
        <v>204</v>
      </c>
      <c r="M27" s="534" t="s">
        <v>204</v>
      </c>
      <c r="O27" s="430">
        <v>7928</v>
      </c>
      <c r="P27" s="295">
        <v>3.4908221421862171</v>
      </c>
      <c r="Q27" s="423" t="s">
        <v>22</v>
      </c>
      <c r="R27" s="406" t="s">
        <v>22</v>
      </c>
      <c r="S27" s="372">
        <v>32.575250836120404</v>
      </c>
      <c r="T27" s="295">
        <v>31.117083446537663</v>
      </c>
      <c r="U27" s="533" t="s">
        <v>204</v>
      </c>
      <c r="V27" s="534" t="s">
        <v>204</v>
      </c>
      <c r="X27" s="430">
        <v>37</v>
      </c>
      <c r="Y27" s="295">
        <v>6.718762295032354</v>
      </c>
      <c r="Z27" s="423" t="s">
        <v>22</v>
      </c>
      <c r="AA27" s="406" t="s">
        <v>22</v>
      </c>
      <c r="AB27" s="372">
        <v>94.73684210526315</v>
      </c>
      <c r="AC27" s="295">
        <v>96.80669238422405</v>
      </c>
      <c r="AD27" s="533" t="s">
        <v>204</v>
      </c>
      <c r="AE27" s="534" t="s">
        <v>204</v>
      </c>
      <c r="AR27" s="3"/>
    </row>
    <row r="28" spans="1:44" ht="45.75" customHeight="1">
      <c r="A28" s="659"/>
      <c r="B28" s="680"/>
      <c r="C28" s="680"/>
      <c r="D28" s="637" t="s">
        <v>3</v>
      </c>
      <c r="E28" s="639"/>
      <c r="F28" s="451">
        <v>8079</v>
      </c>
      <c r="G28" s="295">
        <v>1.4257911866009345</v>
      </c>
      <c r="H28" s="382">
        <v>-23206.839</v>
      </c>
      <c r="I28" s="412">
        <v>-1.8321567754024108</v>
      </c>
      <c r="J28" s="372">
        <v>26.94846008799496</v>
      </c>
      <c r="K28" s="295">
        <v>25.972055998888791</v>
      </c>
      <c r="L28" s="295">
        <v>27.286464874324935</v>
      </c>
      <c r="M28" s="296">
        <v>23.515624992048174</v>
      </c>
      <c r="O28" s="430">
        <v>3941</v>
      </c>
      <c r="P28" s="295">
        <v>1.7352838121034158</v>
      </c>
      <c r="Q28" s="382">
        <v>-13834.073</v>
      </c>
      <c r="R28" s="412">
        <v>-2.8578830609648778</v>
      </c>
      <c r="S28" s="372">
        <v>30.237937871777945</v>
      </c>
      <c r="T28" s="295">
        <v>28.805478097472985</v>
      </c>
      <c r="U28" s="295">
        <v>31.849564957822452</v>
      </c>
      <c r="V28" s="296">
        <v>27.370279229893526</v>
      </c>
      <c r="X28" s="430">
        <v>15</v>
      </c>
      <c r="Y28" s="295">
        <v>2.723822552040144</v>
      </c>
      <c r="Z28" s="382">
        <v>-9.8789999999999996</v>
      </c>
      <c r="AA28" s="412">
        <v>-0.70346943973590326</v>
      </c>
      <c r="AB28" s="372">
        <v>-11.764705882352942</v>
      </c>
      <c r="AC28" s="295">
        <v>-10.826856391885741</v>
      </c>
      <c r="AD28" s="295">
        <v>-87.329254684674282</v>
      </c>
      <c r="AE28" s="296">
        <v>-87.115494905368507</v>
      </c>
    </row>
    <row r="29" spans="1:44" ht="42.75" customHeight="1" thickBot="1">
      <c r="A29" s="659"/>
      <c r="B29" s="681"/>
      <c r="C29" s="681"/>
      <c r="D29" s="664" t="s">
        <v>9</v>
      </c>
      <c r="E29" s="666"/>
      <c r="F29" s="452">
        <v>24005</v>
      </c>
      <c r="G29" s="385">
        <v>4.2364299336991502</v>
      </c>
      <c r="H29" s="424" t="s">
        <v>22</v>
      </c>
      <c r="I29" s="407" t="s">
        <v>22</v>
      </c>
      <c r="J29" s="373">
        <v>26.662093710426333</v>
      </c>
      <c r="K29" s="380">
        <v>25.687892163216674</v>
      </c>
      <c r="L29" s="535" t="s">
        <v>204</v>
      </c>
      <c r="M29" s="536" t="s">
        <v>204</v>
      </c>
      <c r="O29" s="436">
        <v>11869</v>
      </c>
      <c r="P29" s="385">
        <v>5.2261059542896326</v>
      </c>
      <c r="Q29" s="424" t="s">
        <v>22</v>
      </c>
      <c r="R29" s="407" t="s">
        <v>22</v>
      </c>
      <c r="S29" s="373">
        <v>31.789917832556057</v>
      </c>
      <c r="T29" s="380">
        <v>30.340388156034692</v>
      </c>
      <c r="U29" s="535" t="s">
        <v>204</v>
      </c>
      <c r="V29" s="536" t="s">
        <v>204</v>
      </c>
      <c r="X29" s="436">
        <v>52</v>
      </c>
      <c r="Y29" s="385">
        <v>9.4425848470724976</v>
      </c>
      <c r="Z29" s="424" t="s">
        <v>22</v>
      </c>
      <c r="AA29" s="407" t="s">
        <v>22</v>
      </c>
      <c r="AB29" s="373">
        <v>44.444444444444429</v>
      </c>
      <c r="AC29" s="380">
        <v>45.979738795505511</v>
      </c>
      <c r="AD29" s="535" t="s">
        <v>204</v>
      </c>
      <c r="AE29" s="536" t="s">
        <v>204</v>
      </c>
    </row>
    <row r="30" spans="1:44" ht="47.25" customHeight="1">
      <c r="A30" s="659"/>
      <c r="B30" s="679" t="s">
        <v>24</v>
      </c>
      <c r="C30" s="637" t="s">
        <v>11</v>
      </c>
      <c r="D30" s="638"/>
      <c r="E30" s="639"/>
      <c r="F30" s="441">
        <v>68892</v>
      </c>
      <c r="G30" s="442">
        <v>11.277270181667964</v>
      </c>
      <c r="H30" s="443">
        <v>264571.59600000002</v>
      </c>
      <c r="I30" s="444">
        <v>19.748527884443188</v>
      </c>
      <c r="J30" s="372">
        <v>9.802046476044751</v>
      </c>
      <c r="K30" s="295">
        <v>11.721096641849641</v>
      </c>
      <c r="L30" s="295">
        <v>2.9187514943493227</v>
      </c>
      <c r="M30" s="389">
        <v>0.32924497249257456</v>
      </c>
      <c r="O30" s="460">
        <v>36857</v>
      </c>
      <c r="P30" s="442">
        <v>15.127548625831903</v>
      </c>
      <c r="Q30" s="443">
        <v>110965.35799999999</v>
      </c>
      <c r="R30" s="444">
        <v>21.692472128236236</v>
      </c>
      <c r="S30" s="372">
        <v>29.096322241681264</v>
      </c>
      <c r="T30" s="295">
        <v>30.376547341937084</v>
      </c>
      <c r="U30" s="295">
        <v>18.844475778724657</v>
      </c>
      <c r="V30" s="389">
        <v>14.422124491836286</v>
      </c>
      <c r="X30" s="460">
        <v>74</v>
      </c>
      <c r="Y30" s="442">
        <v>12.548753603527217</v>
      </c>
      <c r="Z30" s="443">
        <v>355.625</v>
      </c>
      <c r="AA30" s="444">
        <v>25.096883143188759</v>
      </c>
      <c r="AB30" s="372">
        <v>-50.666666666666664</v>
      </c>
      <c r="AC30" s="295">
        <v>-48.72160985811994</v>
      </c>
      <c r="AD30" s="295">
        <v>-45.418700915200802</v>
      </c>
      <c r="AE30" s="389">
        <v>-44.953734635002895</v>
      </c>
    </row>
    <row r="31" spans="1:44" ht="50.25" customHeight="1">
      <c r="A31" s="659"/>
      <c r="B31" s="680"/>
      <c r="C31" s="637" t="s">
        <v>21</v>
      </c>
      <c r="D31" s="638"/>
      <c r="E31" s="639"/>
      <c r="F31" s="441">
        <v>6412</v>
      </c>
      <c r="G31" s="442">
        <v>1.0496118040535183</v>
      </c>
      <c r="H31" s="443">
        <v>58051.082000000002</v>
      </c>
      <c r="I31" s="444">
        <v>4.3331311030043373</v>
      </c>
      <c r="J31" s="372">
        <v>-37.431693989071036</v>
      </c>
      <c r="K31" s="295">
        <v>-36.338165026014771</v>
      </c>
      <c r="L31" s="295">
        <v>-18.644095208094797</v>
      </c>
      <c r="M31" s="296">
        <v>-20.691065687150399</v>
      </c>
      <c r="O31" s="460">
        <v>2627</v>
      </c>
      <c r="P31" s="442">
        <v>1.0782231391610932</v>
      </c>
      <c r="Q31" s="443">
        <v>21557.157999999999</v>
      </c>
      <c r="R31" s="444">
        <v>4.2141805109932129</v>
      </c>
      <c r="S31" s="372">
        <v>-54.652166407733475</v>
      </c>
      <c r="T31" s="295">
        <v>-54.202460065996185</v>
      </c>
      <c r="U31" s="295">
        <v>-32.332730180269479</v>
      </c>
      <c r="V31" s="296">
        <v>-34.850713753394686</v>
      </c>
      <c r="X31" s="627" t="s">
        <v>22</v>
      </c>
      <c r="Y31" s="112" t="s">
        <v>22</v>
      </c>
      <c r="Z31" s="423" t="s">
        <v>22</v>
      </c>
      <c r="AA31" s="406" t="s">
        <v>22</v>
      </c>
      <c r="AB31" s="624" t="s">
        <v>22</v>
      </c>
      <c r="AC31" s="621" t="s">
        <v>22</v>
      </c>
      <c r="AD31" s="621" t="s">
        <v>22</v>
      </c>
      <c r="AE31" s="625" t="s">
        <v>22</v>
      </c>
    </row>
    <row r="32" spans="1:44" ht="45" customHeight="1" thickBot="1">
      <c r="A32" s="660"/>
      <c r="B32" s="681"/>
      <c r="C32" s="671" t="s">
        <v>12</v>
      </c>
      <c r="D32" s="672"/>
      <c r="E32" s="673"/>
      <c r="F32" s="455">
        <v>55862</v>
      </c>
      <c r="G32" s="456">
        <v>9.1443254207794205</v>
      </c>
      <c r="H32" s="453">
        <v>712444.43299999996</v>
      </c>
      <c r="I32" s="454">
        <v>53.179286680558171</v>
      </c>
      <c r="J32" s="373">
        <v>7.3381626731741108</v>
      </c>
      <c r="K32" s="295">
        <v>9.2141506486813682</v>
      </c>
      <c r="L32" s="295">
        <v>-6.3839915214309997</v>
      </c>
      <c r="M32" s="386">
        <v>-8.7394346353980268</v>
      </c>
      <c r="O32" s="462">
        <v>21098</v>
      </c>
      <c r="P32" s="456">
        <v>8.6594411077353417</v>
      </c>
      <c r="Q32" s="453">
        <v>260171.29399999999</v>
      </c>
      <c r="R32" s="454">
        <v>50.860544636481556</v>
      </c>
      <c r="S32" s="373">
        <v>17.80668937405774</v>
      </c>
      <c r="T32" s="295">
        <v>18.974957207686344</v>
      </c>
      <c r="U32" s="295">
        <v>-3.2206855167967348</v>
      </c>
      <c r="V32" s="386">
        <v>-6.821964609868246</v>
      </c>
      <c r="X32" s="462">
        <v>78</v>
      </c>
      <c r="Y32" s="456">
        <v>13.227064609123284</v>
      </c>
      <c r="Z32" s="453">
        <v>1606.3</v>
      </c>
      <c r="AA32" s="454">
        <v>113.35851920676022</v>
      </c>
      <c r="AB32" s="373">
        <v>5.4054054054053893</v>
      </c>
      <c r="AC32" s="295">
        <v>9.5612061102988974</v>
      </c>
      <c r="AD32" s="295">
        <v>52.376525496482998</v>
      </c>
      <c r="AE32" s="386">
        <v>53.67458815599403</v>
      </c>
    </row>
    <row r="33" spans="1:62" s="207" customFormat="1" ht="15" customHeight="1" thickBot="1">
      <c r="A33" s="29"/>
      <c r="B33" s="30"/>
      <c r="C33" s="30"/>
      <c r="D33" s="30"/>
      <c r="E33" s="30"/>
      <c r="F33" s="457"/>
      <c r="G33" s="458"/>
      <c r="H33" s="457"/>
      <c r="I33" s="458"/>
      <c r="J33" s="297"/>
      <c r="K33" s="297"/>
      <c r="L33" s="297"/>
      <c r="M33" s="297"/>
      <c r="N33" s="33"/>
      <c r="O33" s="457"/>
      <c r="P33" s="458"/>
      <c r="Q33" s="457"/>
      <c r="R33" s="458"/>
      <c r="S33" s="297"/>
      <c r="T33" s="297"/>
      <c r="U33" s="297"/>
      <c r="V33" s="297"/>
      <c r="W33" s="33"/>
      <c r="X33" s="457"/>
      <c r="Y33" s="458"/>
      <c r="Z33" s="457"/>
      <c r="AA33" s="458"/>
      <c r="AB33" s="297"/>
      <c r="AC33" s="297"/>
      <c r="AD33" s="297"/>
      <c r="AE33" s="297"/>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76" t="s">
        <v>29</v>
      </c>
      <c r="B34" s="677"/>
      <c r="C34" s="677"/>
      <c r="D34" s="677"/>
      <c r="E34" s="678"/>
      <c r="F34" s="418" t="s">
        <v>22</v>
      </c>
      <c r="G34" s="180" t="s">
        <v>22</v>
      </c>
      <c r="H34" s="459">
        <v>1720818.4040000001</v>
      </c>
      <c r="I34" s="407" t="s">
        <v>22</v>
      </c>
      <c r="J34" s="537" t="s">
        <v>204</v>
      </c>
      <c r="K34" s="535" t="s">
        <v>204</v>
      </c>
      <c r="L34" s="387">
        <v>7.6374590003496223E-2</v>
      </c>
      <c r="M34" s="538" t="s">
        <v>204</v>
      </c>
      <c r="O34" s="420" t="s">
        <v>22</v>
      </c>
      <c r="P34" s="180" t="s">
        <v>22</v>
      </c>
      <c r="Q34" s="459">
        <v>701056.75399999996</v>
      </c>
      <c r="R34" s="407" t="s">
        <v>22</v>
      </c>
      <c r="S34" s="537" t="s">
        <v>204</v>
      </c>
      <c r="T34" s="535" t="s">
        <v>204</v>
      </c>
      <c r="U34" s="387">
        <v>4.6539392023033201</v>
      </c>
      <c r="V34" s="538" t="s">
        <v>204</v>
      </c>
      <c r="X34" s="420" t="s">
        <v>22</v>
      </c>
      <c r="Y34" s="180" t="s">
        <v>22</v>
      </c>
      <c r="Z34" s="459">
        <v>3037.5250000000001</v>
      </c>
      <c r="AA34" s="407" t="s">
        <v>22</v>
      </c>
      <c r="AB34" s="537" t="s">
        <v>204</v>
      </c>
      <c r="AC34" s="535" t="s">
        <v>204</v>
      </c>
      <c r="AD34" s="387">
        <v>32.948853519800139</v>
      </c>
      <c r="AE34" s="538" t="s">
        <v>204</v>
      </c>
    </row>
    <row r="35" spans="1:62" ht="15" customHeight="1">
      <c r="A35" s="186"/>
      <c r="B35" s="186"/>
      <c r="C35" s="186"/>
      <c r="D35" s="186"/>
      <c r="E35" s="186"/>
      <c r="F35" s="419"/>
      <c r="G35" s="187"/>
      <c r="H35" s="425"/>
      <c r="I35" s="187"/>
      <c r="J35" s="187"/>
      <c r="K35" s="187"/>
      <c r="L35" s="188"/>
      <c r="M35" s="187"/>
      <c r="O35" s="481"/>
      <c r="P35" s="480"/>
      <c r="Q35" s="481"/>
      <c r="R35" s="480"/>
      <c r="S35" s="480"/>
      <c r="T35" s="480"/>
      <c r="U35" s="480"/>
      <c r="V35" s="480"/>
      <c r="X35" s="419"/>
      <c r="Y35" s="187"/>
      <c r="Z35" s="425"/>
      <c r="AA35" s="187"/>
      <c r="AB35" s="187"/>
      <c r="AC35" s="187"/>
      <c r="AD35" s="188"/>
      <c r="AE35" s="187"/>
    </row>
    <row r="36" spans="1:62" ht="15" customHeight="1">
      <c r="A36" s="3" t="s">
        <v>19</v>
      </c>
      <c r="B36" s="1" t="s">
        <v>160</v>
      </c>
      <c r="O36" s="479"/>
      <c r="P36" s="409"/>
      <c r="Q36" s="479"/>
      <c r="R36" s="409"/>
      <c r="S36" s="409"/>
      <c r="T36" s="409"/>
      <c r="U36" s="409"/>
      <c r="V36" s="409"/>
    </row>
    <row r="37" spans="1:62" ht="15" customHeight="1">
      <c r="A37" s="27"/>
      <c r="B37" s="1" t="s">
        <v>136</v>
      </c>
      <c r="O37" s="479"/>
      <c r="P37" s="409"/>
      <c r="Q37" s="479"/>
      <c r="R37" s="409"/>
      <c r="S37" s="409"/>
      <c r="T37" s="409"/>
      <c r="U37" s="409"/>
      <c r="V37" s="409"/>
    </row>
    <row r="38" spans="1:62" ht="15" customHeight="1">
      <c r="A38" s="19"/>
      <c r="C38" s="10"/>
      <c r="D38" s="10"/>
      <c r="E38" s="10"/>
      <c r="F38" s="413"/>
      <c r="G38" s="390"/>
      <c r="H38" s="413"/>
      <c r="I38" s="390"/>
      <c r="J38" s="390"/>
      <c r="K38" s="390"/>
      <c r="L38" s="390"/>
      <c r="M38" s="390"/>
      <c r="N38" s="10"/>
      <c r="O38" s="479"/>
      <c r="P38" s="409"/>
      <c r="Q38" s="479"/>
      <c r="R38" s="409"/>
      <c r="S38" s="409"/>
      <c r="T38" s="409"/>
      <c r="U38" s="409"/>
      <c r="V38" s="409"/>
      <c r="W38" s="10"/>
      <c r="X38" s="413"/>
      <c r="Y38" s="390"/>
      <c r="Z38" s="413"/>
      <c r="AA38" s="390"/>
      <c r="AB38" s="390"/>
      <c r="AC38" s="390"/>
      <c r="AD38" s="390"/>
      <c r="AE38" s="390"/>
    </row>
    <row r="39" spans="1:62" ht="15" customHeight="1">
      <c r="A39" s="19"/>
      <c r="B39" s="19"/>
      <c r="C39" s="10"/>
      <c r="D39" s="10"/>
      <c r="E39" s="10"/>
      <c r="F39" s="413"/>
      <c r="G39" s="390"/>
      <c r="H39" s="413"/>
      <c r="I39" s="390"/>
      <c r="J39" s="390"/>
      <c r="K39" s="390"/>
      <c r="L39" s="390"/>
      <c r="M39" s="390"/>
      <c r="N39" s="10"/>
      <c r="O39" s="479"/>
      <c r="P39" s="409"/>
      <c r="Q39" s="479"/>
      <c r="R39" s="409"/>
      <c r="S39" s="409"/>
      <c r="T39" s="409"/>
      <c r="U39" s="409"/>
      <c r="V39" s="409"/>
      <c r="W39" s="10"/>
      <c r="X39" s="413"/>
      <c r="Y39" s="390"/>
      <c r="Z39" s="413"/>
      <c r="AA39" s="390"/>
      <c r="AB39" s="390"/>
      <c r="AC39" s="390"/>
      <c r="AD39" s="390"/>
      <c r="AE39" s="390"/>
    </row>
    <row r="40" spans="1:62" ht="15" customHeight="1">
      <c r="A40" s="9"/>
      <c r="B40" s="9"/>
      <c r="C40" s="10"/>
      <c r="D40" s="10"/>
      <c r="E40" s="10"/>
      <c r="F40" s="413"/>
      <c r="G40" s="390"/>
      <c r="H40" s="413"/>
      <c r="I40" s="390"/>
      <c r="J40" s="390"/>
      <c r="K40" s="390"/>
      <c r="L40" s="390"/>
      <c r="M40" s="390"/>
      <c r="N40" s="10"/>
      <c r="O40" s="479"/>
      <c r="P40" s="409"/>
      <c r="Q40" s="479"/>
      <c r="R40" s="409"/>
      <c r="S40" s="409"/>
      <c r="T40" s="409"/>
      <c r="U40" s="409"/>
      <c r="V40" s="409"/>
      <c r="W40" s="10"/>
      <c r="X40" s="413"/>
      <c r="Y40" s="390"/>
      <c r="Z40" s="413"/>
      <c r="AA40" s="390"/>
      <c r="AB40" s="390"/>
      <c r="AC40" s="390"/>
      <c r="AD40" s="390"/>
      <c r="AE40" s="390"/>
    </row>
    <row r="41" spans="1:62" ht="12.75" customHeight="1">
      <c r="O41" s="479"/>
      <c r="P41" s="409"/>
      <c r="Q41" s="479"/>
      <c r="R41" s="409"/>
      <c r="S41" s="409"/>
      <c r="T41" s="409"/>
      <c r="U41" s="409"/>
      <c r="V41" s="409"/>
    </row>
    <row r="42" spans="1:62" s="209" customFormat="1" ht="21" customHeight="1" thickBot="1">
      <c r="A42" s="208" t="s">
        <v>198</v>
      </c>
      <c r="B42" s="208"/>
      <c r="C42" s="208"/>
      <c r="D42" s="208"/>
      <c r="E42" s="208"/>
      <c r="F42" s="415"/>
      <c r="G42" s="392"/>
      <c r="H42" s="415"/>
      <c r="I42" s="392"/>
      <c r="J42" s="392"/>
      <c r="K42" s="392"/>
      <c r="L42" s="392"/>
      <c r="M42" s="392"/>
      <c r="N42" s="208"/>
      <c r="O42" s="478"/>
      <c r="P42" s="408"/>
      <c r="Q42" s="478"/>
      <c r="R42" s="408"/>
      <c r="S42" s="408"/>
      <c r="T42" s="408"/>
      <c r="U42" s="408"/>
      <c r="V42" s="408"/>
      <c r="W42" s="208"/>
      <c r="X42" s="415"/>
      <c r="Y42" s="392"/>
      <c r="Z42" s="415"/>
      <c r="AA42" s="392"/>
      <c r="AB42" s="392"/>
      <c r="AC42" s="392"/>
      <c r="AD42" s="392"/>
      <c r="AE42" s="408" t="s">
        <v>206</v>
      </c>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row>
    <row r="43" spans="1:62" ht="27" customHeight="1">
      <c r="A43" s="649" t="s">
        <v>0</v>
      </c>
      <c r="B43" s="650"/>
      <c r="C43" s="650"/>
      <c r="D43" s="650"/>
      <c r="E43" s="651"/>
      <c r="F43" s="416" t="s">
        <v>28</v>
      </c>
      <c r="G43" s="393"/>
      <c r="H43" s="421"/>
      <c r="I43" s="393"/>
      <c r="J43" s="393"/>
      <c r="K43" s="393"/>
      <c r="L43" s="393"/>
      <c r="M43" s="395"/>
      <c r="O43" s="643" t="s">
        <v>27</v>
      </c>
      <c r="P43" s="644"/>
      <c r="Q43" s="644"/>
      <c r="R43" s="644"/>
      <c r="S43" s="644"/>
      <c r="T43" s="644"/>
      <c r="U43" s="644"/>
      <c r="V43" s="645"/>
      <c r="X43" s="426" t="s">
        <v>123</v>
      </c>
      <c r="Y43" s="393"/>
      <c r="Z43" s="421"/>
      <c r="AA43" s="393"/>
      <c r="AB43" s="393"/>
      <c r="AC43" s="393"/>
      <c r="AD43" s="393"/>
      <c r="AE43" s="395"/>
    </row>
    <row r="44" spans="1:62" ht="21" customHeight="1">
      <c r="A44" s="652"/>
      <c r="B44" s="653"/>
      <c r="C44" s="653"/>
      <c r="D44" s="653"/>
      <c r="E44" s="654"/>
      <c r="F44" s="640" t="s">
        <v>13</v>
      </c>
      <c r="G44" s="631" t="s">
        <v>131</v>
      </c>
      <c r="H44" s="633" t="s">
        <v>14</v>
      </c>
      <c r="I44" s="635" t="s">
        <v>130</v>
      </c>
      <c r="J44" s="396" t="s">
        <v>128</v>
      </c>
      <c r="K44" s="397"/>
      <c r="L44" s="397"/>
      <c r="M44" s="398"/>
      <c r="O44" s="629" t="s">
        <v>13</v>
      </c>
      <c r="P44" s="631" t="s">
        <v>131</v>
      </c>
      <c r="Q44" s="633" t="s">
        <v>14</v>
      </c>
      <c r="R44" s="635" t="s">
        <v>130</v>
      </c>
      <c r="S44" s="646" t="s">
        <v>128</v>
      </c>
      <c r="T44" s="647"/>
      <c r="U44" s="647"/>
      <c r="V44" s="648"/>
      <c r="X44" s="629" t="s">
        <v>13</v>
      </c>
      <c r="Y44" s="631" t="s">
        <v>131</v>
      </c>
      <c r="Z44" s="633" t="s">
        <v>14</v>
      </c>
      <c r="AA44" s="635" t="s">
        <v>130</v>
      </c>
      <c r="AB44" s="396" t="s">
        <v>128</v>
      </c>
      <c r="AC44" s="397"/>
      <c r="AD44" s="397"/>
      <c r="AE44" s="398"/>
    </row>
    <row r="45" spans="1:62" ht="31.5" customHeight="1" thickBot="1">
      <c r="A45" s="655"/>
      <c r="B45" s="656"/>
      <c r="C45" s="656"/>
      <c r="D45" s="656"/>
      <c r="E45" s="657"/>
      <c r="F45" s="641"/>
      <c r="G45" s="632"/>
      <c r="H45" s="634"/>
      <c r="I45" s="636"/>
      <c r="J45" s="399" t="s">
        <v>13</v>
      </c>
      <c r="K45" s="400" t="s">
        <v>131</v>
      </c>
      <c r="L45" s="401" t="s">
        <v>14</v>
      </c>
      <c r="M45" s="402" t="s">
        <v>132</v>
      </c>
      <c r="O45" s="630"/>
      <c r="P45" s="642"/>
      <c r="Q45" s="634"/>
      <c r="R45" s="636"/>
      <c r="S45" s="399" t="s">
        <v>13</v>
      </c>
      <c r="T45" s="400" t="s">
        <v>131</v>
      </c>
      <c r="U45" s="401" t="s">
        <v>14</v>
      </c>
      <c r="V45" s="402" t="s">
        <v>132</v>
      </c>
      <c r="X45" s="630"/>
      <c r="Y45" s="632"/>
      <c r="Z45" s="634"/>
      <c r="AA45" s="636"/>
      <c r="AB45" s="399" t="s">
        <v>13</v>
      </c>
      <c r="AC45" s="400" t="s">
        <v>131</v>
      </c>
      <c r="AD45" s="401" t="s">
        <v>14</v>
      </c>
      <c r="AE45" s="402" t="s">
        <v>132</v>
      </c>
    </row>
    <row r="46" spans="1:62" ht="12" customHeight="1" thickTop="1">
      <c r="A46" s="658" t="s">
        <v>1</v>
      </c>
      <c r="B46" s="28"/>
      <c r="C46" s="11"/>
      <c r="D46" s="11"/>
      <c r="E46" s="12"/>
      <c r="F46" s="417" t="s">
        <v>15</v>
      </c>
      <c r="G46" s="394" t="s">
        <v>15</v>
      </c>
      <c r="H46" s="422" t="s">
        <v>16</v>
      </c>
      <c r="I46" s="403" t="s">
        <v>129</v>
      </c>
      <c r="J46" s="404" t="s">
        <v>23</v>
      </c>
      <c r="K46" s="394" t="s">
        <v>23</v>
      </c>
      <c r="L46" s="394" t="s">
        <v>192</v>
      </c>
      <c r="M46" s="405" t="s">
        <v>192</v>
      </c>
      <c r="O46" s="427" t="s">
        <v>15</v>
      </c>
      <c r="P46" s="394" t="s">
        <v>15</v>
      </c>
      <c r="Q46" s="422" t="s">
        <v>16</v>
      </c>
      <c r="R46" s="403" t="s">
        <v>129</v>
      </c>
      <c r="S46" s="404" t="s">
        <v>23</v>
      </c>
      <c r="T46" s="394" t="s">
        <v>23</v>
      </c>
      <c r="U46" s="394" t="s">
        <v>23</v>
      </c>
      <c r="V46" s="405" t="s">
        <v>23</v>
      </c>
      <c r="X46" s="427" t="s">
        <v>15</v>
      </c>
      <c r="Y46" s="394" t="s">
        <v>15</v>
      </c>
      <c r="Z46" s="422" t="s">
        <v>16</v>
      </c>
      <c r="AA46" s="403" t="s">
        <v>129</v>
      </c>
      <c r="AB46" s="404" t="s">
        <v>23</v>
      </c>
      <c r="AC46" s="394" t="s">
        <v>23</v>
      </c>
      <c r="AD46" s="394" t="s">
        <v>192</v>
      </c>
      <c r="AE46" s="405" t="s">
        <v>23</v>
      </c>
    </row>
    <row r="47" spans="1:62" ht="49.5" customHeight="1">
      <c r="A47" s="659"/>
      <c r="B47" s="4" t="s">
        <v>2</v>
      </c>
      <c r="C47" s="4"/>
      <c r="D47" s="5"/>
      <c r="E47" s="13"/>
      <c r="F47" s="441">
        <v>6616578</v>
      </c>
      <c r="G47" s="112" t="s">
        <v>22</v>
      </c>
      <c r="H47" s="443">
        <v>11953785.048</v>
      </c>
      <c r="I47" s="406" t="s">
        <v>22</v>
      </c>
      <c r="J47" s="372">
        <v>-2.1327313897964473</v>
      </c>
      <c r="K47" s="533" t="s">
        <v>204</v>
      </c>
      <c r="L47" s="372">
        <v>2.5404538502316285</v>
      </c>
      <c r="M47" s="534" t="s">
        <v>204</v>
      </c>
      <c r="O47" s="460">
        <v>17341458</v>
      </c>
      <c r="P47" s="112" t="s">
        <v>22</v>
      </c>
      <c r="Q47" s="443">
        <v>32102090.732000001</v>
      </c>
      <c r="R47" s="406" t="s">
        <v>22</v>
      </c>
      <c r="S47" s="372">
        <v>-2.0587618354068127</v>
      </c>
      <c r="T47" s="533" t="s">
        <v>204</v>
      </c>
      <c r="U47" s="372">
        <v>2.49929397281295</v>
      </c>
      <c r="V47" s="534" t="s">
        <v>204</v>
      </c>
      <c r="X47" s="460">
        <v>2074028</v>
      </c>
      <c r="Y47" s="112" t="s">
        <v>22</v>
      </c>
      <c r="Z47" s="443">
        <v>12426570.892999999</v>
      </c>
      <c r="AA47" s="406" t="s">
        <v>22</v>
      </c>
      <c r="AB47" s="372">
        <v>-0.56419707392285545</v>
      </c>
      <c r="AC47" s="533" t="s">
        <v>204</v>
      </c>
      <c r="AD47" s="372">
        <v>1.0667023656313148</v>
      </c>
      <c r="AE47" s="534" t="s">
        <v>204</v>
      </c>
    </row>
    <row r="48" spans="1:62" ht="49.5" customHeight="1">
      <c r="A48" s="659"/>
      <c r="B48" s="237" t="s">
        <v>3</v>
      </c>
      <c r="C48" s="237"/>
      <c r="D48" s="238"/>
      <c r="E48" s="239"/>
      <c r="F48" s="445">
        <v>88620</v>
      </c>
      <c r="G48" s="446">
        <v>133.93630363006375</v>
      </c>
      <c r="H48" s="447">
        <v>45253.266000000003</v>
      </c>
      <c r="I48" s="448">
        <v>37.856851046164138</v>
      </c>
      <c r="J48" s="378">
        <v>0.23072747014114725</v>
      </c>
      <c r="K48" s="383">
        <v>2.4149635455251541</v>
      </c>
      <c r="L48" s="378">
        <v>11.244965268755578</v>
      </c>
      <c r="M48" s="388">
        <v>8.488855950684183</v>
      </c>
      <c r="O48" s="461">
        <v>251897</v>
      </c>
      <c r="P48" s="446">
        <v>145.25710583273909</v>
      </c>
      <c r="Q48" s="447">
        <v>129031.772</v>
      </c>
      <c r="R48" s="448">
        <v>40.194195785316424</v>
      </c>
      <c r="S48" s="378">
        <v>0.42698922759203128</v>
      </c>
      <c r="T48" s="383">
        <v>2.5380024896371651</v>
      </c>
      <c r="U48" s="378">
        <v>9.8431847687843401</v>
      </c>
      <c r="V48" s="388">
        <v>7.1648208600532541</v>
      </c>
      <c r="X48" s="461">
        <v>83979</v>
      </c>
      <c r="Y48" s="446">
        <v>404.90774473632951</v>
      </c>
      <c r="Z48" s="447">
        <v>62536.913</v>
      </c>
      <c r="AA48" s="448">
        <v>50.32515690650235</v>
      </c>
      <c r="AB48" s="378">
        <v>3.4555399512158971</v>
      </c>
      <c r="AC48" s="383">
        <v>4.0425449454329083</v>
      </c>
      <c r="AD48" s="378">
        <v>9.8580277525546194</v>
      </c>
      <c r="AE48" s="388">
        <v>8.6985378776075493</v>
      </c>
    </row>
    <row r="49" spans="1:31" ht="49.5" customHeight="1">
      <c r="A49" s="659"/>
      <c r="B49" s="113"/>
      <c r="C49" s="661" t="s">
        <v>7</v>
      </c>
      <c r="D49" s="662"/>
      <c r="E49" s="663"/>
      <c r="F49" s="449">
        <v>55085</v>
      </c>
      <c r="G49" s="433">
        <v>83.253004800971141</v>
      </c>
      <c r="H49" s="434">
        <v>37292.718000000001</v>
      </c>
      <c r="I49" s="435">
        <v>31.197413915552612</v>
      </c>
      <c r="J49" s="375">
        <v>-0.32750696630840537</v>
      </c>
      <c r="K49" s="376">
        <v>1.8445640193332906</v>
      </c>
      <c r="L49" s="375">
        <v>12.329987896716005</v>
      </c>
      <c r="M49" s="377">
        <v>9.5469969937745276</v>
      </c>
      <c r="O49" s="432">
        <v>156305</v>
      </c>
      <c r="P49" s="433">
        <v>90.133713093789453</v>
      </c>
      <c r="Q49" s="434">
        <v>105960.54300000001</v>
      </c>
      <c r="R49" s="435">
        <v>33.00736512291283</v>
      </c>
      <c r="S49" s="375">
        <v>-0.62307276599803174</v>
      </c>
      <c r="T49" s="376">
        <v>1.4658677961535176</v>
      </c>
      <c r="U49" s="375">
        <v>10.73493740853651</v>
      </c>
      <c r="V49" s="377">
        <v>8.0348294281012471</v>
      </c>
      <c r="X49" s="432">
        <v>48848</v>
      </c>
      <c r="Y49" s="433">
        <v>235.52237481846916</v>
      </c>
      <c r="Z49" s="434">
        <v>52414.459000000003</v>
      </c>
      <c r="AA49" s="435">
        <v>42.179342516386036</v>
      </c>
      <c r="AB49" s="375">
        <v>0.25861007347809561</v>
      </c>
      <c r="AC49" s="376">
        <v>0.82747574132089596</v>
      </c>
      <c r="AD49" s="375">
        <v>9.1096223606528497</v>
      </c>
      <c r="AE49" s="377">
        <v>7.9580314849142582</v>
      </c>
    </row>
    <row r="50" spans="1:31" ht="49.5" customHeight="1">
      <c r="A50" s="659"/>
      <c r="B50" s="463"/>
      <c r="C50" s="667" t="s">
        <v>125</v>
      </c>
      <c r="D50" s="668"/>
      <c r="E50" s="669"/>
      <c r="F50" s="449">
        <v>17904</v>
      </c>
      <c r="G50" s="433">
        <v>27.059304673805705</v>
      </c>
      <c r="H50" s="434">
        <v>4079.2930000000001</v>
      </c>
      <c r="I50" s="435">
        <v>3.4125534160265918</v>
      </c>
      <c r="J50" s="375">
        <v>-2.732656054761776</v>
      </c>
      <c r="K50" s="376">
        <v>-0.61299827152096498</v>
      </c>
      <c r="L50" s="375">
        <v>-0.56597031282295518</v>
      </c>
      <c r="M50" s="377">
        <v>-3.0294620770762037</v>
      </c>
      <c r="O50" s="432">
        <v>49681</v>
      </c>
      <c r="P50" s="433">
        <v>28.648686863584366</v>
      </c>
      <c r="Q50" s="434">
        <v>11793.147000000001</v>
      </c>
      <c r="R50" s="435">
        <v>3.6736382992788559</v>
      </c>
      <c r="S50" s="375">
        <v>-2.0793913591926838</v>
      </c>
      <c r="T50" s="376">
        <v>-2.1063164171152948E-2</v>
      </c>
      <c r="U50" s="375">
        <v>6.3867520239888194</v>
      </c>
      <c r="V50" s="377">
        <v>3.7926681253111809</v>
      </c>
      <c r="X50" s="432">
        <v>21169</v>
      </c>
      <c r="Y50" s="433">
        <v>102.06708877604352</v>
      </c>
      <c r="Z50" s="434">
        <v>5487.1930000000002</v>
      </c>
      <c r="AA50" s="435">
        <v>4.415693635233664</v>
      </c>
      <c r="AB50" s="375">
        <v>10.658651332984846</v>
      </c>
      <c r="AC50" s="376">
        <v>11.286526660071345</v>
      </c>
      <c r="AD50" s="375">
        <v>7.0077155173086396</v>
      </c>
      <c r="AE50" s="377">
        <v>5.8783090895598633</v>
      </c>
    </row>
    <row r="51" spans="1:31" ht="49.5" customHeight="1" thickBot="1">
      <c r="A51" s="660"/>
      <c r="B51" s="464"/>
      <c r="C51" s="671" t="s">
        <v>8</v>
      </c>
      <c r="D51" s="672"/>
      <c r="E51" s="673"/>
      <c r="F51" s="450">
        <v>15631</v>
      </c>
      <c r="G51" s="410">
        <v>23.623994155286915</v>
      </c>
      <c r="H51" s="431">
        <v>3881.2550000000001</v>
      </c>
      <c r="I51" s="411">
        <v>3.2468837145849272</v>
      </c>
      <c r="J51" s="379">
        <v>6.0231974496371095</v>
      </c>
      <c r="K51" s="380">
        <v>8.3336634967487129</v>
      </c>
      <c r="L51" s="379">
        <v>14.926322883552132</v>
      </c>
      <c r="M51" s="381">
        <v>12.079007424144095</v>
      </c>
      <c r="O51" s="429">
        <v>45911</v>
      </c>
      <c r="P51" s="410">
        <v>26.474705875365267</v>
      </c>
      <c r="Q51" s="431">
        <v>11278.082</v>
      </c>
      <c r="R51" s="411">
        <v>3.5131923631247433</v>
      </c>
      <c r="S51" s="379">
        <v>7.2561616633570765</v>
      </c>
      <c r="T51" s="380">
        <v>9.5107267105505571</v>
      </c>
      <c r="U51" s="379">
        <v>5.4473668783421374</v>
      </c>
      <c r="V51" s="381">
        <v>2.8761884997092295</v>
      </c>
      <c r="X51" s="429">
        <v>13962</v>
      </c>
      <c r="Y51" s="410">
        <v>67.318281141816797</v>
      </c>
      <c r="Z51" s="431">
        <v>4635.2610000000004</v>
      </c>
      <c r="AA51" s="411">
        <v>3.7301207548826563</v>
      </c>
      <c r="AB51" s="379">
        <v>4.8040834709503173</v>
      </c>
      <c r="AC51" s="380">
        <v>5.3987400784243533</v>
      </c>
      <c r="AD51" s="379">
        <v>23.310521506298869</v>
      </c>
      <c r="AE51" s="381">
        <v>22.009048103890393</v>
      </c>
    </row>
    <row r="52" spans="1:31" ht="49.5" customHeight="1">
      <c r="A52" s="659" t="s">
        <v>30</v>
      </c>
      <c r="B52" s="680" t="s">
        <v>4</v>
      </c>
      <c r="C52" s="680" t="s">
        <v>5</v>
      </c>
      <c r="D52" s="25" t="s">
        <v>6</v>
      </c>
      <c r="E52" s="240"/>
      <c r="F52" s="451">
        <v>91284</v>
      </c>
      <c r="G52" s="295">
        <v>152.13220745026285</v>
      </c>
      <c r="H52" s="423" t="s">
        <v>22</v>
      </c>
      <c r="I52" s="406" t="s">
        <v>22</v>
      </c>
      <c r="J52" s="372">
        <v>-9.7020535749614254</v>
      </c>
      <c r="K52" s="295">
        <v>-10.391668817157424</v>
      </c>
      <c r="L52" s="533" t="s">
        <v>204</v>
      </c>
      <c r="M52" s="534" t="s">
        <v>204</v>
      </c>
      <c r="O52" s="430">
        <v>330957</v>
      </c>
      <c r="P52" s="295">
        <v>207.12865487194216</v>
      </c>
      <c r="Q52" s="423" t="s">
        <v>22</v>
      </c>
      <c r="R52" s="406" t="s">
        <v>22</v>
      </c>
      <c r="S52" s="372">
        <v>-12.47186702458248</v>
      </c>
      <c r="T52" s="295">
        <v>-12.735567149517891</v>
      </c>
      <c r="U52" s="533" t="s">
        <v>204</v>
      </c>
      <c r="V52" s="534" t="s">
        <v>204</v>
      </c>
      <c r="X52" s="430">
        <v>53830</v>
      </c>
      <c r="Y52" s="295">
        <v>262.61371959509125</v>
      </c>
      <c r="Z52" s="423" t="s">
        <v>22</v>
      </c>
      <c r="AA52" s="406" t="s">
        <v>22</v>
      </c>
      <c r="AB52" s="372">
        <v>-3.4733803145229274</v>
      </c>
      <c r="AC52" s="295">
        <v>-2.0703909932582576</v>
      </c>
      <c r="AD52" s="533" t="s">
        <v>204</v>
      </c>
      <c r="AE52" s="534" t="s">
        <v>204</v>
      </c>
    </row>
    <row r="53" spans="1:31" ht="49.5" customHeight="1">
      <c r="A53" s="659"/>
      <c r="B53" s="680"/>
      <c r="C53" s="680"/>
      <c r="D53" s="350"/>
      <c r="E53" s="16" t="s">
        <v>7</v>
      </c>
      <c r="F53" s="451">
        <v>40277</v>
      </c>
      <c r="G53" s="295">
        <v>67.1248950470426</v>
      </c>
      <c r="H53" s="423" t="s">
        <v>22</v>
      </c>
      <c r="I53" s="406" t="s">
        <v>22</v>
      </c>
      <c r="J53" s="372">
        <v>-6.1841982670269289</v>
      </c>
      <c r="K53" s="295">
        <v>-6.9006797529885802</v>
      </c>
      <c r="L53" s="533" t="s">
        <v>204</v>
      </c>
      <c r="M53" s="534" t="s">
        <v>204</v>
      </c>
      <c r="O53" s="430">
        <v>171041</v>
      </c>
      <c r="P53" s="295">
        <v>107.0456048911244</v>
      </c>
      <c r="Q53" s="423" t="s">
        <v>22</v>
      </c>
      <c r="R53" s="406" t="s">
        <v>22</v>
      </c>
      <c r="S53" s="372">
        <v>-9.9798424235406884</v>
      </c>
      <c r="T53" s="295">
        <v>-10.251050388256274</v>
      </c>
      <c r="U53" s="533" t="s">
        <v>204</v>
      </c>
      <c r="V53" s="534" t="s">
        <v>204</v>
      </c>
      <c r="X53" s="430">
        <v>24813</v>
      </c>
      <c r="Y53" s="295">
        <v>121.05209407975104</v>
      </c>
      <c r="Z53" s="423" t="s">
        <v>22</v>
      </c>
      <c r="AA53" s="406" t="s">
        <v>22</v>
      </c>
      <c r="AB53" s="372">
        <v>-5.7328470480966445</v>
      </c>
      <c r="AC53" s="295">
        <v>-4.362698488367883</v>
      </c>
      <c r="AD53" s="533" t="s">
        <v>204</v>
      </c>
      <c r="AE53" s="534" t="s">
        <v>204</v>
      </c>
    </row>
    <row r="54" spans="1:31" ht="49.5" customHeight="1">
      <c r="A54" s="659"/>
      <c r="B54" s="680"/>
      <c r="C54" s="680"/>
      <c r="D54" s="350"/>
      <c r="E54" s="16" t="s">
        <v>125</v>
      </c>
      <c r="F54" s="451">
        <v>23087</v>
      </c>
      <c r="G54" s="295">
        <v>38.47636248854365</v>
      </c>
      <c r="H54" s="423" t="s">
        <v>22</v>
      </c>
      <c r="I54" s="406" t="s">
        <v>22</v>
      </c>
      <c r="J54" s="372">
        <v>-13.255682885590829</v>
      </c>
      <c r="K54" s="295">
        <v>-13.918158674070042</v>
      </c>
      <c r="L54" s="533" t="s">
        <v>204</v>
      </c>
      <c r="M54" s="534" t="s">
        <v>204</v>
      </c>
      <c r="O54" s="430">
        <v>72692</v>
      </c>
      <c r="P54" s="295">
        <v>45.494116093484109</v>
      </c>
      <c r="Q54" s="423" t="s">
        <v>22</v>
      </c>
      <c r="R54" s="406" t="s">
        <v>22</v>
      </c>
      <c r="S54" s="372">
        <v>-17.895545314900147</v>
      </c>
      <c r="T54" s="295">
        <v>-18.142905269033932</v>
      </c>
      <c r="U54" s="533" t="s">
        <v>204</v>
      </c>
      <c r="V54" s="534" t="s">
        <v>204</v>
      </c>
      <c r="X54" s="430">
        <v>15027</v>
      </c>
      <c r="Y54" s="295">
        <v>73.310354158562802</v>
      </c>
      <c r="Z54" s="423" t="s">
        <v>22</v>
      </c>
      <c r="AA54" s="406" t="s">
        <v>22</v>
      </c>
      <c r="AB54" s="372">
        <v>-6.7630452317428791</v>
      </c>
      <c r="AC54" s="295">
        <v>-5.4078703347731647</v>
      </c>
      <c r="AD54" s="533" t="s">
        <v>204</v>
      </c>
      <c r="AE54" s="534" t="s">
        <v>204</v>
      </c>
    </row>
    <row r="55" spans="1:31" ht="49.5" customHeight="1">
      <c r="A55" s="659"/>
      <c r="B55" s="680"/>
      <c r="C55" s="680"/>
      <c r="D55" s="351"/>
      <c r="E55" s="16" t="s">
        <v>8</v>
      </c>
      <c r="F55" s="451">
        <v>27920</v>
      </c>
      <c r="G55" s="295">
        <v>46.530949914676604</v>
      </c>
      <c r="H55" s="423" t="s">
        <v>22</v>
      </c>
      <c r="I55" s="406" t="s">
        <v>22</v>
      </c>
      <c r="J55" s="372">
        <v>-11.491520050721192</v>
      </c>
      <c r="K55" s="295">
        <v>-12.167468942729414</v>
      </c>
      <c r="L55" s="533" t="s">
        <v>204</v>
      </c>
      <c r="M55" s="534" t="s">
        <v>204</v>
      </c>
      <c r="O55" s="430">
        <v>87224</v>
      </c>
      <c r="P55" s="295">
        <v>54.588933887333653</v>
      </c>
      <c r="Q55" s="423" t="s">
        <v>22</v>
      </c>
      <c r="R55" s="406" t="s">
        <v>22</v>
      </c>
      <c r="S55" s="372">
        <v>-12.40459548485579</v>
      </c>
      <c r="T55" s="295">
        <v>-12.668498281924471</v>
      </c>
      <c r="U55" s="533" t="s">
        <v>204</v>
      </c>
      <c r="V55" s="534" t="s">
        <v>204</v>
      </c>
      <c r="X55" s="430">
        <v>13990</v>
      </c>
      <c r="Y55" s="295">
        <v>68.25127135677738</v>
      </c>
      <c r="Z55" s="423" t="s">
        <v>22</v>
      </c>
      <c r="AA55" s="406" t="s">
        <v>22</v>
      </c>
      <c r="AB55" s="372">
        <v>4.9669867947178972</v>
      </c>
      <c r="AC55" s="295">
        <v>6.4926546575123893</v>
      </c>
      <c r="AD55" s="533" t="s">
        <v>204</v>
      </c>
      <c r="AE55" s="534" t="s">
        <v>204</v>
      </c>
    </row>
    <row r="56" spans="1:31" ht="49.5" customHeight="1">
      <c r="A56" s="659"/>
      <c r="B56" s="680"/>
      <c r="C56" s="680"/>
      <c r="D56" s="22" t="s">
        <v>3</v>
      </c>
      <c r="E56" s="15"/>
      <c r="F56" s="451">
        <v>18881</v>
      </c>
      <c r="G56" s="295">
        <v>31.46672153793012</v>
      </c>
      <c r="H56" s="451">
        <v>5059.7910000000002</v>
      </c>
      <c r="I56" s="412">
        <v>4.5726967571586945</v>
      </c>
      <c r="J56" s="372">
        <v>-11.873978996499417</v>
      </c>
      <c r="K56" s="295">
        <v>-12.547007007923256</v>
      </c>
      <c r="L56" s="295">
        <v>1.4280903268484764</v>
      </c>
      <c r="M56" s="377">
        <v>-1.8238718500332851</v>
      </c>
      <c r="O56" s="430">
        <v>75124</v>
      </c>
      <c r="P56" s="295">
        <v>47.016177535449572</v>
      </c>
      <c r="Q56" s="451">
        <v>21684.52</v>
      </c>
      <c r="R56" s="412">
        <v>7.1101280789246433</v>
      </c>
      <c r="S56" s="372">
        <v>-3.1607713725894655</v>
      </c>
      <c r="T56" s="295">
        <v>-3.4525234735381929</v>
      </c>
      <c r="U56" s="295">
        <v>4.2777221740508509</v>
      </c>
      <c r="V56" s="377">
        <v>0.88429602688665909</v>
      </c>
      <c r="X56" s="430">
        <v>21590</v>
      </c>
      <c r="Y56" s="295">
        <v>105.3284452174999</v>
      </c>
      <c r="Z56" s="451">
        <v>7172.0739999999996</v>
      </c>
      <c r="AA56" s="412">
        <v>5.9412900922406235</v>
      </c>
      <c r="AB56" s="372">
        <v>-2.9837332614361571</v>
      </c>
      <c r="AC56" s="295">
        <v>-1.5736270475577214</v>
      </c>
      <c r="AD56" s="295">
        <v>-2.529372033067915</v>
      </c>
      <c r="AE56" s="377">
        <v>-3.1386537534022949</v>
      </c>
    </row>
    <row r="57" spans="1:31" ht="49.5" customHeight="1">
      <c r="A57" s="659"/>
      <c r="B57" s="680"/>
      <c r="C57" s="680"/>
      <c r="D57" s="23"/>
      <c r="E57" s="16" t="s">
        <v>7</v>
      </c>
      <c r="F57" s="451">
        <v>10175</v>
      </c>
      <c r="G57" s="295">
        <v>16.957464734306392</v>
      </c>
      <c r="H57" s="451">
        <v>2844.366</v>
      </c>
      <c r="I57" s="412">
        <v>2.5705455392075378</v>
      </c>
      <c r="J57" s="372">
        <v>5.626492266168384</v>
      </c>
      <c r="K57" s="295">
        <v>4.8198112514797629</v>
      </c>
      <c r="L57" s="295">
        <v>3.0760098627134624</v>
      </c>
      <c r="M57" s="296">
        <v>-0.22878750000201364</v>
      </c>
      <c r="O57" s="430">
        <v>40375</v>
      </c>
      <c r="P57" s="295">
        <v>25.268598157629739</v>
      </c>
      <c r="Q57" s="451">
        <v>12713.643</v>
      </c>
      <c r="R57" s="412">
        <v>4.168671018760099</v>
      </c>
      <c r="S57" s="372">
        <v>5.8599895123230255</v>
      </c>
      <c r="T57" s="295">
        <v>5.541060140575766</v>
      </c>
      <c r="U57" s="295">
        <v>2.5867200448896028</v>
      </c>
      <c r="V57" s="296">
        <v>-0.75167717835515191</v>
      </c>
      <c r="X57" s="430">
        <v>9483</v>
      </c>
      <c r="Y57" s="295">
        <v>46.26353154226733</v>
      </c>
      <c r="Z57" s="451">
        <v>3705.1529999999998</v>
      </c>
      <c r="AA57" s="412">
        <v>3.0693198102997297</v>
      </c>
      <c r="AB57" s="372">
        <v>1.0549872122762167</v>
      </c>
      <c r="AC57" s="295">
        <v>2.5237951782169716</v>
      </c>
      <c r="AD57" s="295">
        <v>4.56980825991171</v>
      </c>
      <c r="AE57" s="296">
        <v>3.9161500861565344</v>
      </c>
    </row>
    <row r="58" spans="1:31" ht="49.5" customHeight="1">
      <c r="A58" s="659"/>
      <c r="B58" s="680"/>
      <c r="C58" s="680"/>
      <c r="D58" s="23"/>
      <c r="E58" s="16" t="s">
        <v>125</v>
      </c>
      <c r="F58" s="451">
        <v>3725</v>
      </c>
      <c r="G58" s="295">
        <v>6.2080153449917752</v>
      </c>
      <c r="H58" s="451">
        <v>945.27700000000004</v>
      </c>
      <c r="I58" s="412">
        <v>0.85427739456366858</v>
      </c>
      <c r="J58" s="372">
        <v>-10.045882637044187</v>
      </c>
      <c r="K58" s="295">
        <v>-10.732872019280919</v>
      </c>
      <c r="L58" s="295">
        <v>-7.5039751850601562</v>
      </c>
      <c r="M58" s="296">
        <v>-10.4695597015467</v>
      </c>
      <c r="O58" s="430">
        <v>12320</v>
      </c>
      <c r="P58" s="295">
        <v>7.7104428310092468</v>
      </c>
      <c r="Q58" s="451">
        <v>3132.3069999999998</v>
      </c>
      <c r="R58" s="412">
        <v>1.0270508156284857</v>
      </c>
      <c r="S58" s="372">
        <v>-1.4163399215811836</v>
      </c>
      <c r="T58" s="295">
        <v>-1.7133475532482692</v>
      </c>
      <c r="U58" s="295">
        <v>12.255026163393893</v>
      </c>
      <c r="V58" s="296">
        <v>8.6020010206155888</v>
      </c>
      <c r="X58" s="430">
        <v>5241</v>
      </c>
      <c r="Y58" s="295">
        <v>25.568614237374572</v>
      </c>
      <c r="Z58" s="451">
        <v>1409.4970000000001</v>
      </c>
      <c r="AA58" s="412">
        <v>1.1676163075203745</v>
      </c>
      <c r="AB58" s="372">
        <v>-7.9880617977528061</v>
      </c>
      <c r="AC58" s="295">
        <v>-6.650692198079156</v>
      </c>
      <c r="AD58" s="295">
        <v>-13.265993058803247</v>
      </c>
      <c r="AE58" s="296">
        <v>-13.808160951458632</v>
      </c>
    </row>
    <row r="59" spans="1:31" ht="49.5" customHeight="1">
      <c r="A59" s="659"/>
      <c r="B59" s="680"/>
      <c r="C59" s="680"/>
      <c r="D59" s="24"/>
      <c r="E59" s="16" t="s">
        <v>8</v>
      </c>
      <c r="F59" s="451">
        <v>4981</v>
      </c>
      <c r="G59" s="295">
        <v>8.3012414586319547</v>
      </c>
      <c r="H59" s="451">
        <v>1270.1479999999999</v>
      </c>
      <c r="I59" s="412">
        <v>1.1478738233874879</v>
      </c>
      <c r="J59" s="372">
        <v>-34.897399032806163</v>
      </c>
      <c r="K59" s="295">
        <v>-35.394594680227144</v>
      </c>
      <c r="L59" s="295">
        <v>5.2230095079036261</v>
      </c>
      <c r="M59" s="296">
        <v>1.8493755771581561</v>
      </c>
      <c r="O59" s="430">
        <v>22429</v>
      </c>
      <c r="P59" s="295">
        <v>14.037136546810585</v>
      </c>
      <c r="Q59" s="451">
        <v>5838.57</v>
      </c>
      <c r="R59" s="412">
        <v>1.9144062445360586</v>
      </c>
      <c r="S59" s="372">
        <v>-16.741527153940382</v>
      </c>
      <c r="T59" s="295">
        <v>-16.992363872891119</v>
      </c>
      <c r="U59" s="295">
        <v>4.0455660119635297</v>
      </c>
      <c r="V59" s="296">
        <v>0.65969473629277786</v>
      </c>
      <c r="X59" s="430">
        <v>6866</v>
      </c>
      <c r="Y59" s="295">
        <v>33.496299437858006</v>
      </c>
      <c r="Z59" s="451">
        <v>2057.424</v>
      </c>
      <c r="AA59" s="412">
        <v>1.7043539744205194</v>
      </c>
      <c r="AB59" s="372">
        <v>-4.293281293560085</v>
      </c>
      <c r="AC59" s="295">
        <v>-2.9022090198604218</v>
      </c>
      <c r="AD59" s="295">
        <v>-6.0483789949750673</v>
      </c>
      <c r="AE59" s="296">
        <v>-6.6356636618345703</v>
      </c>
    </row>
    <row r="60" spans="1:31" ht="49.5" customHeight="1">
      <c r="A60" s="659"/>
      <c r="B60" s="680"/>
      <c r="C60" s="680"/>
      <c r="D60" s="25" t="s">
        <v>20</v>
      </c>
      <c r="E60" s="15"/>
      <c r="F60" s="451">
        <v>277</v>
      </c>
      <c r="G60" s="295">
        <v>0.46164302028529436</v>
      </c>
      <c r="H60" s="451">
        <v>3518.4450000000002</v>
      </c>
      <c r="I60" s="412">
        <v>3.1797325307984505</v>
      </c>
      <c r="J60" s="372">
        <v>2.5925925925925952</v>
      </c>
      <c r="K60" s="295">
        <v>1.8090817998306647</v>
      </c>
      <c r="L60" s="295">
        <v>-28.65572386322367</v>
      </c>
      <c r="M60" s="296">
        <v>-30.94314628028944</v>
      </c>
      <c r="O60" s="430">
        <v>1099</v>
      </c>
      <c r="P60" s="295">
        <v>0.68780654799343854</v>
      </c>
      <c r="Q60" s="451">
        <v>17907.468000000001</v>
      </c>
      <c r="R60" s="412">
        <v>5.8716720983099711</v>
      </c>
      <c r="S60" s="372">
        <v>-11.939102564102569</v>
      </c>
      <c r="T60" s="295">
        <v>-12.204407773597822</v>
      </c>
      <c r="U60" s="295">
        <v>2.4084719965298689</v>
      </c>
      <c r="V60" s="296">
        <v>-0.9241246436624948</v>
      </c>
      <c r="X60" s="430">
        <v>665</v>
      </c>
      <c r="Y60" s="295">
        <v>3.2442527128132204</v>
      </c>
      <c r="Z60" s="451">
        <v>13325.764999999999</v>
      </c>
      <c r="AA60" s="412">
        <v>11.038959660208032</v>
      </c>
      <c r="AB60" s="372">
        <v>-9.7693351424694725</v>
      </c>
      <c r="AC60" s="295">
        <v>-8.4578558877497301</v>
      </c>
      <c r="AD60" s="295">
        <v>0.17935774171327523</v>
      </c>
      <c r="AE60" s="296">
        <v>-0.4468560490460618</v>
      </c>
    </row>
    <row r="61" spans="1:31" ht="49.5" customHeight="1">
      <c r="A61" s="659"/>
      <c r="B61" s="680"/>
      <c r="C61" s="680"/>
      <c r="D61" s="25"/>
      <c r="E61" s="16" t="s">
        <v>7</v>
      </c>
      <c r="F61" s="451">
        <v>25</v>
      </c>
      <c r="G61" s="295">
        <v>4.1664532516723321E-2</v>
      </c>
      <c r="H61" s="451">
        <v>383.84500000000003</v>
      </c>
      <c r="I61" s="412">
        <v>0.34689313980588904</v>
      </c>
      <c r="J61" s="372">
        <v>-21.875</v>
      </c>
      <c r="K61" s="295">
        <v>-22.471649125805854</v>
      </c>
      <c r="L61" s="295">
        <v>-44.119394032918812</v>
      </c>
      <c r="M61" s="296">
        <v>-45.911024107394141</v>
      </c>
      <c r="O61" s="430">
        <v>190</v>
      </c>
      <c r="P61" s="295">
        <v>0.1189110501535517</v>
      </c>
      <c r="Q61" s="451">
        <v>4706.6689999999999</v>
      </c>
      <c r="R61" s="412">
        <v>1.5432677050312467</v>
      </c>
      <c r="S61" s="372">
        <v>1.6042780748663148</v>
      </c>
      <c r="T61" s="295">
        <v>1.2981700852232336</v>
      </c>
      <c r="U61" s="295">
        <v>5.3340557515275293</v>
      </c>
      <c r="V61" s="296">
        <v>1.9062541892967033</v>
      </c>
      <c r="X61" s="430">
        <v>53</v>
      </c>
      <c r="Y61" s="295">
        <v>0.2585645019234597</v>
      </c>
      <c r="Z61" s="451">
        <v>769.21799999999996</v>
      </c>
      <c r="AA61" s="412">
        <v>0.63721418409418928</v>
      </c>
      <c r="AB61" s="372">
        <v>-44.21052631578948</v>
      </c>
      <c r="AC61" s="295">
        <v>-43.399640820441498</v>
      </c>
      <c r="AD61" s="295">
        <v>-56.013316925441686</v>
      </c>
      <c r="AE61" s="296">
        <v>-56.288274443357359</v>
      </c>
    </row>
    <row r="62" spans="1:31" ht="49.5" customHeight="1">
      <c r="A62" s="659"/>
      <c r="B62" s="680"/>
      <c r="C62" s="680"/>
      <c r="D62" s="25"/>
      <c r="E62" s="16" t="s">
        <v>125</v>
      </c>
      <c r="F62" s="451">
        <v>15</v>
      </c>
      <c r="G62" s="295">
        <v>2.499871951003399E-2</v>
      </c>
      <c r="H62" s="451">
        <v>96.753</v>
      </c>
      <c r="I62" s="412">
        <v>8.7438815031169306E-2</v>
      </c>
      <c r="J62" s="372">
        <v>-44.444444444444443</v>
      </c>
      <c r="K62" s="295">
        <v>-44.868728267239725</v>
      </c>
      <c r="L62" s="295">
        <v>-57.390860127449123</v>
      </c>
      <c r="M62" s="296">
        <v>-58.756983760542134</v>
      </c>
      <c r="O62" s="430">
        <v>42</v>
      </c>
      <c r="P62" s="295">
        <v>2.62856005602588E-2</v>
      </c>
      <c r="Q62" s="451">
        <v>64.756</v>
      </c>
      <c r="R62" s="412">
        <v>2.1232817414397191E-2</v>
      </c>
      <c r="S62" s="372">
        <v>-6.6666666666666714</v>
      </c>
      <c r="T62" s="295">
        <v>-6.9478563918896441</v>
      </c>
      <c r="U62" s="295">
        <v>-72.693845193718687</v>
      </c>
      <c r="V62" s="296">
        <v>-73.582447454741285</v>
      </c>
      <c r="X62" s="430">
        <v>40</v>
      </c>
      <c r="Y62" s="295">
        <v>0.19514302031959224</v>
      </c>
      <c r="Z62" s="451">
        <v>170.07599999999999</v>
      </c>
      <c r="AA62" s="412">
        <v>0.14088963021406586</v>
      </c>
      <c r="AB62" s="372">
        <v>8.1081081081081123</v>
      </c>
      <c r="AC62" s="295">
        <v>9.6794313525356159</v>
      </c>
      <c r="AD62" s="295">
        <v>-7.5769349904086027</v>
      </c>
      <c r="AE62" s="296">
        <v>-8.1546647662619591</v>
      </c>
    </row>
    <row r="63" spans="1:31" ht="49.5" customHeight="1">
      <c r="A63" s="659"/>
      <c r="B63" s="680"/>
      <c r="C63" s="680"/>
      <c r="D63" s="25"/>
      <c r="E63" s="16" t="s">
        <v>8</v>
      </c>
      <c r="F63" s="451">
        <v>237</v>
      </c>
      <c r="G63" s="295">
        <v>0.39497976825853703</v>
      </c>
      <c r="H63" s="451">
        <v>3037.8470000000002</v>
      </c>
      <c r="I63" s="412">
        <v>2.745400575961392</v>
      </c>
      <c r="J63" s="372">
        <v>12.322274881516577</v>
      </c>
      <c r="K63" s="295">
        <v>11.464457446424319</v>
      </c>
      <c r="L63" s="295">
        <v>-24.387841709249386</v>
      </c>
      <c r="M63" s="296">
        <v>-26.812099901250775</v>
      </c>
      <c r="O63" s="430">
        <v>867</v>
      </c>
      <c r="P63" s="295">
        <v>0.54260989727962805</v>
      </c>
      <c r="Q63" s="451">
        <v>13136.043</v>
      </c>
      <c r="R63" s="412">
        <v>4.3071715758643263</v>
      </c>
      <c r="S63" s="372">
        <v>-14.665354330708652</v>
      </c>
      <c r="T63" s="295">
        <v>-14.922446033220268</v>
      </c>
      <c r="U63" s="295">
        <v>2.7791754861827798</v>
      </c>
      <c r="V63" s="296">
        <v>-0.56548465988990415</v>
      </c>
      <c r="X63" s="430">
        <v>572</v>
      </c>
      <c r="Y63" s="295">
        <v>2.7905451905701688</v>
      </c>
      <c r="Z63" s="451">
        <v>12386.471</v>
      </c>
      <c r="AA63" s="412">
        <v>10.260855845899776</v>
      </c>
      <c r="AB63" s="372">
        <v>-5.4545454545454533</v>
      </c>
      <c r="AC63" s="295">
        <v>-4.080351853509768</v>
      </c>
      <c r="AD63" s="295">
        <v>8.9482173491459776</v>
      </c>
      <c r="AE63" s="296">
        <v>8.2671900624809496</v>
      </c>
    </row>
    <row r="64" spans="1:31" ht="49.5" customHeight="1">
      <c r="A64" s="659"/>
      <c r="B64" s="680"/>
      <c r="C64" s="682"/>
      <c r="D64" s="6" t="s">
        <v>9</v>
      </c>
      <c r="E64" s="15"/>
      <c r="F64" s="451">
        <v>110442</v>
      </c>
      <c r="G64" s="295">
        <v>184.06057200847829</v>
      </c>
      <c r="H64" s="423" t="s">
        <v>22</v>
      </c>
      <c r="I64" s="406" t="s">
        <v>22</v>
      </c>
      <c r="J64" s="372">
        <v>-10.053995944196046</v>
      </c>
      <c r="K64" s="295">
        <v>-10.740923364223235</v>
      </c>
      <c r="L64" s="533" t="s">
        <v>204</v>
      </c>
      <c r="M64" s="534" t="s">
        <v>204</v>
      </c>
      <c r="O64" s="430">
        <v>407180</v>
      </c>
      <c r="P64" s="295">
        <v>254.83263895538516</v>
      </c>
      <c r="Q64" s="423" t="s">
        <v>22</v>
      </c>
      <c r="R64" s="406" t="s">
        <v>22</v>
      </c>
      <c r="S64" s="372">
        <v>-10.889637347654727</v>
      </c>
      <c r="T64" s="295">
        <v>-11.158104330391154</v>
      </c>
      <c r="U64" s="533" t="s">
        <v>204</v>
      </c>
      <c r="V64" s="534" t="s">
        <v>204</v>
      </c>
      <c r="X64" s="430">
        <v>76085</v>
      </c>
      <c r="Y64" s="295">
        <v>371.18641752540435</v>
      </c>
      <c r="Z64" s="423" t="s">
        <v>22</v>
      </c>
      <c r="AA64" s="406" t="s">
        <v>22</v>
      </c>
      <c r="AB64" s="372">
        <v>-3.3939409329845915</v>
      </c>
      <c r="AC64" s="295">
        <v>-1.9897969809626233</v>
      </c>
      <c r="AD64" s="533" t="s">
        <v>204</v>
      </c>
      <c r="AE64" s="534" t="s">
        <v>204</v>
      </c>
    </row>
    <row r="65" spans="1:62" ht="49.5" customHeight="1">
      <c r="A65" s="659"/>
      <c r="B65" s="680"/>
      <c r="C65" s="683" t="s">
        <v>10</v>
      </c>
      <c r="D65" s="6" t="s">
        <v>6</v>
      </c>
      <c r="E65" s="15"/>
      <c r="F65" s="451">
        <v>1582</v>
      </c>
      <c r="G65" s="295">
        <v>2.6365316176582514</v>
      </c>
      <c r="H65" s="423" t="s">
        <v>22</v>
      </c>
      <c r="I65" s="406" t="s">
        <v>22</v>
      </c>
      <c r="J65" s="372">
        <v>24.468922108575924</v>
      </c>
      <c r="K65" s="295">
        <v>23.518339406930096</v>
      </c>
      <c r="L65" s="533" t="s">
        <v>204</v>
      </c>
      <c r="M65" s="534" t="s">
        <v>204</v>
      </c>
      <c r="O65" s="430">
        <v>4705</v>
      </c>
      <c r="P65" s="295">
        <v>2.9446131103813724</v>
      </c>
      <c r="Q65" s="423" t="s">
        <v>22</v>
      </c>
      <c r="R65" s="406" t="s">
        <v>22</v>
      </c>
      <c r="S65" s="372">
        <v>21.576227390180875</v>
      </c>
      <c r="T65" s="295">
        <v>21.209948969036319</v>
      </c>
      <c r="U65" s="533" t="s">
        <v>204</v>
      </c>
      <c r="V65" s="534" t="s">
        <v>204</v>
      </c>
      <c r="X65" s="430">
        <v>1533</v>
      </c>
      <c r="Y65" s="295">
        <v>7.478856253748372</v>
      </c>
      <c r="Z65" s="423" t="s">
        <v>22</v>
      </c>
      <c r="AA65" s="406" t="s">
        <v>22</v>
      </c>
      <c r="AB65" s="372">
        <v>17.381316998468606</v>
      </c>
      <c r="AC65" s="295">
        <v>19.087423923184744</v>
      </c>
      <c r="AD65" s="533" t="s">
        <v>204</v>
      </c>
      <c r="AE65" s="534" t="s">
        <v>204</v>
      </c>
    </row>
    <row r="66" spans="1:62" ht="49.5" customHeight="1">
      <c r="A66" s="659"/>
      <c r="B66" s="680"/>
      <c r="C66" s="680"/>
      <c r="D66" s="6" t="s">
        <v>3</v>
      </c>
      <c r="E66" s="15"/>
      <c r="F66" s="451">
        <v>777</v>
      </c>
      <c r="G66" s="295">
        <v>1.2949336706197609</v>
      </c>
      <c r="H66" s="382">
        <v>-1669.6279999999999</v>
      </c>
      <c r="I66" s="412">
        <v>-1.5088968183194436</v>
      </c>
      <c r="J66" s="372">
        <v>16.666666666666671</v>
      </c>
      <c r="K66" s="295">
        <v>15.775670638796612</v>
      </c>
      <c r="L66" s="295">
        <v>0.37930186572749847</v>
      </c>
      <c r="M66" s="296">
        <v>-2.8390343166578305</v>
      </c>
      <c r="O66" s="430">
        <v>2364</v>
      </c>
      <c r="P66" s="295">
        <v>1.479503802963138</v>
      </c>
      <c r="Q66" s="382">
        <v>-5064.1469999999999</v>
      </c>
      <c r="R66" s="412">
        <v>-1.660481015051382</v>
      </c>
      <c r="S66" s="372">
        <v>21.667524446731861</v>
      </c>
      <c r="T66" s="295">
        <v>21.300970970648933</v>
      </c>
      <c r="U66" s="295">
        <v>12.821260576129205</v>
      </c>
      <c r="V66" s="296">
        <v>9.1498089217092655</v>
      </c>
      <c r="X66" s="430">
        <v>857</v>
      </c>
      <c r="Y66" s="295">
        <v>4.1809392103472636</v>
      </c>
      <c r="Z66" s="382">
        <v>-2470.319</v>
      </c>
      <c r="AA66" s="412">
        <v>-2.0463929679718538</v>
      </c>
      <c r="AB66" s="372">
        <v>37.339743589743591</v>
      </c>
      <c r="AC66" s="295">
        <v>39.33594105599164</v>
      </c>
      <c r="AD66" s="295">
        <v>71.070102677282279</v>
      </c>
      <c r="AE66" s="296">
        <v>70.000756058397684</v>
      </c>
    </row>
    <row r="67" spans="1:62" ht="49.5" customHeight="1" thickBot="1">
      <c r="A67" s="659"/>
      <c r="B67" s="681"/>
      <c r="C67" s="681"/>
      <c r="D67" s="26" t="s">
        <v>9</v>
      </c>
      <c r="E67" s="18"/>
      <c r="F67" s="452">
        <v>2359</v>
      </c>
      <c r="G67" s="385">
        <v>3.9314652882780123</v>
      </c>
      <c r="H67" s="424" t="s">
        <v>22</v>
      </c>
      <c r="I67" s="407" t="s">
        <v>22</v>
      </c>
      <c r="J67" s="373">
        <v>21.786267423851328</v>
      </c>
      <c r="K67" s="380">
        <v>20.856172447933247</v>
      </c>
      <c r="L67" s="535" t="s">
        <v>204</v>
      </c>
      <c r="M67" s="536" t="s">
        <v>204</v>
      </c>
      <c r="O67" s="436">
        <v>7069</v>
      </c>
      <c r="P67" s="385">
        <v>4.42411691334451</v>
      </c>
      <c r="Q67" s="424" t="s">
        <v>22</v>
      </c>
      <c r="R67" s="407" t="s">
        <v>22</v>
      </c>
      <c r="S67" s="373">
        <v>21.606743505934972</v>
      </c>
      <c r="T67" s="380">
        <v>21.240373147452488</v>
      </c>
      <c r="U67" s="535" t="s">
        <v>204</v>
      </c>
      <c r="V67" s="536" t="s">
        <v>204</v>
      </c>
      <c r="X67" s="436">
        <v>2390</v>
      </c>
      <c r="Y67" s="385">
        <v>11.659795464095636</v>
      </c>
      <c r="Z67" s="424" t="s">
        <v>22</v>
      </c>
      <c r="AA67" s="407" t="s">
        <v>22</v>
      </c>
      <c r="AB67" s="373">
        <v>23.834196891191709</v>
      </c>
      <c r="AC67" s="380">
        <v>25.634094747470513</v>
      </c>
      <c r="AD67" s="535" t="s">
        <v>204</v>
      </c>
      <c r="AE67" s="536" t="s">
        <v>204</v>
      </c>
    </row>
    <row r="68" spans="1:62" ht="49.5" customHeight="1">
      <c r="A68" s="659"/>
      <c r="B68" s="679" t="s">
        <v>24</v>
      </c>
      <c r="C68" s="7" t="s">
        <v>11</v>
      </c>
      <c r="D68" s="21"/>
      <c r="E68" s="14"/>
      <c r="F68" s="441">
        <v>5625</v>
      </c>
      <c r="G68" s="442">
        <v>8.5013733685297748</v>
      </c>
      <c r="H68" s="443">
        <v>17784.858</v>
      </c>
      <c r="I68" s="444">
        <v>14.878013891487536</v>
      </c>
      <c r="J68" s="372">
        <v>-19.539407810041482</v>
      </c>
      <c r="K68" s="295">
        <v>-17.786004112952455</v>
      </c>
      <c r="L68" s="295">
        <v>-3.8119282922881581</v>
      </c>
      <c r="M68" s="389">
        <v>-6.1950010010663163</v>
      </c>
      <c r="O68" s="460">
        <v>12141</v>
      </c>
      <c r="P68" s="442">
        <v>7.0011414265167318</v>
      </c>
      <c r="Q68" s="443">
        <v>46064.639000000003</v>
      </c>
      <c r="R68" s="444">
        <v>14.349420224546888</v>
      </c>
      <c r="S68" s="372">
        <v>3.6983259309873517</v>
      </c>
      <c r="T68" s="295">
        <v>5.8781039266822717</v>
      </c>
      <c r="U68" s="295">
        <v>-11.852061168126156</v>
      </c>
      <c r="V68" s="389">
        <v>-14.001418531473647</v>
      </c>
      <c r="X68" s="460">
        <v>10246</v>
      </c>
      <c r="Y68" s="442">
        <v>49.401454560883458</v>
      </c>
      <c r="Z68" s="443">
        <v>73510.040999999997</v>
      </c>
      <c r="AA68" s="444">
        <v>59.155531830111613</v>
      </c>
      <c r="AB68" s="372">
        <v>-3.2117891554883755</v>
      </c>
      <c r="AC68" s="295">
        <v>-2.6626144745206233</v>
      </c>
      <c r="AD68" s="295">
        <v>4.0913528765836844</v>
      </c>
      <c r="AE68" s="389">
        <v>2.992727021022219</v>
      </c>
    </row>
    <row r="69" spans="1:62" ht="49.5" customHeight="1">
      <c r="A69" s="659"/>
      <c r="B69" s="680"/>
      <c r="C69" s="2" t="s">
        <v>21</v>
      </c>
      <c r="D69" s="6"/>
      <c r="E69" s="15"/>
      <c r="F69" s="441">
        <v>563</v>
      </c>
      <c r="G69" s="442">
        <v>0.85089301448573562</v>
      </c>
      <c r="H69" s="443">
        <v>7019.1289999999999</v>
      </c>
      <c r="I69" s="444">
        <v>5.8718882528127585</v>
      </c>
      <c r="J69" s="372">
        <v>-14.176829268292678</v>
      </c>
      <c r="K69" s="295">
        <v>-12.306563828267031</v>
      </c>
      <c r="L69" s="295">
        <v>43.31559089387963</v>
      </c>
      <c r="M69" s="296">
        <v>39.764927414114311</v>
      </c>
      <c r="O69" s="460">
        <v>1807</v>
      </c>
      <c r="P69" s="442">
        <v>1.0420115771119129</v>
      </c>
      <c r="Q69" s="443">
        <v>10656.688</v>
      </c>
      <c r="R69" s="444">
        <v>3.3196242852111815</v>
      </c>
      <c r="S69" s="372">
        <v>-23.040885860306645</v>
      </c>
      <c r="T69" s="295">
        <v>-21.423176200446576</v>
      </c>
      <c r="U69" s="295">
        <v>-10.549409908481067</v>
      </c>
      <c r="V69" s="296">
        <v>-12.730530499805255</v>
      </c>
      <c r="X69" s="460">
        <v>809</v>
      </c>
      <c r="Y69" s="442">
        <v>3.9006223638253679</v>
      </c>
      <c r="Z69" s="443">
        <v>14923.328</v>
      </c>
      <c r="AA69" s="444">
        <v>12.00920843609917</v>
      </c>
      <c r="AB69" s="372">
        <v>-22.061657032755306</v>
      </c>
      <c r="AC69" s="295">
        <v>-21.619436185187908</v>
      </c>
      <c r="AD69" s="295">
        <v>-21.747252168722284</v>
      </c>
      <c r="AE69" s="296">
        <v>-22.573166038225963</v>
      </c>
    </row>
    <row r="70" spans="1:62" ht="49.5" customHeight="1" thickBot="1">
      <c r="A70" s="660"/>
      <c r="B70" s="681"/>
      <c r="C70" s="17" t="s">
        <v>12</v>
      </c>
      <c r="D70" s="26"/>
      <c r="E70" s="18"/>
      <c r="F70" s="455">
        <v>5635</v>
      </c>
      <c r="G70" s="456">
        <v>8.5164869211849386</v>
      </c>
      <c r="H70" s="453">
        <v>63790.735000000001</v>
      </c>
      <c r="I70" s="454">
        <v>53.364465517700516</v>
      </c>
      <c r="J70" s="373">
        <v>14.091921441587374</v>
      </c>
      <c r="K70" s="295">
        <v>16.578221770963225</v>
      </c>
      <c r="L70" s="295">
        <v>3.8876377676052982</v>
      </c>
      <c r="M70" s="386">
        <v>1.3138072504938805</v>
      </c>
      <c r="O70" s="462">
        <v>15574</v>
      </c>
      <c r="P70" s="456">
        <v>8.9807904271947603</v>
      </c>
      <c r="Q70" s="453">
        <v>158584.61900000001</v>
      </c>
      <c r="R70" s="454">
        <v>49.400090580991261</v>
      </c>
      <c r="S70" s="373">
        <v>12.675444942844734</v>
      </c>
      <c r="T70" s="295">
        <v>15.043925372364868</v>
      </c>
      <c r="U70" s="295">
        <v>-13.392270785132183</v>
      </c>
      <c r="V70" s="386">
        <v>-15.504072410645293</v>
      </c>
      <c r="X70" s="462">
        <v>3351</v>
      </c>
      <c r="Y70" s="456">
        <v>16.156966058317437</v>
      </c>
      <c r="Z70" s="453">
        <v>71263.754000000001</v>
      </c>
      <c r="AA70" s="454">
        <v>57.347883509958109</v>
      </c>
      <c r="AB70" s="373">
        <v>0.44964028776979603</v>
      </c>
      <c r="AC70" s="295">
        <v>1.0195898578365643</v>
      </c>
      <c r="AD70" s="295">
        <v>6.9246268203011283</v>
      </c>
      <c r="AE70" s="386">
        <v>5.7960973471534487</v>
      </c>
    </row>
    <row r="71" spans="1:62" s="207" customFormat="1" ht="15" customHeight="1" thickBot="1">
      <c r="A71" s="29"/>
      <c r="B71" s="30"/>
      <c r="C71" s="30"/>
      <c r="D71" s="30"/>
      <c r="E71" s="20"/>
      <c r="F71" s="457"/>
      <c r="G71" s="458"/>
      <c r="H71" s="457"/>
      <c r="I71" s="458"/>
      <c r="J71" s="297"/>
      <c r="K71" s="297"/>
      <c r="L71" s="297"/>
      <c r="M71" s="297"/>
      <c r="N71" s="33"/>
      <c r="O71" s="457"/>
      <c r="P71" s="458"/>
      <c r="Q71" s="457"/>
      <c r="R71" s="458"/>
      <c r="S71" s="297"/>
      <c r="T71" s="297"/>
      <c r="U71" s="297"/>
      <c r="V71" s="297"/>
      <c r="W71" s="33"/>
      <c r="X71" s="457"/>
      <c r="Y71" s="458"/>
      <c r="Z71" s="457"/>
      <c r="AA71" s="458"/>
      <c r="AB71" s="297"/>
      <c r="AC71" s="297"/>
      <c r="AD71" s="297"/>
      <c r="AE71" s="297"/>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18" t="s">
        <v>22</v>
      </c>
      <c r="G72" s="180" t="s">
        <v>22</v>
      </c>
      <c r="H72" s="459">
        <v>140756.59599999999</v>
      </c>
      <c r="I72" s="407" t="s">
        <v>22</v>
      </c>
      <c r="J72" s="537" t="s">
        <v>204</v>
      </c>
      <c r="K72" s="535" t="s">
        <v>204</v>
      </c>
      <c r="L72" s="387">
        <v>5.2568828830626018</v>
      </c>
      <c r="M72" s="536" t="s">
        <v>204</v>
      </c>
      <c r="O72" s="428" t="s">
        <v>22</v>
      </c>
      <c r="P72" s="180" t="s">
        <v>22</v>
      </c>
      <c r="Q72" s="459">
        <v>378865.55900000001</v>
      </c>
      <c r="R72" s="407" t="s">
        <v>22</v>
      </c>
      <c r="S72" s="537" t="s">
        <v>204</v>
      </c>
      <c r="T72" s="535" t="s">
        <v>204</v>
      </c>
      <c r="U72" s="387">
        <v>-4.9367016969588633</v>
      </c>
      <c r="V72" s="536" t="s">
        <v>204</v>
      </c>
      <c r="X72" s="428" t="s">
        <v>22</v>
      </c>
      <c r="Y72" s="180" t="s">
        <v>22</v>
      </c>
      <c r="Z72" s="459">
        <v>240261.55600000001</v>
      </c>
      <c r="AA72" s="407" t="s">
        <v>22</v>
      </c>
      <c r="AB72" s="537" t="s">
        <v>204</v>
      </c>
      <c r="AC72" s="535" t="s">
        <v>204</v>
      </c>
      <c r="AD72" s="387">
        <v>3.3466465084228645</v>
      </c>
      <c r="AE72" s="536" t="s">
        <v>204</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B14:B29"/>
    <mergeCell ref="D27:E27"/>
    <mergeCell ref="C27:C29"/>
    <mergeCell ref="D28:E28"/>
    <mergeCell ref="D29:E29"/>
    <mergeCell ref="D18:E18"/>
    <mergeCell ref="D22:E22"/>
    <mergeCell ref="A52:A70"/>
    <mergeCell ref="B52:B67"/>
    <mergeCell ref="C52:C64"/>
    <mergeCell ref="C65:C67"/>
    <mergeCell ref="B68:B70"/>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RowHeight="13.5"/>
  <cols>
    <col min="1" max="1" width="15.625" style="94" customWidth="1"/>
    <col min="2" max="2" width="14.625" style="42" customWidth="1"/>
    <col min="3" max="3" width="12.875" style="42" customWidth="1"/>
    <col min="4" max="4" width="7.625" style="42"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2.75" style="42" customWidth="1"/>
    <col min="12" max="12" width="7.625" style="42" customWidth="1"/>
    <col min="13" max="13" width="12.75" style="42" customWidth="1"/>
    <col min="14" max="14" width="7.625" style="42" customWidth="1"/>
    <col min="15" max="15" width="12.75" style="42" customWidth="1"/>
    <col min="16" max="16" width="7.625" style="42" customWidth="1"/>
    <col min="17" max="17" width="12.75" style="42" customWidth="1"/>
    <col min="18" max="18" width="7.625" style="42" customWidth="1"/>
    <col min="19" max="19" width="12.75" style="42" customWidth="1"/>
    <col min="20" max="20" width="7.625" style="42" customWidth="1"/>
    <col min="21" max="21" width="12.75" style="42" customWidth="1"/>
    <col min="22" max="22" width="7.625" style="42" customWidth="1"/>
    <col min="23" max="23" width="12.75" style="42" customWidth="1"/>
    <col min="24" max="24" width="7.625" style="42" customWidth="1"/>
    <col min="25" max="25" width="12.75" style="42" customWidth="1"/>
    <col min="26" max="26" width="7.625" style="42" customWidth="1"/>
    <col min="27" max="27" width="12.75" style="42" customWidth="1"/>
    <col min="28" max="28" width="7.625" style="42" customWidth="1"/>
    <col min="29" max="29" width="12.75" style="42" customWidth="1"/>
    <col min="30" max="30" width="7.625" style="42" customWidth="1"/>
    <col min="31" max="31" width="12.75" style="42" customWidth="1"/>
    <col min="32" max="32" width="7.625" style="42" customWidth="1"/>
    <col min="33" max="33" width="12.75" style="42" customWidth="1"/>
    <col min="34" max="34" width="7.625" style="42" customWidth="1"/>
    <col min="35" max="35" width="12.75" style="42" customWidth="1"/>
    <col min="36" max="36" width="7.625" style="42" customWidth="1"/>
    <col min="37" max="37" width="12.75" style="42" customWidth="1"/>
    <col min="38" max="38" width="7.625" style="42" customWidth="1"/>
    <col min="39" max="39" width="12.75" style="42" customWidth="1"/>
    <col min="40" max="40" width="7.625" style="42" customWidth="1"/>
    <col min="41" max="41" width="12.75" style="42" customWidth="1"/>
    <col min="42" max="42" width="7.625" style="42" customWidth="1"/>
    <col min="43" max="43" width="12.75" style="42" customWidth="1"/>
    <col min="44" max="44" width="7.625" style="42" customWidth="1"/>
    <col min="45" max="45" width="12.75" style="42" customWidth="1"/>
    <col min="46" max="46" width="7.625" style="42" customWidth="1"/>
    <col min="47" max="47" width="12.75" style="42" customWidth="1"/>
    <col min="48" max="48" width="7.625" style="42" customWidth="1"/>
    <col min="49" max="49" width="15.625" style="42" customWidth="1"/>
    <col min="50" max="16384" width="9" style="42"/>
  </cols>
  <sheetData>
    <row r="1" spans="1:49" s="213" customFormat="1" ht="37.5">
      <c r="A1" s="210" t="s">
        <v>35</v>
      </c>
      <c r="B1" s="211"/>
      <c r="C1" s="211"/>
      <c r="D1" s="210"/>
      <c r="E1" s="210"/>
      <c r="F1" s="210"/>
      <c r="G1" s="210"/>
      <c r="H1" s="210"/>
      <c r="I1" s="210"/>
      <c r="J1" s="210"/>
      <c r="K1" s="211"/>
      <c r="L1" s="211"/>
      <c r="M1" s="211"/>
      <c r="N1" s="211"/>
      <c r="O1" s="211"/>
      <c r="P1" s="211"/>
      <c r="Q1" s="211"/>
      <c r="R1" s="211"/>
      <c r="S1" s="211"/>
      <c r="T1" s="210"/>
      <c r="U1" s="211"/>
      <c r="V1" s="210"/>
      <c r="W1" s="210"/>
      <c r="X1" s="210"/>
      <c r="Y1" s="211"/>
      <c r="Z1" s="210"/>
      <c r="AA1" s="211"/>
      <c r="AB1" s="210"/>
      <c r="AC1" s="210"/>
      <c r="AD1" s="210"/>
      <c r="AE1" s="210"/>
      <c r="AF1" s="210"/>
      <c r="AG1" s="210"/>
      <c r="AH1" s="210"/>
      <c r="AI1" s="211"/>
      <c r="AJ1" s="210"/>
      <c r="AK1" s="211"/>
      <c r="AL1" s="210"/>
      <c r="AM1" s="211"/>
      <c r="AN1" s="210"/>
      <c r="AO1" s="211"/>
      <c r="AP1" s="210"/>
      <c r="AQ1" s="211"/>
      <c r="AR1" s="210"/>
      <c r="AS1" s="211"/>
      <c r="AT1" s="210"/>
      <c r="AU1" s="211"/>
      <c r="AV1" s="210"/>
      <c r="AW1" s="212"/>
    </row>
    <row r="2" spans="1:49" s="190" customFormat="1" ht="25.5" customHeight="1">
      <c r="AW2" s="43"/>
    </row>
    <row r="3" spans="1:49" s="193" customFormat="1" ht="25.5" customHeight="1" thickBot="1">
      <c r="A3" s="191" t="s">
        <v>199</v>
      </c>
      <c r="B3" s="191"/>
      <c r="C3" s="191"/>
      <c r="D3" s="191"/>
      <c r="E3" s="191"/>
      <c r="F3" s="191"/>
      <c r="G3" s="191"/>
      <c r="H3" s="191"/>
      <c r="I3" s="191"/>
      <c r="J3" s="191"/>
      <c r="K3" s="44"/>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44" t="s">
        <v>206</v>
      </c>
    </row>
    <row r="4" spans="1:49" s="53" customFormat="1" ht="36.75" customHeight="1" thickBot="1">
      <c r="A4" s="684" t="s">
        <v>205</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84" t="s">
        <v>205</v>
      </c>
    </row>
    <row r="5" spans="1:49" s="53" customFormat="1" ht="36.75" customHeight="1" thickBot="1">
      <c r="A5" s="685"/>
      <c r="B5" s="687" t="s">
        <v>85</v>
      </c>
      <c r="C5" s="704" t="s">
        <v>86</v>
      </c>
      <c r="D5" s="705"/>
      <c r="E5" s="273"/>
      <c r="F5" s="273"/>
      <c r="G5" s="273"/>
      <c r="H5" s="273"/>
      <c r="I5" s="273"/>
      <c r="J5" s="274"/>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85"/>
    </row>
    <row r="6" spans="1:49" s="53" customFormat="1" ht="36.75" customHeight="1" thickBot="1">
      <c r="A6" s="685"/>
      <c r="B6" s="688"/>
      <c r="C6" s="706"/>
      <c r="D6" s="707"/>
      <c r="E6" s="275"/>
      <c r="F6" s="275"/>
      <c r="G6" s="275"/>
      <c r="H6" s="275"/>
      <c r="I6" s="275"/>
      <c r="J6" s="276"/>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85"/>
    </row>
    <row r="7" spans="1:49" s="53" customFormat="1" ht="36.75" customHeight="1">
      <c r="A7" s="685"/>
      <c r="B7" s="688"/>
      <c r="C7" s="706"/>
      <c r="D7" s="707"/>
      <c r="E7" s="700" t="s">
        <v>97</v>
      </c>
      <c r="F7" s="700"/>
      <c r="G7" s="700" t="s">
        <v>124</v>
      </c>
      <c r="H7" s="700"/>
      <c r="I7" s="700" t="s">
        <v>98</v>
      </c>
      <c r="J7" s="702"/>
      <c r="K7" s="690" t="s">
        <v>91</v>
      </c>
      <c r="L7" s="691"/>
      <c r="M7" s="468"/>
      <c r="N7" s="468"/>
      <c r="O7" s="468"/>
      <c r="P7" s="468"/>
      <c r="Q7" s="468"/>
      <c r="R7" s="471"/>
      <c r="S7" s="694" t="s">
        <v>86</v>
      </c>
      <c r="T7" s="695"/>
      <c r="U7" s="251"/>
      <c r="V7" s="252"/>
      <c r="W7" s="252"/>
      <c r="X7" s="252"/>
      <c r="Y7" s="251"/>
      <c r="Z7" s="59"/>
      <c r="AA7" s="694" t="s">
        <v>92</v>
      </c>
      <c r="AB7" s="695"/>
      <c r="AC7" s="468"/>
      <c r="AD7" s="468"/>
      <c r="AE7" s="468"/>
      <c r="AF7" s="468"/>
      <c r="AG7" s="468"/>
      <c r="AH7" s="468"/>
      <c r="AI7" s="720" t="s">
        <v>93</v>
      </c>
      <c r="AJ7" s="721"/>
      <c r="AK7" s="690" t="s">
        <v>91</v>
      </c>
      <c r="AL7" s="714"/>
      <c r="AM7" s="715" t="s">
        <v>86</v>
      </c>
      <c r="AN7" s="691"/>
      <c r="AO7" s="690" t="s">
        <v>93</v>
      </c>
      <c r="AP7" s="718"/>
      <c r="AQ7" s="60" t="s">
        <v>94</v>
      </c>
      <c r="AR7" s="61"/>
      <c r="AS7" s="60" t="s">
        <v>95</v>
      </c>
      <c r="AT7" s="61"/>
      <c r="AU7" s="60" t="s">
        <v>96</v>
      </c>
      <c r="AV7" s="61"/>
      <c r="AW7" s="685"/>
    </row>
    <row r="8" spans="1:49" s="53" customFormat="1" ht="36.75" customHeight="1" thickBot="1">
      <c r="A8" s="686"/>
      <c r="B8" s="689"/>
      <c r="C8" s="708"/>
      <c r="D8" s="709"/>
      <c r="E8" s="701"/>
      <c r="F8" s="701"/>
      <c r="G8" s="701"/>
      <c r="H8" s="701"/>
      <c r="I8" s="701"/>
      <c r="J8" s="703"/>
      <c r="K8" s="692"/>
      <c r="L8" s="693"/>
      <c r="M8" s="699" t="s">
        <v>138</v>
      </c>
      <c r="N8" s="699"/>
      <c r="O8" s="699" t="s">
        <v>124</v>
      </c>
      <c r="P8" s="699"/>
      <c r="Q8" s="699" t="s">
        <v>98</v>
      </c>
      <c r="R8" s="699"/>
      <c r="S8" s="696"/>
      <c r="T8" s="698"/>
      <c r="U8" s="710" t="s">
        <v>97</v>
      </c>
      <c r="V8" s="711"/>
      <c r="W8" s="712" t="s">
        <v>124</v>
      </c>
      <c r="X8" s="713"/>
      <c r="Y8" s="62" t="s">
        <v>98</v>
      </c>
      <c r="Z8" s="63"/>
      <c r="AA8" s="696"/>
      <c r="AB8" s="697"/>
      <c r="AC8" s="699" t="s">
        <v>138</v>
      </c>
      <c r="AD8" s="699"/>
      <c r="AE8" s="699" t="s">
        <v>124</v>
      </c>
      <c r="AF8" s="699"/>
      <c r="AG8" s="699" t="s">
        <v>98</v>
      </c>
      <c r="AH8" s="699"/>
      <c r="AI8" s="722"/>
      <c r="AJ8" s="723"/>
      <c r="AK8" s="692"/>
      <c r="AL8" s="693"/>
      <c r="AM8" s="716"/>
      <c r="AN8" s="717"/>
      <c r="AO8" s="692"/>
      <c r="AP8" s="719"/>
      <c r="AQ8" s="469"/>
      <c r="AR8" s="470"/>
      <c r="AS8" s="469"/>
      <c r="AT8" s="470"/>
      <c r="AU8" s="469"/>
      <c r="AV8" s="470"/>
      <c r="AW8" s="686"/>
    </row>
    <row r="9" spans="1:49" s="53" customFormat="1" ht="12" customHeight="1">
      <c r="A9" s="465"/>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5"/>
    </row>
    <row r="10" spans="1:49" s="76" customFormat="1" ht="36.75" customHeight="1" thickBot="1">
      <c r="A10" s="54" t="s">
        <v>99</v>
      </c>
      <c r="B10" s="70">
        <v>61089252</v>
      </c>
      <c r="C10" s="71">
        <v>977266</v>
      </c>
      <c r="D10" s="490">
        <v>159.97347618530344</v>
      </c>
      <c r="E10" s="229">
        <v>600776</v>
      </c>
      <c r="F10" s="490">
        <v>98.343977104188468</v>
      </c>
      <c r="G10" s="229">
        <v>204807</v>
      </c>
      <c r="H10" s="490">
        <v>33.525864746224102</v>
      </c>
      <c r="I10" s="229">
        <v>171683</v>
      </c>
      <c r="J10" s="491">
        <v>28.103634334890859</v>
      </c>
      <c r="K10" s="228">
        <v>582937</v>
      </c>
      <c r="L10" s="326">
        <v>102.87739038786843</v>
      </c>
      <c r="M10" s="352">
        <v>291179</v>
      </c>
      <c r="N10" s="326">
        <v>51.387603901878144</v>
      </c>
      <c r="O10" s="352">
        <v>136470</v>
      </c>
      <c r="P10" s="326">
        <v>24.084382130886191</v>
      </c>
      <c r="Q10" s="352">
        <v>155288</v>
      </c>
      <c r="R10" s="326">
        <v>27.405404355104086</v>
      </c>
      <c r="S10" s="73">
        <v>184513</v>
      </c>
      <c r="T10" s="326">
        <v>32.56306587613544</v>
      </c>
      <c r="U10" s="74">
        <v>91149</v>
      </c>
      <c r="V10" s="326">
        <v>16.086080067766876</v>
      </c>
      <c r="W10" s="352">
        <v>40153</v>
      </c>
      <c r="X10" s="326">
        <v>7.0862474954310342</v>
      </c>
      <c r="Y10" s="72">
        <v>53211</v>
      </c>
      <c r="Z10" s="326">
        <v>9.3907383129375326</v>
      </c>
      <c r="AA10" s="75">
        <v>3512</v>
      </c>
      <c r="AB10" s="326">
        <v>0.61980178825875509</v>
      </c>
      <c r="AC10" s="229">
        <v>636</v>
      </c>
      <c r="AD10" s="326">
        <v>0.11224200949105019</v>
      </c>
      <c r="AE10" s="229">
        <v>509</v>
      </c>
      <c r="AF10" s="326">
        <v>8.9828903822239847E-2</v>
      </c>
      <c r="AG10" s="229">
        <v>2367</v>
      </c>
      <c r="AH10" s="326">
        <v>0.41773087494546507</v>
      </c>
      <c r="AI10" s="70">
        <v>770962</v>
      </c>
      <c r="AJ10" s="319">
        <v>136.06025805226261</v>
      </c>
      <c r="AK10" s="495">
        <v>15926</v>
      </c>
      <c r="AL10" s="326">
        <v>2.8106387470982157</v>
      </c>
      <c r="AM10" s="74">
        <v>8079</v>
      </c>
      <c r="AN10" s="326">
        <v>1.4257911866009345</v>
      </c>
      <c r="AO10" s="70">
        <v>24005</v>
      </c>
      <c r="AP10" s="326">
        <v>4.2364299336991502</v>
      </c>
      <c r="AQ10" s="70">
        <v>68892</v>
      </c>
      <c r="AR10" s="491">
        <v>11.277270181667964</v>
      </c>
      <c r="AS10" s="74">
        <v>6412</v>
      </c>
      <c r="AT10" s="490">
        <v>1.0496118040535183</v>
      </c>
      <c r="AU10" s="70">
        <v>55862</v>
      </c>
      <c r="AV10" s="490">
        <v>9.1443254207794205</v>
      </c>
      <c r="AW10" s="466" t="s">
        <v>99</v>
      </c>
    </row>
    <row r="11" spans="1:49" s="82" customFormat="1" ht="36.75" customHeight="1">
      <c r="A11" s="77" t="s">
        <v>100</v>
      </c>
      <c r="B11" s="487">
        <v>2306468</v>
      </c>
      <c r="C11" s="79">
        <v>46837</v>
      </c>
      <c r="D11" s="327">
        <v>203.06806771219024</v>
      </c>
      <c r="E11" s="230">
        <v>28068</v>
      </c>
      <c r="F11" s="327">
        <v>121.6925619605388</v>
      </c>
      <c r="G11" s="230">
        <v>8125</v>
      </c>
      <c r="H11" s="327">
        <v>35.227022442973414</v>
      </c>
      <c r="I11" s="230">
        <v>10644</v>
      </c>
      <c r="J11" s="323">
        <v>46.148483308678031</v>
      </c>
      <c r="K11" s="492">
        <v>26544</v>
      </c>
      <c r="L11" s="327">
        <v>118.66496549220658</v>
      </c>
      <c r="M11" s="353">
        <v>13233</v>
      </c>
      <c r="N11" s="327">
        <v>59.158133226279745</v>
      </c>
      <c r="O11" s="353">
        <v>5825</v>
      </c>
      <c r="P11" s="327">
        <v>26.040665460823664</v>
      </c>
      <c r="Q11" s="353">
        <v>7486</v>
      </c>
      <c r="R11" s="327">
        <v>33.466166805103164</v>
      </c>
      <c r="S11" s="230">
        <v>10577</v>
      </c>
      <c r="T11" s="327">
        <v>47.284483876245815</v>
      </c>
      <c r="U11" s="81">
        <v>5026</v>
      </c>
      <c r="V11" s="327">
        <v>22.468735554695233</v>
      </c>
      <c r="W11" s="353">
        <v>1867</v>
      </c>
      <c r="X11" s="327">
        <v>8.3464244489884596</v>
      </c>
      <c r="Y11" s="353">
        <v>3684</v>
      </c>
      <c r="Z11" s="327">
        <v>16.469323872562125</v>
      </c>
      <c r="AA11" s="81">
        <v>166</v>
      </c>
      <c r="AB11" s="327">
        <v>0.74210308437712069</v>
      </c>
      <c r="AC11" s="230">
        <v>24</v>
      </c>
      <c r="AD11" s="327">
        <v>0.10729201219910178</v>
      </c>
      <c r="AE11" s="230">
        <v>62</v>
      </c>
      <c r="AF11" s="327">
        <v>0.2771710315143463</v>
      </c>
      <c r="AG11" s="230">
        <v>80</v>
      </c>
      <c r="AH11" s="327">
        <v>0.35764004066367261</v>
      </c>
      <c r="AI11" s="78">
        <v>37287</v>
      </c>
      <c r="AJ11" s="320">
        <v>166.69155245282951</v>
      </c>
      <c r="AK11" s="492">
        <v>930</v>
      </c>
      <c r="AL11" s="327">
        <v>4.1575654727151941</v>
      </c>
      <c r="AM11" s="80">
        <v>525</v>
      </c>
      <c r="AN11" s="327">
        <v>2.3470127668553515</v>
      </c>
      <c r="AO11" s="79">
        <v>1455</v>
      </c>
      <c r="AP11" s="327">
        <v>6.504578239570546</v>
      </c>
      <c r="AQ11" s="78">
        <v>3155</v>
      </c>
      <c r="AR11" s="323">
        <v>13.678923791702292</v>
      </c>
      <c r="AS11" s="80">
        <v>264</v>
      </c>
      <c r="AT11" s="327">
        <v>1.1446072523009208</v>
      </c>
      <c r="AU11" s="79">
        <v>3105</v>
      </c>
      <c r="AV11" s="327">
        <v>13.462142115130147</v>
      </c>
      <c r="AW11" s="77" t="s">
        <v>100</v>
      </c>
    </row>
    <row r="12" spans="1:49" s="82" customFormat="1" ht="36.75" customHeight="1">
      <c r="A12" s="83" t="s">
        <v>37</v>
      </c>
      <c r="B12" s="488">
        <v>574764</v>
      </c>
      <c r="C12" s="85">
        <v>8683</v>
      </c>
      <c r="D12" s="328">
        <v>151.07070032221921</v>
      </c>
      <c r="E12" s="231">
        <v>5173</v>
      </c>
      <c r="F12" s="328">
        <v>90.002157407214085</v>
      </c>
      <c r="G12" s="231">
        <v>2254</v>
      </c>
      <c r="H12" s="328">
        <v>39.21609564969274</v>
      </c>
      <c r="I12" s="231">
        <v>1256</v>
      </c>
      <c r="J12" s="324">
        <v>21.852447265312374</v>
      </c>
      <c r="K12" s="493">
        <v>4804</v>
      </c>
      <c r="L12" s="328">
        <v>90.227484448718357</v>
      </c>
      <c r="M12" s="354">
        <v>2199</v>
      </c>
      <c r="N12" s="328">
        <v>41.301048772425403</v>
      </c>
      <c r="O12" s="354">
        <v>1431</v>
      </c>
      <c r="P12" s="328">
        <v>26.876671574961691</v>
      </c>
      <c r="Q12" s="354">
        <v>1174</v>
      </c>
      <c r="R12" s="328">
        <v>22.049764101331252</v>
      </c>
      <c r="S12" s="231">
        <v>2818</v>
      </c>
      <c r="T12" s="328">
        <v>52.926946539652022</v>
      </c>
      <c r="U12" s="87">
        <v>1311</v>
      </c>
      <c r="V12" s="328">
        <v>24.622862637857985</v>
      </c>
      <c r="W12" s="354">
        <v>733</v>
      </c>
      <c r="X12" s="328">
        <v>13.767016257475136</v>
      </c>
      <c r="Y12" s="354">
        <v>774</v>
      </c>
      <c r="Z12" s="328">
        <v>14.537067644318901</v>
      </c>
      <c r="AA12" s="87">
        <v>10</v>
      </c>
      <c r="AB12" s="328">
        <v>0.18781741142530881</v>
      </c>
      <c r="AC12" s="231">
        <v>0</v>
      </c>
      <c r="AD12" s="328">
        <v>0</v>
      </c>
      <c r="AE12" s="231">
        <v>1</v>
      </c>
      <c r="AF12" s="328">
        <v>1.8781741142530881E-2</v>
      </c>
      <c r="AG12" s="231">
        <v>9</v>
      </c>
      <c r="AH12" s="328">
        <v>0.16903567028277794</v>
      </c>
      <c r="AI12" s="84">
        <v>7632</v>
      </c>
      <c r="AJ12" s="321">
        <v>143.34224839979569</v>
      </c>
      <c r="AK12" s="493">
        <v>249</v>
      </c>
      <c r="AL12" s="328">
        <v>4.6766535444901898</v>
      </c>
      <c r="AM12" s="86">
        <v>79</v>
      </c>
      <c r="AN12" s="328">
        <v>1.4837575502599396</v>
      </c>
      <c r="AO12" s="85">
        <v>328</v>
      </c>
      <c r="AP12" s="328">
        <v>6.1604110947501294</v>
      </c>
      <c r="AQ12" s="84">
        <v>528</v>
      </c>
      <c r="AR12" s="324">
        <v>9.1863791051631623</v>
      </c>
      <c r="AS12" s="86">
        <v>39</v>
      </c>
      <c r="AT12" s="328">
        <v>0.67853936572227913</v>
      </c>
      <c r="AU12" s="85">
        <v>405</v>
      </c>
      <c r="AV12" s="328">
        <v>7.0463703363467438</v>
      </c>
      <c r="AW12" s="83" t="s">
        <v>101</v>
      </c>
    </row>
    <row r="13" spans="1:49" s="82" customFormat="1" ht="36.75" customHeight="1">
      <c r="A13" s="83" t="s">
        <v>38</v>
      </c>
      <c r="B13" s="488">
        <v>440286</v>
      </c>
      <c r="C13" s="85">
        <v>5721</v>
      </c>
      <c r="D13" s="328">
        <v>129.93826739891796</v>
      </c>
      <c r="E13" s="231">
        <v>3316</v>
      </c>
      <c r="F13" s="328">
        <v>75.314681820453075</v>
      </c>
      <c r="G13" s="231">
        <v>1556</v>
      </c>
      <c r="H13" s="328">
        <v>35.340664931430936</v>
      </c>
      <c r="I13" s="231">
        <v>849</v>
      </c>
      <c r="J13" s="324">
        <v>19.282920647033976</v>
      </c>
      <c r="K13" s="493">
        <v>4854</v>
      </c>
      <c r="L13" s="328">
        <v>119.10604216560012</v>
      </c>
      <c r="M13" s="354">
        <v>2288</v>
      </c>
      <c r="N13" s="328">
        <v>56.14227945506655</v>
      </c>
      <c r="O13" s="354">
        <v>1004</v>
      </c>
      <c r="P13" s="328">
        <v>24.635860390247736</v>
      </c>
      <c r="Q13" s="354">
        <v>1562</v>
      </c>
      <c r="R13" s="328">
        <v>38.327902320285823</v>
      </c>
      <c r="S13" s="231">
        <v>2017</v>
      </c>
      <c r="T13" s="328">
        <v>49.492560166463832</v>
      </c>
      <c r="U13" s="87">
        <v>924</v>
      </c>
      <c r="V13" s="328">
        <v>22.672843626084571</v>
      </c>
      <c r="W13" s="354">
        <v>621</v>
      </c>
      <c r="X13" s="328">
        <v>15.237917631816579</v>
      </c>
      <c r="Y13" s="354">
        <v>472</v>
      </c>
      <c r="Z13" s="328">
        <v>11.581798908562682</v>
      </c>
      <c r="AA13" s="87">
        <v>14</v>
      </c>
      <c r="AB13" s="328">
        <v>0.34352793372855406</v>
      </c>
      <c r="AC13" s="231">
        <v>2</v>
      </c>
      <c r="AD13" s="328">
        <v>4.9075419104079157E-2</v>
      </c>
      <c r="AE13" s="231">
        <v>2</v>
      </c>
      <c r="AF13" s="328">
        <v>4.9075419104079157E-2</v>
      </c>
      <c r="AG13" s="231">
        <v>10</v>
      </c>
      <c r="AH13" s="328">
        <v>0.24537709552039577</v>
      </c>
      <c r="AI13" s="84">
        <v>6885</v>
      </c>
      <c r="AJ13" s="321">
        <v>168.94213026579251</v>
      </c>
      <c r="AK13" s="493">
        <v>111</v>
      </c>
      <c r="AL13" s="328">
        <v>2.7236857602763931</v>
      </c>
      <c r="AM13" s="86">
        <v>106</v>
      </c>
      <c r="AN13" s="328">
        <v>2.6009972125161953</v>
      </c>
      <c r="AO13" s="85">
        <v>217</v>
      </c>
      <c r="AP13" s="328">
        <v>5.3246829727925888</v>
      </c>
      <c r="AQ13" s="84">
        <v>483</v>
      </c>
      <c r="AR13" s="324">
        <v>10.970142134885052</v>
      </c>
      <c r="AS13" s="86">
        <v>59</v>
      </c>
      <c r="AT13" s="328">
        <v>1.3400380661660831</v>
      </c>
      <c r="AU13" s="85">
        <v>255</v>
      </c>
      <c r="AV13" s="328">
        <v>5.7916899469890035</v>
      </c>
      <c r="AW13" s="83" t="s">
        <v>38</v>
      </c>
    </row>
    <row r="14" spans="1:49" s="82" customFormat="1" ht="36.75" customHeight="1">
      <c r="A14" s="83" t="s">
        <v>39</v>
      </c>
      <c r="B14" s="488">
        <v>1047438</v>
      </c>
      <c r="C14" s="85">
        <v>12058</v>
      </c>
      <c r="D14" s="328">
        <v>115.11898556286863</v>
      </c>
      <c r="E14" s="231">
        <v>6910</v>
      </c>
      <c r="F14" s="328">
        <v>65.970491809539084</v>
      </c>
      <c r="G14" s="231">
        <v>3014</v>
      </c>
      <c r="H14" s="328">
        <v>28.774972838487813</v>
      </c>
      <c r="I14" s="231">
        <v>2134</v>
      </c>
      <c r="J14" s="324">
        <v>20.373520914841738</v>
      </c>
      <c r="K14" s="493">
        <v>12346</v>
      </c>
      <c r="L14" s="328">
        <v>124.68897611154746</v>
      </c>
      <c r="M14" s="354">
        <v>6596</v>
      </c>
      <c r="N14" s="328">
        <v>66.61659536949351</v>
      </c>
      <c r="O14" s="354">
        <v>2934</v>
      </c>
      <c r="P14" s="328">
        <v>29.632063495162825</v>
      </c>
      <c r="Q14" s="354">
        <v>2816</v>
      </c>
      <c r="R14" s="328">
        <v>28.440317246891109</v>
      </c>
      <c r="S14" s="231">
        <v>3704</v>
      </c>
      <c r="T14" s="328">
        <v>37.408712742359612</v>
      </c>
      <c r="U14" s="87">
        <v>1962</v>
      </c>
      <c r="V14" s="328">
        <v>19.81530626363649</v>
      </c>
      <c r="W14" s="354">
        <v>773</v>
      </c>
      <c r="X14" s="328">
        <v>7.8069478806274244</v>
      </c>
      <c r="Y14" s="354">
        <v>969</v>
      </c>
      <c r="Z14" s="328">
        <v>9.7864585980956971</v>
      </c>
      <c r="AA14" s="87">
        <v>27</v>
      </c>
      <c r="AB14" s="328">
        <v>0.27268770087573152</v>
      </c>
      <c r="AC14" s="231">
        <v>6</v>
      </c>
      <c r="AD14" s="328">
        <v>6.0597266861273667E-2</v>
      </c>
      <c r="AE14" s="231">
        <v>0</v>
      </c>
      <c r="AF14" s="328">
        <v>0</v>
      </c>
      <c r="AG14" s="231">
        <v>21</v>
      </c>
      <c r="AH14" s="328">
        <v>0.21209043401445785</v>
      </c>
      <c r="AI14" s="84">
        <v>16077</v>
      </c>
      <c r="AJ14" s="321">
        <v>162.37037655478278</v>
      </c>
      <c r="AK14" s="493">
        <v>101</v>
      </c>
      <c r="AL14" s="328">
        <v>1.0200539921647735</v>
      </c>
      <c r="AM14" s="86">
        <v>115</v>
      </c>
      <c r="AN14" s="328">
        <v>1.1614476148410786</v>
      </c>
      <c r="AO14" s="85">
        <v>216</v>
      </c>
      <c r="AP14" s="328">
        <v>2.1815016070058522</v>
      </c>
      <c r="AQ14" s="84">
        <v>1279</v>
      </c>
      <c r="AR14" s="324">
        <v>12.210746602662878</v>
      </c>
      <c r="AS14" s="86">
        <v>100</v>
      </c>
      <c r="AT14" s="328">
        <v>0.95471044586887233</v>
      </c>
      <c r="AU14" s="85">
        <v>641</v>
      </c>
      <c r="AV14" s="328">
        <v>6.1196939580194716</v>
      </c>
      <c r="AW14" s="83" t="s">
        <v>39</v>
      </c>
    </row>
    <row r="15" spans="1:49" s="82" customFormat="1" ht="36.75" customHeight="1">
      <c r="A15" s="83" t="s">
        <v>40</v>
      </c>
      <c r="B15" s="488">
        <v>411619</v>
      </c>
      <c r="C15" s="85">
        <v>2676</v>
      </c>
      <c r="D15" s="328">
        <v>65.011576239192067</v>
      </c>
      <c r="E15" s="231">
        <v>1566</v>
      </c>
      <c r="F15" s="328">
        <v>38.044891027868005</v>
      </c>
      <c r="G15" s="231">
        <v>831</v>
      </c>
      <c r="H15" s="328">
        <v>20.188572441991258</v>
      </c>
      <c r="I15" s="231">
        <v>279</v>
      </c>
      <c r="J15" s="324">
        <v>6.7781127693328047</v>
      </c>
      <c r="K15" s="493">
        <v>4536</v>
      </c>
      <c r="L15" s="328">
        <v>111.35815542187704</v>
      </c>
      <c r="M15" s="354">
        <v>2580</v>
      </c>
      <c r="N15" s="328">
        <v>63.338633374877162</v>
      </c>
      <c r="O15" s="354">
        <v>1100</v>
      </c>
      <c r="P15" s="328">
        <v>27.004843686963131</v>
      </c>
      <c r="Q15" s="354">
        <v>856</v>
      </c>
      <c r="R15" s="328">
        <v>21.014678360036765</v>
      </c>
      <c r="S15" s="231">
        <v>1141</v>
      </c>
      <c r="T15" s="328">
        <v>28.011387860749934</v>
      </c>
      <c r="U15" s="87">
        <v>602</v>
      </c>
      <c r="V15" s="328">
        <v>14.779014454138004</v>
      </c>
      <c r="W15" s="354">
        <v>331</v>
      </c>
      <c r="X15" s="328">
        <v>8.1260029639861777</v>
      </c>
      <c r="Y15" s="354">
        <v>208</v>
      </c>
      <c r="Z15" s="328">
        <v>5.1063704426257557</v>
      </c>
      <c r="AA15" s="87">
        <v>4</v>
      </c>
      <c r="AB15" s="328">
        <v>9.8199431588956831E-2</v>
      </c>
      <c r="AC15" s="231">
        <v>0</v>
      </c>
      <c r="AD15" s="328">
        <v>0</v>
      </c>
      <c r="AE15" s="231">
        <v>0</v>
      </c>
      <c r="AF15" s="328">
        <v>0</v>
      </c>
      <c r="AG15" s="231">
        <v>4</v>
      </c>
      <c r="AH15" s="328">
        <v>9.8199431588956831E-2</v>
      </c>
      <c r="AI15" s="84">
        <v>5681</v>
      </c>
      <c r="AJ15" s="321">
        <v>139.46774271421594</v>
      </c>
      <c r="AK15" s="493">
        <v>48</v>
      </c>
      <c r="AL15" s="328">
        <v>1.178393179067482</v>
      </c>
      <c r="AM15" s="86">
        <v>53</v>
      </c>
      <c r="AN15" s="328">
        <v>1.3011424685536781</v>
      </c>
      <c r="AO15" s="85">
        <v>101</v>
      </c>
      <c r="AP15" s="328">
        <v>2.4795356476211601</v>
      </c>
      <c r="AQ15" s="84">
        <v>399</v>
      </c>
      <c r="AR15" s="324">
        <v>9.6934300894759478</v>
      </c>
      <c r="AS15" s="86">
        <v>32</v>
      </c>
      <c r="AT15" s="328">
        <v>0.77741795203817132</v>
      </c>
      <c r="AU15" s="85">
        <v>555</v>
      </c>
      <c r="AV15" s="328">
        <v>13.483342605662033</v>
      </c>
      <c r="AW15" s="83" t="s">
        <v>40</v>
      </c>
    </row>
    <row r="16" spans="1:49" s="82" customFormat="1" ht="36.75" customHeight="1">
      <c r="A16" s="83" t="s">
        <v>41</v>
      </c>
      <c r="B16" s="488">
        <v>427717</v>
      </c>
      <c r="C16" s="85">
        <v>3483</v>
      </c>
      <c r="D16" s="328">
        <v>81.432348959709344</v>
      </c>
      <c r="E16" s="231">
        <v>2091</v>
      </c>
      <c r="F16" s="328">
        <v>48.887465310006384</v>
      </c>
      <c r="G16" s="231">
        <v>865</v>
      </c>
      <c r="H16" s="328">
        <v>20.223652555311105</v>
      </c>
      <c r="I16" s="231">
        <v>527</v>
      </c>
      <c r="J16" s="324">
        <v>12.321231094391853</v>
      </c>
      <c r="K16" s="493">
        <v>3171</v>
      </c>
      <c r="L16" s="328">
        <v>79.10716097346797</v>
      </c>
      <c r="M16" s="354">
        <v>1783</v>
      </c>
      <c r="N16" s="328">
        <v>44.480626936516359</v>
      </c>
      <c r="O16" s="354">
        <v>606</v>
      </c>
      <c r="P16" s="328">
        <v>15.117924802876566</v>
      </c>
      <c r="Q16" s="354">
        <v>782</v>
      </c>
      <c r="R16" s="328">
        <v>19.508609234075038</v>
      </c>
      <c r="S16" s="231">
        <v>1185</v>
      </c>
      <c r="T16" s="328">
        <v>29.562278698694275</v>
      </c>
      <c r="U16" s="87">
        <v>627</v>
      </c>
      <c r="V16" s="328">
        <v>15.641813286144563</v>
      </c>
      <c r="W16" s="354">
        <v>253</v>
      </c>
      <c r="X16" s="328">
        <v>6.3116088698478077</v>
      </c>
      <c r="Y16" s="354">
        <v>305</v>
      </c>
      <c r="Z16" s="328">
        <v>7.6088565427019024</v>
      </c>
      <c r="AA16" s="87">
        <v>7</v>
      </c>
      <c r="AB16" s="328">
        <v>0.17462949442266659</v>
      </c>
      <c r="AC16" s="231">
        <v>3</v>
      </c>
      <c r="AD16" s="328">
        <v>7.4841211895428542E-2</v>
      </c>
      <c r="AE16" s="231">
        <v>0</v>
      </c>
      <c r="AF16" s="328">
        <v>0</v>
      </c>
      <c r="AG16" s="231">
        <v>4</v>
      </c>
      <c r="AH16" s="328">
        <v>9.9788282527238051E-2</v>
      </c>
      <c r="AI16" s="84">
        <v>4363</v>
      </c>
      <c r="AJ16" s="321">
        <v>108.84406916658492</v>
      </c>
      <c r="AK16" s="493">
        <v>108</v>
      </c>
      <c r="AL16" s="328">
        <v>2.6942836282354277</v>
      </c>
      <c r="AM16" s="86">
        <v>74</v>
      </c>
      <c r="AN16" s="328">
        <v>1.846083226753904</v>
      </c>
      <c r="AO16" s="85">
        <v>182</v>
      </c>
      <c r="AP16" s="328">
        <v>4.5403668549893315</v>
      </c>
      <c r="AQ16" s="84">
        <v>438</v>
      </c>
      <c r="AR16" s="324">
        <v>10.240415975984121</v>
      </c>
      <c r="AS16" s="86">
        <v>27</v>
      </c>
      <c r="AT16" s="328">
        <v>0.63125851906751429</v>
      </c>
      <c r="AU16" s="85">
        <v>543</v>
      </c>
      <c r="AV16" s="328">
        <v>12.69531021680223</v>
      </c>
      <c r="AW16" s="83" t="s">
        <v>41</v>
      </c>
    </row>
    <row r="17" spans="1:49" s="82" customFormat="1" ht="36.75" customHeight="1">
      <c r="A17" s="83" t="s">
        <v>42</v>
      </c>
      <c r="B17" s="488">
        <v>782935</v>
      </c>
      <c r="C17" s="85">
        <v>9846</v>
      </c>
      <c r="D17" s="328">
        <v>125.75756608147546</v>
      </c>
      <c r="E17" s="231">
        <v>5645</v>
      </c>
      <c r="F17" s="328">
        <v>72.100493655284282</v>
      </c>
      <c r="G17" s="231">
        <v>2566</v>
      </c>
      <c r="H17" s="328">
        <v>32.774112793526918</v>
      </c>
      <c r="I17" s="231">
        <v>1635</v>
      </c>
      <c r="J17" s="324">
        <v>20.882959632664271</v>
      </c>
      <c r="K17" s="493">
        <v>5986</v>
      </c>
      <c r="L17" s="328">
        <v>81.808180362483412</v>
      </c>
      <c r="M17" s="354">
        <v>2846</v>
      </c>
      <c r="N17" s="328">
        <v>38.895102123559603</v>
      </c>
      <c r="O17" s="354">
        <v>1662</v>
      </c>
      <c r="P17" s="328">
        <v>22.713864978691515</v>
      </c>
      <c r="Q17" s="354">
        <v>1478</v>
      </c>
      <c r="R17" s="328">
        <v>20.199213260232288</v>
      </c>
      <c r="S17" s="231">
        <v>2085</v>
      </c>
      <c r="T17" s="328">
        <v>28.494830614062462</v>
      </c>
      <c r="U17" s="87">
        <v>886</v>
      </c>
      <c r="V17" s="328">
        <v>12.108594687798245</v>
      </c>
      <c r="W17" s="354">
        <v>602</v>
      </c>
      <c r="X17" s="328">
        <v>8.2272844266981302</v>
      </c>
      <c r="Y17" s="354">
        <v>597</v>
      </c>
      <c r="Z17" s="328">
        <v>8.1589514995660863</v>
      </c>
      <c r="AA17" s="87">
        <v>11</v>
      </c>
      <c r="AB17" s="328">
        <v>0.15033243969049739</v>
      </c>
      <c r="AC17" s="231">
        <v>4</v>
      </c>
      <c r="AD17" s="328">
        <v>5.4666341705635418E-2</v>
      </c>
      <c r="AE17" s="231">
        <v>0</v>
      </c>
      <c r="AF17" s="328">
        <v>0</v>
      </c>
      <c r="AG17" s="231">
        <v>7</v>
      </c>
      <c r="AH17" s="328">
        <v>9.5666097984861975E-2</v>
      </c>
      <c r="AI17" s="84">
        <v>8082</v>
      </c>
      <c r="AJ17" s="321">
        <v>110.45334341623636</v>
      </c>
      <c r="AK17" s="493">
        <v>164</v>
      </c>
      <c r="AL17" s="328">
        <v>2.241320009931052</v>
      </c>
      <c r="AM17" s="86">
        <v>253</v>
      </c>
      <c r="AN17" s="328">
        <v>3.4576461128814406</v>
      </c>
      <c r="AO17" s="85">
        <v>417</v>
      </c>
      <c r="AP17" s="328">
        <v>5.6989661228124922</v>
      </c>
      <c r="AQ17" s="84">
        <v>800</v>
      </c>
      <c r="AR17" s="324">
        <v>10.217961899774567</v>
      </c>
      <c r="AS17" s="86">
        <v>113</v>
      </c>
      <c r="AT17" s="328">
        <v>1.4432871183431575</v>
      </c>
      <c r="AU17" s="85">
        <v>603</v>
      </c>
      <c r="AV17" s="328">
        <v>7.701788781955079</v>
      </c>
      <c r="AW17" s="83" t="s">
        <v>42</v>
      </c>
    </row>
    <row r="18" spans="1:49" s="82" customFormat="1" ht="36.75" customHeight="1">
      <c r="A18" s="83" t="s">
        <v>43</v>
      </c>
      <c r="B18" s="488">
        <v>1249432</v>
      </c>
      <c r="C18" s="85">
        <v>18672</v>
      </c>
      <c r="D18" s="328">
        <v>149.44390731148235</v>
      </c>
      <c r="E18" s="231">
        <v>10323</v>
      </c>
      <c r="F18" s="328">
        <v>82.621543229243372</v>
      </c>
      <c r="G18" s="231">
        <v>5224</v>
      </c>
      <c r="H18" s="328">
        <v>41.8109989179083</v>
      </c>
      <c r="I18" s="231">
        <v>3125</v>
      </c>
      <c r="J18" s="324">
        <v>25.01136516433067</v>
      </c>
      <c r="K18" s="493">
        <v>12081</v>
      </c>
      <c r="L18" s="328">
        <v>103.71108437789374</v>
      </c>
      <c r="M18" s="354">
        <v>5858</v>
      </c>
      <c r="N18" s="328">
        <v>50.288844655715714</v>
      </c>
      <c r="O18" s="354">
        <v>3368</v>
      </c>
      <c r="P18" s="328">
        <v>28.913081051630339</v>
      </c>
      <c r="Q18" s="354">
        <v>2855</v>
      </c>
      <c r="R18" s="328">
        <v>24.509158670547691</v>
      </c>
      <c r="S18" s="231">
        <v>3877</v>
      </c>
      <c r="T18" s="328">
        <v>33.282664856642171</v>
      </c>
      <c r="U18" s="87">
        <v>1670</v>
      </c>
      <c r="V18" s="328">
        <v>14.3363555095673</v>
      </c>
      <c r="W18" s="354">
        <v>1120</v>
      </c>
      <c r="X18" s="328">
        <v>9.6148012998295673</v>
      </c>
      <c r="Y18" s="354">
        <v>1087</v>
      </c>
      <c r="Z18" s="328">
        <v>9.331508047245304</v>
      </c>
      <c r="AA18" s="87">
        <v>92</v>
      </c>
      <c r="AB18" s="328">
        <v>0.78978724962885727</v>
      </c>
      <c r="AC18" s="231">
        <v>18</v>
      </c>
      <c r="AD18" s="328">
        <v>0.15452359231868945</v>
      </c>
      <c r="AE18" s="231">
        <v>6</v>
      </c>
      <c r="AF18" s="328">
        <v>5.1507864106229831E-2</v>
      </c>
      <c r="AG18" s="231">
        <v>68</v>
      </c>
      <c r="AH18" s="328">
        <v>0.583755793203938</v>
      </c>
      <c r="AI18" s="84">
        <v>16050</v>
      </c>
      <c r="AJ18" s="321">
        <v>137.78353648416478</v>
      </c>
      <c r="AK18" s="493">
        <v>174</v>
      </c>
      <c r="AL18" s="328">
        <v>1.4937280590806647</v>
      </c>
      <c r="AM18" s="86">
        <v>140</v>
      </c>
      <c r="AN18" s="328">
        <v>1.2018501624786959</v>
      </c>
      <c r="AO18" s="85">
        <v>314</v>
      </c>
      <c r="AP18" s="328">
        <v>2.6955782215593609</v>
      </c>
      <c r="AQ18" s="84">
        <v>1579</v>
      </c>
      <c r="AR18" s="324">
        <v>12.637742590233003</v>
      </c>
      <c r="AS18" s="86">
        <v>160</v>
      </c>
      <c r="AT18" s="328">
        <v>1.2805818964137303</v>
      </c>
      <c r="AU18" s="85">
        <v>692</v>
      </c>
      <c r="AV18" s="328">
        <v>5.5385167019893844</v>
      </c>
      <c r="AW18" s="83" t="s">
        <v>43</v>
      </c>
    </row>
    <row r="19" spans="1:49" s="82" customFormat="1" ht="36.75" customHeight="1">
      <c r="A19" s="83" t="s">
        <v>44</v>
      </c>
      <c r="B19" s="488">
        <v>976156</v>
      </c>
      <c r="C19" s="85">
        <v>11411</v>
      </c>
      <c r="D19" s="328">
        <v>116.89729920217671</v>
      </c>
      <c r="E19" s="231">
        <v>6756</v>
      </c>
      <c r="F19" s="328">
        <v>69.210249181483292</v>
      </c>
      <c r="G19" s="231">
        <v>2588</v>
      </c>
      <c r="H19" s="328">
        <v>26.512155843942974</v>
      </c>
      <c r="I19" s="231">
        <v>2067</v>
      </c>
      <c r="J19" s="324">
        <v>21.174894176750435</v>
      </c>
      <c r="K19" s="493">
        <v>8470</v>
      </c>
      <c r="L19" s="328">
        <v>92.538471203273275</v>
      </c>
      <c r="M19" s="354">
        <v>4118</v>
      </c>
      <c r="N19" s="328">
        <v>44.990959198946797</v>
      </c>
      <c r="O19" s="354">
        <v>2184</v>
      </c>
      <c r="P19" s="328">
        <v>23.861159516877077</v>
      </c>
      <c r="Q19" s="354">
        <v>2168</v>
      </c>
      <c r="R19" s="328">
        <v>23.686352487449405</v>
      </c>
      <c r="S19" s="231">
        <v>3204</v>
      </c>
      <c r="T19" s="328">
        <v>35.005107642891097</v>
      </c>
      <c r="U19" s="87">
        <v>1076</v>
      </c>
      <c r="V19" s="328">
        <v>11.755772729010866</v>
      </c>
      <c r="W19" s="354">
        <v>1399</v>
      </c>
      <c r="X19" s="328">
        <v>15.284689635581973</v>
      </c>
      <c r="Y19" s="354">
        <v>729</v>
      </c>
      <c r="Z19" s="328">
        <v>7.9646452782982555</v>
      </c>
      <c r="AA19" s="87">
        <v>38</v>
      </c>
      <c r="AB19" s="328">
        <v>0.41516669489071834</v>
      </c>
      <c r="AC19" s="231">
        <v>4</v>
      </c>
      <c r="AD19" s="328">
        <v>4.3701757356917718E-2</v>
      </c>
      <c r="AE19" s="231">
        <v>0</v>
      </c>
      <c r="AF19" s="328">
        <v>0</v>
      </c>
      <c r="AG19" s="231">
        <v>34</v>
      </c>
      <c r="AH19" s="328">
        <v>0.37146493753380061</v>
      </c>
      <c r="AI19" s="84">
        <v>11712</v>
      </c>
      <c r="AJ19" s="321">
        <v>127.95874554105508</v>
      </c>
      <c r="AK19" s="493">
        <v>102</v>
      </c>
      <c r="AL19" s="328">
        <v>1.1143948126014018</v>
      </c>
      <c r="AM19" s="86">
        <v>61</v>
      </c>
      <c r="AN19" s="328">
        <v>0.66645179969299528</v>
      </c>
      <c r="AO19" s="85">
        <v>163</v>
      </c>
      <c r="AP19" s="328">
        <v>1.7808466122943971</v>
      </c>
      <c r="AQ19" s="84">
        <v>835</v>
      </c>
      <c r="AR19" s="324">
        <v>8.5539606374390988</v>
      </c>
      <c r="AS19" s="86">
        <v>46</v>
      </c>
      <c r="AT19" s="328">
        <v>0.47123615487688442</v>
      </c>
      <c r="AU19" s="85">
        <v>469</v>
      </c>
      <c r="AV19" s="328">
        <v>4.8045599268969301</v>
      </c>
      <c r="AW19" s="83" t="s">
        <v>44</v>
      </c>
    </row>
    <row r="20" spans="1:49" s="82" customFormat="1" ht="36.75" customHeight="1">
      <c r="A20" s="83" t="s">
        <v>45</v>
      </c>
      <c r="B20" s="488">
        <v>780229</v>
      </c>
      <c r="C20" s="85">
        <v>10552</v>
      </c>
      <c r="D20" s="328">
        <v>135.24234551650861</v>
      </c>
      <c r="E20" s="231">
        <v>6347</v>
      </c>
      <c r="F20" s="328">
        <v>81.347911959181204</v>
      </c>
      <c r="G20" s="231">
        <v>2505</v>
      </c>
      <c r="H20" s="328">
        <v>32.105958635221199</v>
      </c>
      <c r="I20" s="231">
        <v>1700</v>
      </c>
      <c r="J20" s="324">
        <v>21.7884749221062</v>
      </c>
      <c r="K20" s="493">
        <v>6807</v>
      </c>
      <c r="L20" s="328">
        <v>94.631917476852919</v>
      </c>
      <c r="M20" s="354">
        <v>3594</v>
      </c>
      <c r="N20" s="328">
        <v>49.964317821626175</v>
      </c>
      <c r="O20" s="354">
        <v>1552</v>
      </c>
      <c r="P20" s="328">
        <v>21.576132793312141</v>
      </c>
      <c r="Q20" s="354">
        <v>1661</v>
      </c>
      <c r="R20" s="328">
        <v>23.091466861914601</v>
      </c>
      <c r="S20" s="231">
        <v>3034</v>
      </c>
      <c r="T20" s="328">
        <v>42.17911526733829</v>
      </c>
      <c r="U20" s="87">
        <v>1439</v>
      </c>
      <c r="V20" s="328">
        <v>20.005190135036187</v>
      </c>
      <c r="W20" s="354">
        <v>875</v>
      </c>
      <c r="X20" s="328">
        <v>12.164378991074821</v>
      </c>
      <c r="Y20" s="354">
        <v>720</v>
      </c>
      <c r="Z20" s="328">
        <v>10.009546141227281</v>
      </c>
      <c r="AA20" s="87">
        <v>49</v>
      </c>
      <c r="AB20" s="328">
        <v>0.68120522350018997</v>
      </c>
      <c r="AC20" s="231">
        <v>8</v>
      </c>
      <c r="AD20" s="328">
        <v>0.11121717934696979</v>
      </c>
      <c r="AE20" s="231">
        <v>1</v>
      </c>
      <c r="AF20" s="328">
        <v>1.3902147418371223E-2</v>
      </c>
      <c r="AG20" s="231">
        <v>40</v>
      </c>
      <c r="AH20" s="328">
        <v>0.55608589673484898</v>
      </c>
      <c r="AI20" s="84">
        <v>9890</v>
      </c>
      <c r="AJ20" s="321">
        <v>137.49223796769141</v>
      </c>
      <c r="AK20" s="493">
        <v>122</v>
      </c>
      <c r="AL20" s="328">
        <v>1.6960619850412892</v>
      </c>
      <c r="AM20" s="86">
        <v>82</v>
      </c>
      <c r="AN20" s="328">
        <v>1.1399760883064403</v>
      </c>
      <c r="AO20" s="85">
        <v>204</v>
      </c>
      <c r="AP20" s="328">
        <v>2.8360380733477299</v>
      </c>
      <c r="AQ20" s="84">
        <v>1090</v>
      </c>
      <c r="AR20" s="324">
        <v>13.97025745005633</v>
      </c>
      <c r="AS20" s="86">
        <v>74</v>
      </c>
      <c r="AT20" s="328">
        <v>0.94843949660932891</v>
      </c>
      <c r="AU20" s="85">
        <v>502</v>
      </c>
      <c r="AV20" s="328">
        <v>6.4340084769984198</v>
      </c>
      <c r="AW20" s="83" t="s">
        <v>45</v>
      </c>
    </row>
    <row r="21" spans="1:49" s="82" customFormat="1" ht="36.75" customHeight="1">
      <c r="A21" s="83" t="s">
        <v>46</v>
      </c>
      <c r="B21" s="488">
        <v>3516238</v>
      </c>
      <c r="C21" s="85">
        <v>38716</v>
      </c>
      <c r="D21" s="328">
        <v>110.10631248510481</v>
      </c>
      <c r="E21" s="231">
        <v>21899</v>
      </c>
      <c r="F21" s="328">
        <v>62.279629535884659</v>
      </c>
      <c r="G21" s="231">
        <v>10722</v>
      </c>
      <c r="H21" s="328">
        <v>30.492816470329938</v>
      </c>
      <c r="I21" s="231">
        <v>6095</v>
      </c>
      <c r="J21" s="324">
        <v>17.333866478890222</v>
      </c>
      <c r="K21" s="493">
        <v>29583</v>
      </c>
      <c r="L21" s="328">
        <v>91.022318821494352</v>
      </c>
      <c r="M21" s="354">
        <v>15226</v>
      </c>
      <c r="N21" s="328">
        <v>46.848048756923674</v>
      </c>
      <c r="O21" s="354">
        <v>6759</v>
      </c>
      <c r="P21" s="328">
        <v>20.796398367795028</v>
      </c>
      <c r="Q21" s="354">
        <v>7598</v>
      </c>
      <c r="R21" s="328">
        <v>23.377871696775649</v>
      </c>
      <c r="S21" s="231">
        <v>7253</v>
      </c>
      <c r="T21" s="328">
        <v>22.316360017993393</v>
      </c>
      <c r="U21" s="87">
        <v>3489</v>
      </c>
      <c r="V21" s="328">
        <v>10.735113760206666</v>
      </c>
      <c r="W21" s="354">
        <v>1622</v>
      </c>
      <c r="X21" s="328">
        <v>4.9906433129994872</v>
      </c>
      <c r="Y21" s="354">
        <v>2142</v>
      </c>
      <c r="Z21" s="328">
        <v>6.5906029447872392</v>
      </c>
      <c r="AA21" s="87">
        <v>163</v>
      </c>
      <c r="AB21" s="328">
        <v>0.50152580765654531</v>
      </c>
      <c r="AC21" s="231">
        <v>35</v>
      </c>
      <c r="AD21" s="328">
        <v>0.10768959060109869</v>
      </c>
      <c r="AE21" s="231">
        <v>2</v>
      </c>
      <c r="AF21" s="328">
        <v>6.1536908914913537E-3</v>
      </c>
      <c r="AG21" s="231">
        <v>126</v>
      </c>
      <c r="AH21" s="328">
        <v>0.38768252616395527</v>
      </c>
      <c r="AI21" s="84">
        <v>36999</v>
      </c>
      <c r="AJ21" s="321">
        <v>113.84020464714428</v>
      </c>
      <c r="AK21" s="493">
        <v>339</v>
      </c>
      <c r="AL21" s="328">
        <v>1.0430506061077844</v>
      </c>
      <c r="AM21" s="86">
        <v>198</v>
      </c>
      <c r="AN21" s="328">
        <v>0.60921539825764393</v>
      </c>
      <c r="AO21" s="85">
        <v>537</v>
      </c>
      <c r="AP21" s="328">
        <v>1.6522660043654283</v>
      </c>
      <c r="AQ21" s="84">
        <v>3525</v>
      </c>
      <c r="AR21" s="324">
        <v>10.0249186772909</v>
      </c>
      <c r="AS21" s="86">
        <v>253</v>
      </c>
      <c r="AT21" s="328">
        <v>0.7195189859161979</v>
      </c>
      <c r="AU21" s="85">
        <v>2541</v>
      </c>
      <c r="AV21" s="328">
        <v>7.2264732933322486</v>
      </c>
      <c r="AW21" s="83" t="s">
        <v>46</v>
      </c>
    </row>
    <row r="22" spans="1:49" s="82" customFormat="1" ht="36.75" customHeight="1">
      <c r="A22" s="83" t="s">
        <v>47</v>
      </c>
      <c r="B22" s="488">
        <v>2882429</v>
      </c>
      <c r="C22" s="85">
        <v>53559</v>
      </c>
      <c r="D22" s="328">
        <v>185.81203561301945</v>
      </c>
      <c r="E22" s="231">
        <v>32860</v>
      </c>
      <c r="F22" s="328">
        <v>114.0010734002468</v>
      </c>
      <c r="G22" s="231">
        <v>11446</v>
      </c>
      <c r="H22" s="328">
        <v>39.709564398637397</v>
      </c>
      <c r="I22" s="231">
        <v>9253</v>
      </c>
      <c r="J22" s="324">
        <v>32.101397814135233</v>
      </c>
      <c r="K22" s="493">
        <v>27836</v>
      </c>
      <c r="L22" s="328">
        <v>102.99936245185548</v>
      </c>
      <c r="M22" s="354">
        <v>14137</v>
      </c>
      <c r="N22" s="328">
        <v>52.310029709077483</v>
      </c>
      <c r="O22" s="354">
        <v>5995</v>
      </c>
      <c r="P22" s="328">
        <v>22.182827198551283</v>
      </c>
      <c r="Q22" s="354">
        <v>7704</v>
      </c>
      <c r="R22" s="328">
        <v>28.506505544226705</v>
      </c>
      <c r="S22" s="231">
        <v>8184</v>
      </c>
      <c r="T22" s="328">
        <v>30.282611808664505</v>
      </c>
      <c r="U22" s="87">
        <v>4135</v>
      </c>
      <c r="V22" s="328">
        <v>15.300415423854806</v>
      </c>
      <c r="W22" s="354">
        <v>1596</v>
      </c>
      <c r="X22" s="328">
        <v>5.9055533292556879</v>
      </c>
      <c r="Y22" s="354">
        <v>2453</v>
      </c>
      <c r="Z22" s="328">
        <v>9.0766430555540119</v>
      </c>
      <c r="AA22" s="87">
        <v>114</v>
      </c>
      <c r="AB22" s="328">
        <v>0.42182523780397774</v>
      </c>
      <c r="AC22" s="231">
        <v>30</v>
      </c>
      <c r="AD22" s="328">
        <v>0.11100664152736256</v>
      </c>
      <c r="AE22" s="231">
        <v>8</v>
      </c>
      <c r="AF22" s="328">
        <v>2.9601771073963348E-2</v>
      </c>
      <c r="AG22" s="231">
        <v>76</v>
      </c>
      <c r="AH22" s="328">
        <v>0.28121682520265184</v>
      </c>
      <c r="AI22" s="84">
        <v>36134</v>
      </c>
      <c r="AJ22" s="321">
        <v>133.70379949832397</v>
      </c>
      <c r="AK22" s="493">
        <v>450</v>
      </c>
      <c r="AL22" s="328">
        <v>1.6650996229104384</v>
      </c>
      <c r="AM22" s="86">
        <v>327</v>
      </c>
      <c r="AN22" s="328">
        <v>1.209972392648252</v>
      </c>
      <c r="AO22" s="85">
        <v>777</v>
      </c>
      <c r="AP22" s="328">
        <v>2.8750720155586906</v>
      </c>
      <c r="AQ22" s="84">
        <v>2891</v>
      </c>
      <c r="AR22" s="324">
        <v>10.029735337800169</v>
      </c>
      <c r="AS22" s="86">
        <v>250</v>
      </c>
      <c r="AT22" s="328">
        <v>0.86732405204083074</v>
      </c>
      <c r="AU22" s="85">
        <v>1898</v>
      </c>
      <c r="AV22" s="328">
        <v>6.5847242030939874</v>
      </c>
      <c r="AW22" s="83" t="s">
        <v>47</v>
      </c>
    </row>
    <row r="23" spans="1:49" s="82" customFormat="1" ht="36.75" customHeight="1">
      <c r="A23" s="83" t="s">
        <v>48</v>
      </c>
      <c r="B23" s="488">
        <v>8645481</v>
      </c>
      <c r="C23" s="85">
        <v>177100</v>
      </c>
      <c r="D23" s="328">
        <v>204.8469020983332</v>
      </c>
      <c r="E23" s="231">
        <v>102661</v>
      </c>
      <c r="F23" s="328">
        <v>118.74527281940705</v>
      </c>
      <c r="G23" s="231">
        <v>37235</v>
      </c>
      <c r="H23" s="328">
        <v>43.068743080922857</v>
      </c>
      <c r="I23" s="231">
        <v>37204</v>
      </c>
      <c r="J23" s="324">
        <v>43.032886198003325</v>
      </c>
      <c r="K23" s="493">
        <v>97390</v>
      </c>
      <c r="L23" s="328">
        <v>122.5354508559741</v>
      </c>
      <c r="M23" s="354">
        <v>48489</v>
      </c>
      <c r="N23" s="328">
        <v>61.008537596830557</v>
      </c>
      <c r="O23" s="354">
        <v>22121</v>
      </c>
      <c r="P23" s="328">
        <v>27.832495208799706</v>
      </c>
      <c r="Q23" s="354">
        <v>26780</v>
      </c>
      <c r="R23" s="328">
        <v>33.694418050343835</v>
      </c>
      <c r="S23" s="231">
        <v>22626</v>
      </c>
      <c r="T23" s="328">
        <v>28.467882853139646</v>
      </c>
      <c r="U23" s="87">
        <v>11648</v>
      </c>
      <c r="V23" s="328">
        <v>14.655436200537904</v>
      </c>
      <c r="W23" s="354">
        <v>3328</v>
      </c>
      <c r="X23" s="328">
        <v>4.1872674858679719</v>
      </c>
      <c r="Y23" s="354">
        <v>7650</v>
      </c>
      <c r="Z23" s="328">
        <v>9.6251791667337709</v>
      </c>
      <c r="AA23" s="87">
        <v>569</v>
      </c>
      <c r="AB23" s="328">
        <v>0.71591201906817192</v>
      </c>
      <c r="AC23" s="231">
        <v>70</v>
      </c>
      <c r="AD23" s="328">
        <v>8.8073534859001823E-2</v>
      </c>
      <c r="AE23" s="231">
        <v>104</v>
      </c>
      <c r="AF23" s="328">
        <v>0.13085210893337412</v>
      </c>
      <c r="AG23" s="231">
        <v>395</v>
      </c>
      <c r="AH23" s="328">
        <v>0.49698637527579603</v>
      </c>
      <c r="AI23" s="84">
        <v>120585</v>
      </c>
      <c r="AJ23" s="321">
        <v>151.71924572818193</v>
      </c>
      <c r="AK23" s="493">
        <v>2419</v>
      </c>
      <c r="AL23" s="328">
        <v>3.0435697260560772</v>
      </c>
      <c r="AM23" s="86">
        <v>892</v>
      </c>
      <c r="AN23" s="328">
        <v>1.122308472774709</v>
      </c>
      <c r="AO23" s="85">
        <v>3311</v>
      </c>
      <c r="AP23" s="328">
        <v>4.1658781988307858</v>
      </c>
      <c r="AQ23" s="84">
        <v>10842</v>
      </c>
      <c r="AR23" s="324">
        <v>12.54065563269412</v>
      </c>
      <c r="AS23" s="86">
        <v>998</v>
      </c>
      <c r="AT23" s="328">
        <v>1.1543602952802741</v>
      </c>
      <c r="AU23" s="85">
        <v>6815</v>
      </c>
      <c r="AV23" s="328">
        <v>7.8827308740832347</v>
      </c>
      <c r="AW23" s="83" t="s">
        <v>48</v>
      </c>
    </row>
    <row r="24" spans="1:49" s="82" customFormat="1" ht="36.75" customHeight="1">
      <c r="A24" s="83" t="s">
        <v>49</v>
      </c>
      <c r="B24" s="488">
        <v>4849414</v>
      </c>
      <c r="C24" s="85">
        <v>77693</v>
      </c>
      <c r="D24" s="328">
        <v>160.21111004339903</v>
      </c>
      <c r="E24" s="231">
        <v>45255</v>
      </c>
      <c r="F24" s="328">
        <v>93.320553782374517</v>
      </c>
      <c r="G24" s="231">
        <v>17207</v>
      </c>
      <c r="H24" s="328">
        <v>35.482637696018529</v>
      </c>
      <c r="I24" s="231">
        <v>15231</v>
      </c>
      <c r="J24" s="324">
        <v>31.407918565006</v>
      </c>
      <c r="K24" s="493">
        <v>47936</v>
      </c>
      <c r="L24" s="328">
        <v>107.42504028028159</v>
      </c>
      <c r="M24" s="354">
        <v>23765</v>
      </c>
      <c r="N24" s="328">
        <v>53.257595174000585</v>
      </c>
      <c r="O24" s="354">
        <v>11069</v>
      </c>
      <c r="P24" s="328">
        <v>24.80573620791132</v>
      </c>
      <c r="Q24" s="354">
        <v>13102</v>
      </c>
      <c r="R24" s="328">
        <v>29.361708898369688</v>
      </c>
      <c r="S24" s="231">
        <v>10785</v>
      </c>
      <c r="T24" s="328">
        <v>24.169289457252109</v>
      </c>
      <c r="U24" s="87">
        <v>4858</v>
      </c>
      <c r="V24" s="328">
        <v>10.886825051769193</v>
      </c>
      <c r="W24" s="354">
        <v>1988</v>
      </c>
      <c r="X24" s="328">
        <v>4.4551272546144816</v>
      </c>
      <c r="Y24" s="354">
        <v>3939</v>
      </c>
      <c r="Z24" s="328">
        <v>8.8273371508684324</v>
      </c>
      <c r="AA24" s="87">
        <v>325</v>
      </c>
      <c r="AB24" s="328">
        <v>0.72832814776142185</v>
      </c>
      <c r="AC24" s="231">
        <v>37</v>
      </c>
      <c r="AD24" s="328">
        <v>8.2917358360531115E-2</v>
      </c>
      <c r="AE24" s="231">
        <v>20</v>
      </c>
      <c r="AF24" s="328">
        <v>4.4820193708395191E-2</v>
      </c>
      <c r="AG24" s="231">
        <v>268</v>
      </c>
      <c r="AH24" s="328">
        <v>0.60059059569249562</v>
      </c>
      <c r="AI24" s="84">
        <v>59046</v>
      </c>
      <c r="AJ24" s="321">
        <v>132.32265788529511</v>
      </c>
      <c r="AK24" s="493">
        <v>988</v>
      </c>
      <c r="AL24" s="328">
        <v>2.2141175691947224</v>
      </c>
      <c r="AM24" s="86">
        <v>469</v>
      </c>
      <c r="AN24" s="328">
        <v>1.0510335424618671</v>
      </c>
      <c r="AO24" s="85">
        <v>1457</v>
      </c>
      <c r="AP24" s="328">
        <v>3.2651511116565897</v>
      </c>
      <c r="AQ24" s="84">
        <v>5019</v>
      </c>
      <c r="AR24" s="324">
        <v>10.349704108578893</v>
      </c>
      <c r="AS24" s="86">
        <v>410</v>
      </c>
      <c r="AT24" s="328">
        <v>0.84546297758863231</v>
      </c>
      <c r="AU24" s="85">
        <v>3027</v>
      </c>
      <c r="AV24" s="328">
        <v>6.2419913003921712</v>
      </c>
      <c r="AW24" s="83" t="s">
        <v>49</v>
      </c>
    </row>
    <row r="25" spans="1:49" s="82" customFormat="1" ht="36.75" customHeight="1">
      <c r="A25" s="83" t="s">
        <v>50</v>
      </c>
      <c r="B25" s="488">
        <v>1019510</v>
      </c>
      <c r="C25" s="85">
        <v>7373</v>
      </c>
      <c r="D25" s="328">
        <v>72.319055232415565</v>
      </c>
      <c r="E25" s="231">
        <v>4757</v>
      </c>
      <c r="F25" s="328">
        <v>46.659669841394397</v>
      </c>
      <c r="G25" s="231">
        <v>1872</v>
      </c>
      <c r="H25" s="328">
        <v>18.361762022932584</v>
      </c>
      <c r="I25" s="231">
        <v>744</v>
      </c>
      <c r="J25" s="324">
        <v>7.2976233680885914</v>
      </c>
      <c r="K25" s="493">
        <v>7334</v>
      </c>
      <c r="L25" s="328">
        <v>78.234284694284653</v>
      </c>
      <c r="M25" s="354">
        <v>3639</v>
      </c>
      <c r="N25" s="328">
        <v>38.818456776997799</v>
      </c>
      <c r="O25" s="354">
        <v>1965</v>
      </c>
      <c r="P25" s="328">
        <v>20.961326619071361</v>
      </c>
      <c r="Q25" s="354">
        <v>1730</v>
      </c>
      <c r="R25" s="328">
        <v>18.454501298215497</v>
      </c>
      <c r="S25" s="231">
        <v>2399</v>
      </c>
      <c r="T25" s="328">
        <v>25.590952956311551</v>
      </c>
      <c r="U25" s="87">
        <v>1168</v>
      </c>
      <c r="V25" s="328">
        <v>12.45945521174318</v>
      </c>
      <c r="W25" s="354">
        <v>517</v>
      </c>
      <c r="X25" s="328">
        <v>5.5150157058828961</v>
      </c>
      <c r="Y25" s="354">
        <v>714</v>
      </c>
      <c r="Z25" s="328">
        <v>7.6164820386854712</v>
      </c>
      <c r="AA25" s="87">
        <v>9</v>
      </c>
      <c r="AB25" s="328">
        <v>9.6006076117884073E-2</v>
      </c>
      <c r="AC25" s="231">
        <v>4</v>
      </c>
      <c r="AD25" s="328">
        <v>4.2669367163504036E-2</v>
      </c>
      <c r="AE25" s="231">
        <v>2</v>
      </c>
      <c r="AF25" s="328">
        <v>2.1334683581752018E-2</v>
      </c>
      <c r="AG25" s="231">
        <v>3</v>
      </c>
      <c r="AH25" s="328">
        <v>3.2002025372628029E-2</v>
      </c>
      <c r="AI25" s="84">
        <v>9742</v>
      </c>
      <c r="AJ25" s="321">
        <v>103.92124372671408</v>
      </c>
      <c r="AK25" s="493">
        <v>106</v>
      </c>
      <c r="AL25" s="328">
        <v>1.130738229832857</v>
      </c>
      <c r="AM25" s="86">
        <v>156</v>
      </c>
      <c r="AN25" s="328">
        <v>1.6641053193766577</v>
      </c>
      <c r="AO25" s="85">
        <v>262</v>
      </c>
      <c r="AP25" s="328">
        <v>2.7948435492095145</v>
      </c>
      <c r="AQ25" s="84">
        <v>818</v>
      </c>
      <c r="AR25" s="324">
        <v>8.023462251473747</v>
      </c>
      <c r="AS25" s="86">
        <v>31</v>
      </c>
      <c r="AT25" s="328">
        <v>0.30406764033702466</v>
      </c>
      <c r="AU25" s="85">
        <v>766</v>
      </c>
      <c r="AV25" s="328">
        <v>7.5134133063922866</v>
      </c>
      <c r="AW25" s="83" t="s">
        <v>50</v>
      </c>
    </row>
    <row r="26" spans="1:49" s="82" customFormat="1" ht="36.75" customHeight="1">
      <c r="A26" s="83" t="s">
        <v>51</v>
      </c>
      <c r="B26" s="488">
        <v>490427</v>
      </c>
      <c r="C26" s="85">
        <v>3098</v>
      </c>
      <c r="D26" s="328">
        <v>63.169442139197059</v>
      </c>
      <c r="E26" s="231">
        <v>1930</v>
      </c>
      <c r="F26" s="328">
        <v>39.353461371417154</v>
      </c>
      <c r="G26" s="231">
        <v>783</v>
      </c>
      <c r="H26" s="328">
        <v>15.965678887989444</v>
      </c>
      <c r="I26" s="231">
        <v>385</v>
      </c>
      <c r="J26" s="324">
        <v>7.8503018797904689</v>
      </c>
      <c r="K26" s="493">
        <v>2561</v>
      </c>
      <c r="L26" s="328">
        <v>58.443810874215352</v>
      </c>
      <c r="M26" s="354">
        <v>1361</v>
      </c>
      <c r="N26" s="328">
        <v>31.058971729717726</v>
      </c>
      <c r="O26" s="354">
        <v>444</v>
      </c>
      <c r="P26" s="328">
        <v>10.132390483464121</v>
      </c>
      <c r="Q26" s="354">
        <v>756</v>
      </c>
      <c r="R26" s="328">
        <v>17.252448661033505</v>
      </c>
      <c r="S26" s="231">
        <v>995</v>
      </c>
      <c r="T26" s="328">
        <v>22.706595790645949</v>
      </c>
      <c r="U26" s="87">
        <v>609</v>
      </c>
      <c r="V26" s="328">
        <v>13.897805865832545</v>
      </c>
      <c r="W26" s="354">
        <v>148</v>
      </c>
      <c r="X26" s="328">
        <v>3.3774634944880408</v>
      </c>
      <c r="Y26" s="354">
        <v>238</v>
      </c>
      <c r="Z26" s="328">
        <v>5.4313264303253632</v>
      </c>
      <c r="AA26" s="87">
        <v>16</v>
      </c>
      <c r="AB26" s="328">
        <v>0.36513118859330168</v>
      </c>
      <c r="AC26" s="231">
        <v>3</v>
      </c>
      <c r="AD26" s="328">
        <v>6.8462097861244062E-2</v>
      </c>
      <c r="AE26" s="231">
        <v>1</v>
      </c>
      <c r="AF26" s="328">
        <v>2.2820699287081355E-2</v>
      </c>
      <c r="AG26" s="231">
        <v>12</v>
      </c>
      <c r="AH26" s="328">
        <v>0.27384839144497625</v>
      </c>
      <c r="AI26" s="84">
        <v>3572</v>
      </c>
      <c r="AJ26" s="321">
        <v>81.515537853454617</v>
      </c>
      <c r="AK26" s="493">
        <v>101</v>
      </c>
      <c r="AL26" s="328">
        <v>2.304890627995217</v>
      </c>
      <c r="AM26" s="86">
        <v>70</v>
      </c>
      <c r="AN26" s="328">
        <v>1.597448950095695</v>
      </c>
      <c r="AO26" s="85">
        <v>171</v>
      </c>
      <c r="AP26" s="328">
        <v>3.902339578090912</v>
      </c>
      <c r="AQ26" s="84">
        <v>392</v>
      </c>
      <c r="AR26" s="324">
        <v>7.9930346412412048</v>
      </c>
      <c r="AS26" s="86">
        <v>23</v>
      </c>
      <c r="AT26" s="328">
        <v>0.46897907333813188</v>
      </c>
      <c r="AU26" s="85">
        <v>186</v>
      </c>
      <c r="AV26" s="328">
        <v>3.7926133756909794</v>
      </c>
      <c r="AW26" s="83" t="s">
        <v>51</v>
      </c>
    </row>
    <row r="27" spans="1:49" s="82" customFormat="1" ht="36.75" customHeight="1">
      <c r="A27" s="83" t="s">
        <v>52</v>
      </c>
      <c r="B27" s="488">
        <v>541729</v>
      </c>
      <c r="C27" s="85">
        <v>5515</v>
      </c>
      <c r="D27" s="328">
        <v>101.80366936235646</v>
      </c>
      <c r="E27" s="231">
        <v>3502</v>
      </c>
      <c r="F27" s="328">
        <v>64.644868559741127</v>
      </c>
      <c r="G27" s="231">
        <v>1271</v>
      </c>
      <c r="H27" s="328">
        <v>23.461915459574808</v>
      </c>
      <c r="I27" s="231">
        <v>742</v>
      </c>
      <c r="J27" s="324">
        <v>13.696885343040524</v>
      </c>
      <c r="K27" s="493">
        <v>3145</v>
      </c>
      <c r="L27" s="328">
        <v>64.198216330638161</v>
      </c>
      <c r="M27" s="354">
        <v>1851</v>
      </c>
      <c r="N27" s="328">
        <v>37.784069452467804</v>
      </c>
      <c r="O27" s="354">
        <v>647</v>
      </c>
      <c r="P27" s="328">
        <v>13.207073439085182</v>
      </c>
      <c r="Q27" s="354">
        <v>647</v>
      </c>
      <c r="R27" s="328">
        <v>13.207073439085182</v>
      </c>
      <c r="S27" s="231">
        <v>1394</v>
      </c>
      <c r="T27" s="328">
        <v>28.455425616823405</v>
      </c>
      <c r="U27" s="87">
        <v>714</v>
      </c>
      <c r="V27" s="328">
        <v>14.574730193982717</v>
      </c>
      <c r="W27" s="354">
        <v>361</v>
      </c>
      <c r="X27" s="328">
        <v>7.3690162465374813</v>
      </c>
      <c r="Y27" s="354">
        <v>319</v>
      </c>
      <c r="Z27" s="328">
        <v>6.511679176303204</v>
      </c>
      <c r="AA27" s="87">
        <v>22</v>
      </c>
      <c r="AB27" s="328">
        <v>0.44908132250366917</v>
      </c>
      <c r="AC27" s="231">
        <v>8</v>
      </c>
      <c r="AD27" s="328">
        <v>0.16330229909224334</v>
      </c>
      <c r="AE27" s="231">
        <v>3</v>
      </c>
      <c r="AF27" s="328">
        <v>6.1238362159591254E-2</v>
      </c>
      <c r="AG27" s="231">
        <v>11</v>
      </c>
      <c r="AH27" s="328">
        <v>0.22454066125183458</v>
      </c>
      <c r="AI27" s="84">
        <v>4561</v>
      </c>
      <c r="AJ27" s="321">
        <v>93.102723269965239</v>
      </c>
      <c r="AK27" s="493">
        <v>116</v>
      </c>
      <c r="AL27" s="328">
        <v>2.3678833368375285</v>
      </c>
      <c r="AM27" s="86">
        <v>44</v>
      </c>
      <c r="AN27" s="328">
        <v>0.89816264500733833</v>
      </c>
      <c r="AO27" s="85">
        <v>160</v>
      </c>
      <c r="AP27" s="328">
        <v>3.2660459818448668</v>
      </c>
      <c r="AQ27" s="84">
        <v>431</v>
      </c>
      <c r="AR27" s="324">
        <v>7.9560075240572319</v>
      </c>
      <c r="AS27" s="86">
        <v>26</v>
      </c>
      <c r="AT27" s="328">
        <v>0.47994476943268682</v>
      </c>
      <c r="AU27" s="85">
        <v>981</v>
      </c>
      <c r="AV27" s="328">
        <v>18.108685338979452</v>
      </c>
      <c r="AW27" s="83" t="s">
        <v>52</v>
      </c>
    </row>
    <row r="28" spans="1:49" s="82" customFormat="1" ht="36.75" customHeight="1">
      <c r="A28" s="83" t="s">
        <v>53</v>
      </c>
      <c r="B28" s="488">
        <v>393877</v>
      </c>
      <c r="C28" s="85">
        <v>4002</v>
      </c>
      <c r="D28" s="328">
        <v>101.60532348931265</v>
      </c>
      <c r="E28" s="231">
        <v>2579</v>
      </c>
      <c r="F28" s="328">
        <v>65.477293672897886</v>
      </c>
      <c r="G28" s="231">
        <v>945</v>
      </c>
      <c r="H28" s="328">
        <v>23.992261543578326</v>
      </c>
      <c r="I28" s="231">
        <v>478</v>
      </c>
      <c r="J28" s="324">
        <v>12.135768272836444</v>
      </c>
      <c r="K28" s="493">
        <v>2400</v>
      </c>
      <c r="L28" s="328">
        <v>70.275440685575973</v>
      </c>
      <c r="M28" s="354">
        <v>1166</v>
      </c>
      <c r="N28" s="328">
        <v>34.142151599742327</v>
      </c>
      <c r="O28" s="354">
        <v>477</v>
      </c>
      <c r="P28" s="328">
        <v>13.967243836258223</v>
      </c>
      <c r="Q28" s="354">
        <v>757</v>
      </c>
      <c r="R28" s="328">
        <v>22.166045249575419</v>
      </c>
      <c r="S28" s="231">
        <v>901</v>
      </c>
      <c r="T28" s="328">
        <v>26.382571690709977</v>
      </c>
      <c r="U28" s="87">
        <v>438</v>
      </c>
      <c r="V28" s="328">
        <v>12.825267925117615</v>
      </c>
      <c r="W28" s="354">
        <v>192</v>
      </c>
      <c r="X28" s="328">
        <v>5.6220352548460779</v>
      </c>
      <c r="Y28" s="354">
        <v>271</v>
      </c>
      <c r="Z28" s="328">
        <v>7.9352685107462868</v>
      </c>
      <c r="AA28" s="87">
        <v>16</v>
      </c>
      <c r="AB28" s="328">
        <v>0.46850293790383984</v>
      </c>
      <c r="AC28" s="231">
        <v>3</v>
      </c>
      <c r="AD28" s="328">
        <v>8.7844300856969967E-2</v>
      </c>
      <c r="AE28" s="231">
        <v>0</v>
      </c>
      <c r="AF28" s="328">
        <v>0</v>
      </c>
      <c r="AG28" s="231">
        <v>13</v>
      </c>
      <c r="AH28" s="328">
        <v>0.38065863704686981</v>
      </c>
      <c r="AI28" s="84">
        <v>3317</v>
      </c>
      <c r="AJ28" s="321">
        <v>97.126515314189788</v>
      </c>
      <c r="AK28" s="493">
        <v>109</v>
      </c>
      <c r="AL28" s="328">
        <v>3.1916762644699088</v>
      </c>
      <c r="AM28" s="86">
        <v>47</v>
      </c>
      <c r="AN28" s="328">
        <v>1.3762273800925295</v>
      </c>
      <c r="AO28" s="85">
        <v>156</v>
      </c>
      <c r="AP28" s="328">
        <v>4.5679036445624384</v>
      </c>
      <c r="AQ28" s="84">
        <v>287</v>
      </c>
      <c r="AR28" s="324">
        <v>7.2865386910126766</v>
      </c>
      <c r="AS28" s="86">
        <v>42</v>
      </c>
      <c r="AT28" s="328">
        <v>1.0663227352701479</v>
      </c>
      <c r="AU28" s="85">
        <v>313</v>
      </c>
      <c r="AV28" s="328">
        <v>7.9466432414180055</v>
      </c>
      <c r="AW28" s="83" t="s">
        <v>53</v>
      </c>
    </row>
    <row r="29" spans="1:49" s="82" customFormat="1" ht="36.75" customHeight="1">
      <c r="A29" s="83" t="s">
        <v>54</v>
      </c>
      <c r="B29" s="488">
        <v>391796</v>
      </c>
      <c r="C29" s="85">
        <v>5330</v>
      </c>
      <c r="D29" s="328">
        <v>136.04018417748011</v>
      </c>
      <c r="E29" s="231">
        <v>3094</v>
      </c>
      <c r="F29" s="328">
        <v>78.969667888390902</v>
      </c>
      <c r="G29" s="231">
        <v>1293</v>
      </c>
      <c r="H29" s="328">
        <v>33.001868319227356</v>
      </c>
      <c r="I29" s="231">
        <v>943</v>
      </c>
      <c r="J29" s="324">
        <v>24.068647969861864</v>
      </c>
      <c r="K29" s="493">
        <v>3259</v>
      </c>
      <c r="L29" s="328">
        <v>92.234195802150694</v>
      </c>
      <c r="M29" s="354">
        <v>1621</v>
      </c>
      <c r="N29" s="328">
        <v>45.876536175294959</v>
      </c>
      <c r="O29" s="354">
        <v>825</v>
      </c>
      <c r="P29" s="328">
        <v>23.348638090449317</v>
      </c>
      <c r="Q29" s="354">
        <v>813</v>
      </c>
      <c r="R29" s="328">
        <v>23.009021536406419</v>
      </c>
      <c r="S29" s="231">
        <v>949</v>
      </c>
      <c r="T29" s="328">
        <v>26.858009148892609</v>
      </c>
      <c r="U29" s="87">
        <v>372</v>
      </c>
      <c r="V29" s="328">
        <v>10.528113175329874</v>
      </c>
      <c r="W29" s="354">
        <v>255</v>
      </c>
      <c r="X29" s="328">
        <v>7.2168517734116078</v>
      </c>
      <c r="Y29" s="354">
        <v>322</v>
      </c>
      <c r="Z29" s="328">
        <v>9.1130442001511263</v>
      </c>
      <c r="AA29" s="87">
        <v>15</v>
      </c>
      <c r="AB29" s="328">
        <v>0.42452069255362396</v>
      </c>
      <c r="AC29" s="231">
        <v>2</v>
      </c>
      <c r="AD29" s="328">
        <v>5.660275900714986E-2</v>
      </c>
      <c r="AE29" s="231">
        <v>3</v>
      </c>
      <c r="AF29" s="328">
        <v>8.49041385107248E-2</v>
      </c>
      <c r="AG29" s="231">
        <v>10</v>
      </c>
      <c r="AH29" s="328">
        <v>0.2830137950357493</v>
      </c>
      <c r="AI29" s="84">
        <v>4223</v>
      </c>
      <c r="AJ29" s="321">
        <v>119.51672564359693</v>
      </c>
      <c r="AK29" s="493">
        <v>78</v>
      </c>
      <c r="AL29" s="328">
        <v>2.2075076012788446</v>
      </c>
      <c r="AM29" s="86">
        <v>37</v>
      </c>
      <c r="AN29" s="328">
        <v>1.0471510416322725</v>
      </c>
      <c r="AO29" s="85">
        <v>115</v>
      </c>
      <c r="AP29" s="328">
        <v>3.2546586429111168</v>
      </c>
      <c r="AQ29" s="84">
        <v>331</v>
      </c>
      <c r="AR29" s="324">
        <v>8.4482741018285026</v>
      </c>
      <c r="AS29" s="86">
        <v>209</v>
      </c>
      <c r="AT29" s="328">
        <v>5.3344087229068187</v>
      </c>
      <c r="AU29" s="85">
        <v>737</v>
      </c>
      <c r="AV29" s="328">
        <v>18.810809707092467</v>
      </c>
      <c r="AW29" s="83" t="s">
        <v>54</v>
      </c>
    </row>
    <row r="30" spans="1:49" s="82" customFormat="1" ht="36.75" customHeight="1">
      <c r="A30" s="83" t="s">
        <v>55</v>
      </c>
      <c r="B30" s="488">
        <v>926680</v>
      </c>
      <c r="C30" s="85">
        <v>11292</v>
      </c>
      <c r="D30" s="328">
        <v>121.85436180774377</v>
      </c>
      <c r="E30" s="231">
        <v>6752</v>
      </c>
      <c r="F30" s="328">
        <v>72.862260974662235</v>
      </c>
      <c r="G30" s="231">
        <v>2983</v>
      </c>
      <c r="H30" s="328">
        <v>32.190184313894761</v>
      </c>
      <c r="I30" s="231">
        <v>1557</v>
      </c>
      <c r="J30" s="324">
        <v>16.801916519186776</v>
      </c>
      <c r="K30" s="493">
        <v>6616</v>
      </c>
      <c r="L30" s="328">
        <v>79.997549450319156</v>
      </c>
      <c r="M30" s="354">
        <v>3143</v>
      </c>
      <c r="N30" s="328">
        <v>38.003672600113823</v>
      </c>
      <c r="O30" s="354">
        <v>2088</v>
      </c>
      <c r="P30" s="328">
        <v>25.247110527851628</v>
      </c>
      <c r="Q30" s="354">
        <v>1385</v>
      </c>
      <c r="R30" s="328">
        <v>16.74676632235369</v>
      </c>
      <c r="S30" s="231">
        <v>3917</v>
      </c>
      <c r="T30" s="328">
        <v>47.362515295782963</v>
      </c>
      <c r="U30" s="87">
        <v>1755</v>
      </c>
      <c r="V30" s="328">
        <v>21.220631693668395</v>
      </c>
      <c r="W30" s="354">
        <v>1218</v>
      </c>
      <c r="X30" s="328">
        <v>14.727481141246782</v>
      </c>
      <c r="Y30" s="354">
        <v>944</v>
      </c>
      <c r="Z30" s="328">
        <v>11.414402460867786</v>
      </c>
      <c r="AA30" s="87">
        <v>34</v>
      </c>
      <c r="AB30" s="328">
        <v>0.41111195303972958</v>
      </c>
      <c r="AC30" s="231">
        <v>6</v>
      </c>
      <c r="AD30" s="328">
        <v>7.2549168183481685E-2</v>
      </c>
      <c r="AE30" s="231">
        <v>6</v>
      </c>
      <c r="AF30" s="328">
        <v>7.2549168183481685E-2</v>
      </c>
      <c r="AG30" s="231">
        <v>22</v>
      </c>
      <c r="AH30" s="328">
        <v>0.26601361667276618</v>
      </c>
      <c r="AI30" s="84">
        <v>10567</v>
      </c>
      <c r="AJ30" s="321">
        <v>127.77117669914185</v>
      </c>
      <c r="AK30" s="493">
        <v>113</v>
      </c>
      <c r="AL30" s="328">
        <v>1.3663426674555719</v>
      </c>
      <c r="AM30" s="86">
        <v>71</v>
      </c>
      <c r="AN30" s="328">
        <v>0.85849849017120006</v>
      </c>
      <c r="AO30" s="85">
        <v>184</v>
      </c>
      <c r="AP30" s="328">
        <v>2.2248411576267717</v>
      </c>
      <c r="AQ30" s="84">
        <v>864</v>
      </c>
      <c r="AR30" s="324">
        <v>9.3236068545776316</v>
      </c>
      <c r="AS30" s="86">
        <v>61</v>
      </c>
      <c r="AT30" s="328">
        <v>0.65826390987180039</v>
      </c>
      <c r="AU30" s="85">
        <v>423</v>
      </c>
      <c r="AV30" s="328">
        <v>4.5646825225536318</v>
      </c>
      <c r="AW30" s="83" t="s">
        <v>55</v>
      </c>
    </row>
    <row r="31" spans="1:49" s="82" customFormat="1" ht="36.75" customHeight="1">
      <c r="A31" s="83" t="s">
        <v>56</v>
      </c>
      <c r="B31" s="488">
        <v>803629</v>
      </c>
      <c r="C31" s="85">
        <v>7852</v>
      </c>
      <c r="D31" s="328">
        <v>97.706777629976031</v>
      </c>
      <c r="E31" s="231">
        <v>4629</v>
      </c>
      <c r="F31" s="328">
        <v>57.601206526892383</v>
      </c>
      <c r="G31" s="231">
        <v>1644</v>
      </c>
      <c r="H31" s="328">
        <v>20.457201021864567</v>
      </c>
      <c r="I31" s="231">
        <v>1579</v>
      </c>
      <c r="J31" s="324">
        <v>19.64837008121907</v>
      </c>
      <c r="K31" s="493">
        <v>7525</v>
      </c>
      <c r="L31" s="328">
        <v>103.99367976395854</v>
      </c>
      <c r="M31" s="354">
        <v>3496</v>
      </c>
      <c r="N31" s="328">
        <v>48.313874346152694</v>
      </c>
      <c r="O31" s="354">
        <v>1784</v>
      </c>
      <c r="P31" s="328">
        <v>24.654448464970368</v>
      </c>
      <c r="Q31" s="354">
        <v>2245</v>
      </c>
      <c r="R31" s="328">
        <v>31.02535695283547</v>
      </c>
      <c r="S31" s="231">
        <v>1949</v>
      </c>
      <c r="T31" s="328">
        <v>26.934708552817966</v>
      </c>
      <c r="U31" s="87">
        <v>909</v>
      </c>
      <c r="V31" s="328">
        <v>12.562160120324027</v>
      </c>
      <c r="W31" s="354">
        <v>459</v>
      </c>
      <c r="X31" s="328">
        <v>6.343268971648766</v>
      </c>
      <c r="Y31" s="354">
        <v>581</v>
      </c>
      <c r="Z31" s="328">
        <v>8.0292794608451707</v>
      </c>
      <c r="AA31" s="87">
        <v>58</v>
      </c>
      <c r="AB31" s="328">
        <v>0.80154597027370034</v>
      </c>
      <c r="AC31" s="231">
        <v>11</v>
      </c>
      <c r="AD31" s="328">
        <v>0.15201733918983973</v>
      </c>
      <c r="AE31" s="231">
        <v>1</v>
      </c>
      <c r="AF31" s="328">
        <v>1.3819758108167247E-2</v>
      </c>
      <c r="AG31" s="231">
        <v>46</v>
      </c>
      <c r="AH31" s="328">
        <v>0.63570887297569334</v>
      </c>
      <c r="AI31" s="84">
        <v>9532</v>
      </c>
      <c r="AJ31" s="321">
        <v>131.72993428705021</v>
      </c>
      <c r="AK31" s="493">
        <v>55</v>
      </c>
      <c r="AL31" s="328">
        <v>0.76008669594919853</v>
      </c>
      <c r="AM31" s="86">
        <v>91</v>
      </c>
      <c r="AN31" s="328">
        <v>1.2575979878432195</v>
      </c>
      <c r="AO31" s="85">
        <v>146</v>
      </c>
      <c r="AP31" s="328">
        <v>2.0176846837924183</v>
      </c>
      <c r="AQ31" s="84">
        <v>861</v>
      </c>
      <c r="AR31" s="324">
        <v>10.713899075319581</v>
      </c>
      <c r="AS31" s="86">
        <v>70</v>
      </c>
      <c r="AT31" s="328">
        <v>0.87104870531053502</v>
      </c>
      <c r="AU31" s="85">
        <v>6152</v>
      </c>
      <c r="AV31" s="328">
        <v>76.552737643863026</v>
      </c>
      <c r="AW31" s="83" t="s">
        <v>56</v>
      </c>
    </row>
    <row r="32" spans="1:49" s="82" customFormat="1" ht="36.75" customHeight="1">
      <c r="A32" s="83" t="s">
        <v>57</v>
      </c>
      <c r="B32" s="488">
        <v>1445217</v>
      </c>
      <c r="C32" s="85">
        <v>19913</v>
      </c>
      <c r="D32" s="328">
        <v>137.78553670486855</v>
      </c>
      <c r="E32" s="231">
        <v>12536</v>
      </c>
      <c r="F32" s="328">
        <v>86.741299057511782</v>
      </c>
      <c r="G32" s="231">
        <v>3840</v>
      </c>
      <c r="H32" s="328">
        <v>26.570404306066148</v>
      </c>
      <c r="I32" s="231">
        <v>3537</v>
      </c>
      <c r="J32" s="324">
        <v>24.473833341290618</v>
      </c>
      <c r="K32" s="493">
        <v>14799</v>
      </c>
      <c r="L32" s="328">
        <v>111.35191614734458</v>
      </c>
      <c r="M32" s="354">
        <v>7383</v>
      </c>
      <c r="N32" s="328">
        <v>55.551807346161567</v>
      </c>
      <c r="O32" s="354">
        <v>3727</v>
      </c>
      <c r="P32" s="328">
        <v>28.043015844391732</v>
      </c>
      <c r="Q32" s="354">
        <v>3689</v>
      </c>
      <c r="R32" s="328">
        <v>27.757092956791283</v>
      </c>
      <c r="S32" s="231">
        <v>4738</v>
      </c>
      <c r="T32" s="328">
        <v>35.650069511866924</v>
      </c>
      <c r="U32" s="87">
        <v>2270</v>
      </c>
      <c r="V32" s="328">
        <v>17.080130390869126</v>
      </c>
      <c r="W32" s="354">
        <v>1009</v>
      </c>
      <c r="X32" s="328">
        <v>7.5920050944435902</v>
      </c>
      <c r="Y32" s="354">
        <v>1459</v>
      </c>
      <c r="Z32" s="328">
        <v>10.977934026554211</v>
      </c>
      <c r="AA32" s="87">
        <v>83</v>
      </c>
      <c r="AB32" s="328">
        <v>0.62451578081151427</v>
      </c>
      <c r="AC32" s="231">
        <v>16</v>
      </c>
      <c r="AD32" s="328">
        <v>0.12038858425282205</v>
      </c>
      <c r="AE32" s="231">
        <v>11</v>
      </c>
      <c r="AF32" s="328">
        <v>8.2767151673815154E-2</v>
      </c>
      <c r="AG32" s="231">
        <v>56</v>
      </c>
      <c r="AH32" s="328">
        <v>0.42136004488487711</v>
      </c>
      <c r="AI32" s="84">
        <v>19620</v>
      </c>
      <c r="AJ32" s="321">
        <v>147.62650144002302</v>
      </c>
      <c r="AK32" s="493">
        <v>231</v>
      </c>
      <c r="AL32" s="328">
        <v>1.7381101851501182</v>
      </c>
      <c r="AM32" s="86">
        <v>278</v>
      </c>
      <c r="AN32" s="328">
        <v>2.0917516513927827</v>
      </c>
      <c r="AO32" s="85">
        <v>509</v>
      </c>
      <c r="AP32" s="328">
        <v>3.8298618365429009</v>
      </c>
      <c r="AQ32" s="84">
        <v>1415</v>
      </c>
      <c r="AR32" s="324">
        <v>9.7909172117405205</v>
      </c>
      <c r="AS32" s="86">
        <v>300</v>
      </c>
      <c r="AT32" s="328">
        <v>2.0758128364114179</v>
      </c>
      <c r="AU32" s="85">
        <v>1093</v>
      </c>
      <c r="AV32" s="328">
        <v>7.5628781006589314</v>
      </c>
      <c r="AW32" s="83" t="s">
        <v>57</v>
      </c>
    </row>
    <row r="33" spans="1:49" s="82" customFormat="1" ht="36.75" customHeight="1">
      <c r="A33" s="83" t="s">
        <v>58</v>
      </c>
      <c r="B33" s="488">
        <v>3516458</v>
      </c>
      <c r="C33" s="85">
        <v>41653</v>
      </c>
      <c r="D33" s="328">
        <v>118.45157826426478</v>
      </c>
      <c r="E33" s="231">
        <v>26980</v>
      </c>
      <c r="F33" s="328">
        <v>76.724931735285907</v>
      </c>
      <c r="G33" s="231">
        <v>8105</v>
      </c>
      <c r="H33" s="328">
        <v>23.048760997571989</v>
      </c>
      <c r="I33" s="231">
        <v>6568</v>
      </c>
      <c r="J33" s="324">
        <v>18.677885531406886</v>
      </c>
      <c r="K33" s="493">
        <v>34604</v>
      </c>
      <c r="L33" s="328">
        <v>108.73214021808222</v>
      </c>
      <c r="M33" s="354">
        <v>18105</v>
      </c>
      <c r="N33" s="328">
        <v>56.889243978972921</v>
      </c>
      <c r="O33" s="354">
        <v>8235</v>
      </c>
      <c r="P33" s="328">
        <v>25.875886449425131</v>
      </c>
      <c r="Q33" s="354">
        <v>8264</v>
      </c>
      <c r="R33" s="328">
        <v>25.967009789684184</v>
      </c>
      <c r="S33" s="231">
        <v>9661</v>
      </c>
      <c r="T33" s="328">
        <v>30.356641042853209</v>
      </c>
      <c r="U33" s="87">
        <v>5244</v>
      </c>
      <c r="V33" s="328">
        <v>16.477613666154873</v>
      </c>
      <c r="W33" s="354">
        <v>1658</v>
      </c>
      <c r="X33" s="328">
        <v>5.2097413155005299</v>
      </c>
      <c r="Y33" s="354">
        <v>2759</v>
      </c>
      <c r="Z33" s="328">
        <v>8.6692860611978055</v>
      </c>
      <c r="AA33" s="87">
        <v>222</v>
      </c>
      <c r="AB33" s="328">
        <v>0.69756488060381039</v>
      </c>
      <c r="AC33" s="231">
        <v>30</v>
      </c>
      <c r="AD33" s="328">
        <v>9.4265524405920315E-2</v>
      </c>
      <c r="AE33" s="231">
        <v>18</v>
      </c>
      <c r="AF33" s="328">
        <v>5.6559314643552197E-2</v>
      </c>
      <c r="AG33" s="231">
        <v>174</v>
      </c>
      <c r="AH33" s="328">
        <v>0.54674004155433786</v>
      </c>
      <c r="AI33" s="84">
        <v>44487</v>
      </c>
      <c r="AJ33" s="321">
        <v>139.78634614153927</v>
      </c>
      <c r="AK33" s="493">
        <v>725</v>
      </c>
      <c r="AL33" s="328">
        <v>2.2780835064764076</v>
      </c>
      <c r="AM33" s="86">
        <v>643</v>
      </c>
      <c r="AN33" s="328">
        <v>2.020424406433559</v>
      </c>
      <c r="AO33" s="85">
        <v>1368</v>
      </c>
      <c r="AP33" s="328">
        <v>4.298507912909967</v>
      </c>
      <c r="AQ33" s="84">
        <v>3481</v>
      </c>
      <c r="AR33" s="324">
        <v>9.8991655808202452</v>
      </c>
      <c r="AS33" s="86">
        <v>268</v>
      </c>
      <c r="AT33" s="328">
        <v>0.76213053020965982</v>
      </c>
      <c r="AU33" s="85">
        <v>2768</v>
      </c>
      <c r="AV33" s="328">
        <v>7.8715571179863373</v>
      </c>
      <c r="AW33" s="83" t="s">
        <v>58</v>
      </c>
    </row>
    <row r="34" spans="1:49" s="82" customFormat="1" ht="36.75" customHeight="1">
      <c r="A34" s="83" t="s">
        <v>59</v>
      </c>
      <c r="B34" s="488">
        <v>834082</v>
      </c>
      <c r="C34" s="85">
        <v>8429</v>
      </c>
      <c r="D34" s="328">
        <v>101.05721020235421</v>
      </c>
      <c r="E34" s="231">
        <v>4712</v>
      </c>
      <c r="F34" s="328">
        <v>56.493246467373709</v>
      </c>
      <c r="G34" s="231">
        <v>2018</v>
      </c>
      <c r="H34" s="328">
        <v>24.194263873336194</v>
      </c>
      <c r="I34" s="231">
        <v>1699</v>
      </c>
      <c r="J34" s="324">
        <v>20.3696998616443</v>
      </c>
      <c r="K34" s="493">
        <v>6869</v>
      </c>
      <c r="L34" s="328">
        <v>89.780521979171027</v>
      </c>
      <c r="M34" s="354">
        <v>3407</v>
      </c>
      <c r="N34" s="328">
        <v>44.530825212263167</v>
      </c>
      <c r="O34" s="354">
        <v>1737</v>
      </c>
      <c r="P34" s="328">
        <v>22.703270734869715</v>
      </c>
      <c r="Q34" s="354">
        <v>1725</v>
      </c>
      <c r="R34" s="328">
        <v>22.546426032038148</v>
      </c>
      <c r="S34" s="231">
        <v>1751</v>
      </c>
      <c r="T34" s="328">
        <v>22.886256221506549</v>
      </c>
      <c r="U34" s="87">
        <v>879</v>
      </c>
      <c r="V34" s="328">
        <v>11.488874482412482</v>
      </c>
      <c r="W34" s="354">
        <v>279</v>
      </c>
      <c r="X34" s="328">
        <v>3.6466393408339961</v>
      </c>
      <c r="Y34" s="354">
        <v>593</v>
      </c>
      <c r="Z34" s="328">
        <v>7.7507423982600709</v>
      </c>
      <c r="AA34" s="87">
        <v>33</v>
      </c>
      <c r="AB34" s="328">
        <v>0.43132293278681672</v>
      </c>
      <c r="AC34" s="231">
        <v>6</v>
      </c>
      <c r="AD34" s="328">
        <v>7.8422351415784852E-2</v>
      </c>
      <c r="AE34" s="231">
        <v>1</v>
      </c>
      <c r="AF34" s="328">
        <v>1.3070391902630811E-2</v>
      </c>
      <c r="AG34" s="231">
        <v>26</v>
      </c>
      <c r="AH34" s="328">
        <v>0.33983018946840104</v>
      </c>
      <c r="AI34" s="84">
        <v>8653</v>
      </c>
      <c r="AJ34" s="321">
        <v>113.0981011334644</v>
      </c>
      <c r="AK34" s="493">
        <v>63</v>
      </c>
      <c r="AL34" s="328">
        <v>0.82343468986574109</v>
      </c>
      <c r="AM34" s="86">
        <v>96</v>
      </c>
      <c r="AN34" s="328">
        <v>1.2547576226525576</v>
      </c>
      <c r="AO34" s="85">
        <v>159</v>
      </c>
      <c r="AP34" s="328">
        <v>2.0781923125182988</v>
      </c>
      <c r="AQ34" s="84">
        <v>694</v>
      </c>
      <c r="AR34" s="324">
        <v>8.3205248404833085</v>
      </c>
      <c r="AS34" s="86">
        <v>53</v>
      </c>
      <c r="AT34" s="328">
        <v>0.63542913046918648</v>
      </c>
      <c r="AU34" s="85">
        <v>948</v>
      </c>
      <c r="AV34" s="328">
        <v>11.365788975184694</v>
      </c>
      <c r="AW34" s="83" t="s">
        <v>59</v>
      </c>
    </row>
    <row r="35" spans="1:49" s="82" customFormat="1" ht="36.75" customHeight="1">
      <c r="A35" s="83" t="s">
        <v>60</v>
      </c>
      <c r="B35" s="488">
        <v>707285</v>
      </c>
      <c r="C35" s="85">
        <v>8421</v>
      </c>
      <c r="D35" s="328">
        <v>119.0609160380893</v>
      </c>
      <c r="E35" s="231">
        <v>5353</v>
      </c>
      <c r="F35" s="328">
        <v>75.683776695391529</v>
      </c>
      <c r="G35" s="231">
        <v>1895</v>
      </c>
      <c r="H35" s="328">
        <v>26.792594215910135</v>
      </c>
      <c r="I35" s="231">
        <v>1173</v>
      </c>
      <c r="J35" s="324">
        <v>16.584545126787646</v>
      </c>
      <c r="K35" s="493">
        <v>5864</v>
      </c>
      <c r="L35" s="328">
        <v>92.278156325239593</v>
      </c>
      <c r="M35" s="354">
        <v>2839</v>
      </c>
      <c r="N35" s="328">
        <v>44.675594441909134</v>
      </c>
      <c r="O35" s="354">
        <v>1377</v>
      </c>
      <c r="P35" s="328">
        <v>21.669000896973895</v>
      </c>
      <c r="Q35" s="354">
        <v>1648</v>
      </c>
      <c r="R35" s="328">
        <v>25.933560986356554</v>
      </c>
      <c r="S35" s="231">
        <v>1613</v>
      </c>
      <c r="T35" s="328">
        <v>25.382787543078351</v>
      </c>
      <c r="U35" s="87">
        <v>899</v>
      </c>
      <c r="V35" s="328">
        <v>14.147009300202999</v>
      </c>
      <c r="W35" s="354">
        <v>327</v>
      </c>
      <c r="X35" s="328">
        <v>5.1457975986277873</v>
      </c>
      <c r="Y35" s="354">
        <v>387</v>
      </c>
      <c r="Z35" s="328">
        <v>6.0899806442475644</v>
      </c>
      <c r="AA35" s="87">
        <v>20</v>
      </c>
      <c r="AB35" s="328">
        <v>0.31472768187325917</v>
      </c>
      <c r="AC35" s="231">
        <v>3</v>
      </c>
      <c r="AD35" s="328">
        <v>4.7209152280988875E-2</v>
      </c>
      <c r="AE35" s="231">
        <v>10</v>
      </c>
      <c r="AF35" s="328">
        <v>0.15736384093662958</v>
      </c>
      <c r="AG35" s="231">
        <v>7</v>
      </c>
      <c r="AH35" s="328">
        <v>0.11015468865564071</v>
      </c>
      <c r="AI35" s="84">
        <v>7497</v>
      </c>
      <c r="AJ35" s="321">
        <v>117.97567155019119</v>
      </c>
      <c r="AK35" s="493">
        <v>164</v>
      </c>
      <c r="AL35" s="328">
        <v>2.5807669913607252</v>
      </c>
      <c r="AM35" s="86">
        <v>75</v>
      </c>
      <c r="AN35" s="328">
        <v>1.180228807024722</v>
      </c>
      <c r="AO35" s="85">
        <v>239</v>
      </c>
      <c r="AP35" s="328">
        <v>3.760995798385447</v>
      </c>
      <c r="AQ35" s="84">
        <v>776</v>
      </c>
      <c r="AR35" s="324">
        <v>10.971531984984837</v>
      </c>
      <c r="AS35" s="86">
        <v>59</v>
      </c>
      <c r="AT35" s="328">
        <v>0.83417575659034193</v>
      </c>
      <c r="AU35" s="85">
        <v>537</v>
      </c>
      <c r="AV35" s="328">
        <v>7.5924132421866712</v>
      </c>
      <c r="AW35" s="83" t="s">
        <v>60</v>
      </c>
    </row>
    <row r="36" spans="1:49" s="82" customFormat="1" ht="36.75" customHeight="1">
      <c r="A36" s="83" t="s">
        <v>61</v>
      </c>
      <c r="B36" s="488">
        <v>988187</v>
      </c>
      <c r="C36" s="85">
        <v>19567</v>
      </c>
      <c r="D36" s="328">
        <v>198.00908127712668</v>
      </c>
      <c r="E36" s="231">
        <v>12031</v>
      </c>
      <c r="F36" s="328">
        <v>121.74821162391328</v>
      </c>
      <c r="G36" s="231">
        <v>4228</v>
      </c>
      <c r="H36" s="328">
        <v>42.785424216266762</v>
      </c>
      <c r="I36" s="231">
        <v>3308</v>
      </c>
      <c r="J36" s="324">
        <v>33.47544543694665</v>
      </c>
      <c r="K36" s="493">
        <v>11605</v>
      </c>
      <c r="L36" s="328">
        <v>127.73198406679705</v>
      </c>
      <c r="M36" s="354">
        <v>6221</v>
      </c>
      <c r="N36" s="328">
        <v>68.472268236065887</v>
      </c>
      <c r="O36" s="354">
        <v>2629</v>
      </c>
      <c r="P36" s="328">
        <v>28.936439992383409</v>
      </c>
      <c r="Q36" s="354">
        <v>2755</v>
      </c>
      <c r="R36" s="328">
        <v>30.323275838347776</v>
      </c>
      <c r="S36" s="231">
        <v>3715</v>
      </c>
      <c r="T36" s="328">
        <v>40.889644188552445</v>
      </c>
      <c r="U36" s="87">
        <v>1960</v>
      </c>
      <c r="V36" s="328">
        <v>21.57300204833453</v>
      </c>
      <c r="W36" s="354">
        <v>789</v>
      </c>
      <c r="X36" s="328">
        <v>8.6842339878244612</v>
      </c>
      <c r="Y36" s="354">
        <v>966</v>
      </c>
      <c r="Z36" s="328">
        <v>10.632408152393449</v>
      </c>
      <c r="AA36" s="87">
        <v>108</v>
      </c>
      <c r="AB36" s="328">
        <v>1.1887164393980252</v>
      </c>
      <c r="AC36" s="231">
        <v>17</v>
      </c>
      <c r="AD36" s="328">
        <v>0.18711277286820768</v>
      </c>
      <c r="AE36" s="231">
        <v>10</v>
      </c>
      <c r="AF36" s="328">
        <v>0.11006633698129864</v>
      </c>
      <c r="AG36" s="231">
        <v>81</v>
      </c>
      <c r="AH36" s="328">
        <v>0.89153732954851883</v>
      </c>
      <c r="AI36" s="84">
        <v>15428</v>
      </c>
      <c r="AJ36" s="321">
        <v>169.81034469474753</v>
      </c>
      <c r="AK36" s="493">
        <v>249</v>
      </c>
      <c r="AL36" s="328">
        <v>2.7406517908343355</v>
      </c>
      <c r="AM36" s="86">
        <v>106</v>
      </c>
      <c r="AN36" s="328">
        <v>1.1667031720017655</v>
      </c>
      <c r="AO36" s="85">
        <v>355</v>
      </c>
      <c r="AP36" s="328">
        <v>3.9073549628361013</v>
      </c>
      <c r="AQ36" s="84">
        <v>1777</v>
      </c>
      <c r="AR36" s="324">
        <v>17.982426403099819</v>
      </c>
      <c r="AS36" s="86">
        <v>112</v>
      </c>
      <c r="AT36" s="328">
        <v>1.133388720960709</v>
      </c>
      <c r="AU36" s="85">
        <v>960</v>
      </c>
      <c r="AV36" s="328">
        <v>9.7147604653775037</v>
      </c>
      <c r="AW36" s="83" t="s">
        <v>61</v>
      </c>
    </row>
    <row r="37" spans="1:49" s="82" customFormat="1" ht="36.75" customHeight="1">
      <c r="A37" s="83" t="s">
        <v>62</v>
      </c>
      <c r="B37" s="488">
        <v>4758134</v>
      </c>
      <c r="C37" s="85">
        <v>125568</v>
      </c>
      <c r="D37" s="328">
        <v>263.90177325817223</v>
      </c>
      <c r="E37" s="231">
        <v>81901</v>
      </c>
      <c r="F37" s="328">
        <v>172.12840159608788</v>
      </c>
      <c r="G37" s="231">
        <v>21701</v>
      </c>
      <c r="H37" s="328">
        <v>45.608215321384385</v>
      </c>
      <c r="I37" s="231">
        <v>21966</v>
      </c>
      <c r="J37" s="324">
        <v>46.165156340699944</v>
      </c>
      <c r="K37" s="493">
        <v>62438</v>
      </c>
      <c r="L37" s="328">
        <v>142.26308075055522</v>
      </c>
      <c r="M37" s="354">
        <v>28702</v>
      </c>
      <c r="N37" s="328">
        <v>65.396632558737238</v>
      </c>
      <c r="O37" s="354">
        <v>15689</v>
      </c>
      <c r="P37" s="328">
        <v>35.746908515574823</v>
      </c>
      <c r="Q37" s="354">
        <v>18047</v>
      </c>
      <c r="R37" s="328">
        <v>41.11953967624315</v>
      </c>
      <c r="S37" s="231">
        <v>23082</v>
      </c>
      <c r="T37" s="328">
        <v>52.59163377885767</v>
      </c>
      <c r="U37" s="87">
        <v>11531</v>
      </c>
      <c r="V37" s="328">
        <v>26.273032194090973</v>
      </c>
      <c r="W37" s="354">
        <v>5417</v>
      </c>
      <c r="X37" s="328">
        <v>12.342469464520926</v>
      </c>
      <c r="Y37" s="354">
        <v>6134</v>
      </c>
      <c r="Z37" s="328">
        <v>13.976132120245774</v>
      </c>
      <c r="AA37" s="87">
        <v>391</v>
      </c>
      <c r="AB37" s="328">
        <v>0.89088158771048209</v>
      </c>
      <c r="AC37" s="231">
        <v>78</v>
      </c>
      <c r="AD37" s="328">
        <v>0.17772062363533914</v>
      </c>
      <c r="AE37" s="231">
        <v>75</v>
      </c>
      <c r="AF37" s="328">
        <v>0.17088521503397994</v>
      </c>
      <c r="AG37" s="231">
        <v>238</v>
      </c>
      <c r="AH37" s="328">
        <v>0.54227574904116305</v>
      </c>
      <c r="AI37" s="84">
        <v>85911</v>
      </c>
      <c r="AJ37" s="321">
        <v>195.74559611712334</v>
      </c>
      <c r="AK37" s="493">
        <v>2796</v>
      </c>
      <c r="AL37" s="328">
        <v>6.3706008164667729</v>
      </c>
      <c r="AM37" s="86">
        <v>880</v>
      </c>
      <c r="AN37" s="328">
        <v>2.0050531897320316</v>
      </c>
      <c r="AO37" s="85">
        <v>3676</v>
      </c>
      <c r="AP37" s="328">
        <v>8.3756540061988041</v>
      </c>
      <c r="AQ37" s="84">
        <v>7222</v>
      </c>
      <c r="AR37" s="324">
        <v>15.178219024516753</v>
      </c>
      <c r="AS37" s="86">
        <v>1135</v>
      </c>
      <c r="AT37" s="328">
        <v>2.3853888940496422</v>
      </c>
      <c r="AU37" s="85">
        <v>4760</v>
      </c>
      <c r="AV37" s="328">
        <v>10.00392170544167</v>
      </c>
      <c r="AW37" s="83" t="s">
        <v>62</v>
      </c>
    </row>
    <row r="38" spans="1:49" s="82" customFormat="1" ht="36.75" customHeight="1">
      <c r="A38" s="83" t="s">
        <v>63</v>
      </c>
      <c r="B38" s="488">
        <v>2753989</v>
      </c>
      <c r="C38" s="85">
        <v>59892</v>
      </c>
      <c r="D38" s="328">
        <v>217.47363551561028</v>
      </c>
      <c r="E38" s="231">
        <v>39740</v>
      </c>
      <c r="F38" s="328">
        <v>144.29977752271341</v>
      </c>
      <c r="G38" s="231">
        <v>10857</v>
      </c>
      <c r="H38" s="328">
        <v>39.422815414295407</v>
      </c>
      <c r="I38" s="231">
        <v>9295</v>
      </c>
      <c r="J38" s="324">
        <v>33.751042578601442</v>
      </c>
      <c r="K38" s="493">
        <v>25551</v>
      </c>
      <c r="L38" s="328">
        <v>99.860448368241222</v>
      </c>
      <c r="M38" s="354">
        <v>12036</v>
      </c>
      <c r="N38" s="328">
        <v>47.040051526756343</v>
      </c>
      <c r="O38" s="354">
        <v>6162</v>
      </c>
      <c r="P38" s="328">
        <v>24.08281800497446</v>
      </c>
      <c r="Q38" s="354">
        <v>7353</v>
      </c>
      <c r="R38" s="328">
        <v>28.737578836510419</v>
      </c>
      <c r="S38" s="231">
        <v>7835</v>
      </c>
      <c r="T38" s="328">
        <v>30.621369534075768</v>
      </c>
      <c r="U38" s="87">
        <v>4278</v>
      </c>
      <c r="V38" s="328">
        <v>16.719619510756367</v>
      </c>
      <c r="W38" s="354">
        <v>1435</v>
      </c>
      <c r="X38" s="328">
        <v>5.6083810186852245</v>
      </c>
      <c r="Y38" s="354">
        <v>2122</v>
      </c>
      <c r="Z38" s="328">
        <v>8.2933690046341777</v>
      </c>
      <c r="AA38" s="87">
        <v>310</v>
      </c>
      <c r="AB38" s="328">
        <v>1.2115666312142295</v>
      </c>
      <c r="AC38" s="231">
        <v>60</v>
      </c>
      <c r="AD38" s="328">
        <v>0.23449676733178634</v>
      </c>
      <c r="AE38" s="231">
        <v>117</v>
      </c>
      <c r="AF38" s="328">
        <v>0.45726869629698341</v>
      </c>
      <c r="AG38" s="231">
        <v>133</v>
      </c>
      <c r="AH38" s="328">
        <v>0.51980116758545969</v>
      </c>
      <c r="AI38" s="84">
        <v>33696</v>
      </c>
      <c r="AJ38" s="321">
        <v>131.69338453353123</v>
      </c>
      <c r="AK38" s="493">
        <v>929</v>
      </c>
      <c r="AL38" s="328">
        <v>3.6307916141871588</v>
      </c>
      <c r="AM38" s="86">
        <v>316</v>
      </c>
      <c r="AN38" s="328">
        <v>1.2350163079474081</v>
      </c>
      <c r="AO38" s="85">
        <v>1245</v>
      </c>
      <c r="AP38" s="328">
        <v>4.8658079221345671</v>
      </c>
      <c r="AQ38" s="84">
        <v>2860</v>
      </c>
      <c r="AR38" s="324">
        <v>10.384936178031213</v>
      </c>
      <c r="AS38" s="86">
        <v>294</v>
      </c>
      <c r="AT38" s="328">
        <v>1.0675423903290826</v>
      </c>
      <c r="AU38" s="85">
        <v>1764</v>
      </c>
      <c r="AV38" s="328">
        <v>6.4052543419744952</v>
      </c>
      <c r="AW38" s="83" t="s">
        <v>63</v>
      </c>
    </row>
    <row r="39" spans="1:49" s="82" customFormat="1" ht="36.75" customHeight="1">
      <c r="A39" s="83" t="s">
        <v>64</v>
      </c>
      <c r="B39" s="488">
        <v>588320</v>
      </c>
      <c r="C39" s="85">
        <v>9306</v>
      </c>
      <c r="D39" s="328">
        <v>158.17922219200435</v>
      </c>
      <c r="E39" s="231">
        <v>5789</v>
      </c>
      <c r="F39" s="328">
        <v>98.398830568398154</v>
      </c>
      <c r="G39" s="231">
        <v>1505</v>
      </c>
      <c r="H39" s="328">
        <v>25.581316290454172</v>
      </c>
      <c r="I39" s="231">
        <v>2012</v>
      </c>
      <c r="J39" s="324">
        <v>34.199075333152024</v>
      </c>
      <c r="K39" s="493">
        <v>6141</v>
      </c>
      <c r="L39" s="328">
        <v>114.19875529989342</v>
      </c>
      <c r="M39" s="354">
        <v>3497</v>
      </c>
      <c r="N39" s="328">
        <v>65.030621606208641</v>
      </c>
      <c r="O39" s="354">
        <v>1085</v>
      </c>
      <c r="P39" s="328">
        <v>20.176787086856269</v>
      </c>
      <c r="Q39" s="354">
        <v>1559</v>
      </c>
      <c r="R39" s="328">
        <v>28.991346606828504</v>
      </c>
      <c r="S39" s="231">
        <v>1305</v>
      </c>
      <c r="T39" s="328">
        <v>24.267932855619755</v>
      </c>
      <c r="U39" s="87">
        <v>641</v>
      </c>
      <c r="V39" s="328">
        <v>11.920111080806333</v>
      </c>
      <c r="W39" s="354">
        <v>294</v>
      </c>
      <c r="X39" s="328">
        <v>5.4672584364384731</v>
      </c>
      <c r="Y39" s="354">
        <v>370</v>
      </c>
      <c r="Z39" s="328">
        <v>6.8805633383749489</v>
      </c>
      <c r="AA39" s="87">
        <v>37</v>
      </c>
      <c r="AB39" s="328">
        <v>0.68805633383749487</v>
      </c>
      <c r="AC39" s="231">
        <v>9</v>
      </c>
      <c r="AD39" s="328">
        <v>0.16736505417668798</v>
      </c>
      <c r="AE39" s="231">
        <v>4</v>
      </c>
      <c r="AF39" s="328">
        <v>7.4384468522972425E-2</v>
      </c>
      <c r="AG39" s="231">
        <v>24</v>
      </c>
      <c r="AH39" s="328">
        <v>0.44630681113783455</v>
      </c>
      <c r="AI39" s="84">
        <v>7483</v>
      </c>
      <c r="AJ39" s="321">
        <v>139.15474448935066</v>
      </c>
      <c r="AK39" s="493">
        <v>112</v>
      </c>
      <c r="AL39" s="328">
        <v>2.0827651186432279</v>
      </c>
      <c r="AM39" s="86">
        <v>85</v>
      </c>
      <c r="AN39" s="328">
        <v>1.5806699561131641</v>
      </c>
      <c r="AO39" s="85">
        <v>197</v>
      </c>
      <c r="AP39" s="328">
        <v>3.663435074756392</v>
      </c>
      <c r="AQ39" s="84">
        <v>642</v>
      </c>
      <c r="AR39" s="324">
        <v>10.91242861028012</v>
      </c>
      <c r="AS39" s="86">
        <v>35</v>
      </c>
      <c r="AT39" s="328">
        <v>0.59491433233614355</v>
      </c>
      <c r="AU39" s="85">
        <v>934</v>
      </c>
      <c r="AV39" s="328">
        <v>15.875713897198803</v>
      </c>
      <c r="AW39" s="83" t="s">
        <v>64</v>
      </c>
    </row>
    <row r="40" spans="1:49" s="82" customFormat="1" ht="36.75" customHeight="1">
      <c r="A40" s="83" t="s">
        <v>65</v>
      </c>
      <c r="B40" s="488">
        <v>438763</v>
      </c>
      <c r="C40" s="85">
        <v>6931</v>
      </c>
      <c r="D40" s="328">
        <v>157.9668294728589</v>
      </c>
      <c r="E40" s="231">
        <v>4072</v>
      </c>
      <c r="F40" s="328">
        <v>92.806366990835599</v>
      </c>
      <c r="G40" s="231">
        <v>1453</v>
      </c>
      <c r="H40" s="328">
        <v>33.115827907093355</v>
      </c>
      <c r="I40" s="231">
        <v>1406</v>
      </c>
      <c r="J40" s="324">
        <v>32.044634574929972</v>
      </c>
      <c r="K40" s="493">
        <v>3906</v>
      </c>
      <c r="L40" s="328">
        <v>95.118037116977007</v>
      </c>
      <c r="M40" s="354">
        <v>2041</v>
      </c>
      <c r="N40" s="328">
        <v>49.701974847862274</v>
      </c>
      <c r="O40" s="354">
        <v>859</v>
      </c>
      <c r="P40" s="328">
        <v>20.918175597409945</v>
      </c>
      <c r="Q40" s="354">
        <v>1006</v>
      </c>
      <c r="R40" s="328">
        <v>24.497886671704777</v>
      </c>
      <c r="S40" s="231">
        <v>1055</v>
      </c>
      <c r="T40" s="328">
        <v>25.69112369646972</v>
      </c>
      <c r="U40" s="87">
        <v>536</v>
      </c>
      <c r="V40" s="328">
        <v>13.052551944367554</v>
      </c>
      <c r="W40" s="354">
        <v>240</v>
      </c>
      <c r="X40" s="328">
        <v>5.8444262437466667</v>
      </c>
      <c r="Y40" s="354">
        <v>279</v>
      </c>
      <c r="Z40" s="328">
        <v>6.7941455083554994</v>
      </c>
      <c r="AA40" s="87">
        <v>28</v>
      </c>
      <c r="AB40" s="328">
        <v>0.68184972843711111</v>
      </c>
      <c r="AC40" s="231">
        <v>9</v>
      </c>
      <c r="AD40" s="328">
        <v>0.21916598414050001</v>
      </c>
      <c r="AE40" s="231">
        <v>1</v>
      </c>
      <c r="AF40" s="328">
        <v>2.4351776015611112E-2</v>
      </c>
      <c r="AG40" s="231">
        <v>18</v>
      </c>
      <c r="AH40" s="328">
        <v>0.43833196828100002</v>
      </c>
      <c r="AI40" s="84">
        <v>4989</v>
      </c>
      <c r="AJ40" s="321">
        <v>121.49101054188384</v>
      </c>
      <c r="AK40" s="493">
        <v>109</v>
      </c>
      <c r="AL40" s="328">
        <v>2.6543435857016111</v>
      </c>
      <c r="AM40" s="86">
        <v>67</v>
      </c>
      <c r="AN40" s="328">
        <v>1.6315689930459443</v>
      </c>
      <c r="AO40" s="85">
        <v>176</v>
      </c>
      <c r="AP40" s="328">
        <v>4.2859125787475554</v>
      </c>
      <c r="AQ40" s="84">
        <v>599</v>
      </c>
      <c r="AR40" s="324">
        <v>13.652017148209852</v>
      </c>
      <c r="AS40" s="86">
        <v>19</v>
      </c>
      <c r="AT40" s="328">
        <v>0.43303560236391858</v>
      </c>
      <c r="AU40" s="85">
        <v>672</v>
      </c>
      <c r="AV40" s="328">
        <v>15.315785515187013</v>
      </c>
      <c r="AW40" s="83" t="s">
        <v>65</v>
      </c>
    </row>
    <row r="41" spans="1:49" s="82" customFormat="1" ht="36.75" customHeight="1">
      <c r="A41" s="83" t="s">
        <v>66</v>
      </c>
      <c r="B41" s="488">
        <v>268870</v>
      </c>
      <c r="C41" s="85">
        <v>3538</v>
      </c>
      <c r="D41" s="328">
        <v>131.58775616468927</v>
      </c>
      <c r="E41" s="231">
        <v>2415</v>
      </c>
      <c r="F41" s="328">
        <v>89.820359281437121</v>
      </c>
      <c r="G41" s="231">
        <v>579</v>
      </c>
      <c r="H41" s="328">
        <v>21.534570610332128</v>
      </c>
      <c r="I41" s="231">
        <v>544</v>
      </c>
      <c r="J41" s="324">
        <v>20.232826272920001</v>
      </c>
      <c r="K41" s="493">
        <v>1816</v>
      </c>
      <c r="L41" s="328">
        <v>72.450084179337892</v>
      </c>
      <c r="M41" s="354">
        <v>951</v>
      </c>
      <c r="N41" s="328">
        <v>37.940545184223751</v>
      </c>
      <c r="O41" s="354">
        <v>434</v>
      </c>
      <c r="P41" s="328">
        <v>17.314612628762468</v>
      </c>
      <c r="Q41" s="354">
        <v>431</v>
      </c>
      <c r="R41" s="328">
        <v>17.19492636635167</v>
      </c>
      <c r="S41" s="231">
        <v>773</v>
      </c>
      <c r="T41" s="328">
        <v>30.839160281182924</v>
      </c>
      <c r="U41" s="87">
        <v>357</v>
      </c>
      <c r="V41" s="328">
        <v>14.242665226885258</v>
      </c>
      <c r="W41" s="354">
        <v>112</v>
      </c>
      <c r="X41" s="328">
        <v>4.4682871300032181</v>
      </c>
      <c r="Y41" s="354">
        <v>304</v>
      </c>
      <c r="Z41" s="328">
        <v>12.128207924294449</v>
      </c>
      <c r="AA41" s="87">
        <v>7</v>
      </c>
      <c r="AB41" s="328">
        <v>0.27926794562520113</v>
      </c>
      <c r="AC41" s="231">
        <v>1</v>
      </c>
      <c r="AD41" s="328">
        <v>3.989542080360016E-2</v>
      </c>
      <c r="AE41" s="231">
        <v>0</v>
      </c>
      <c r="AF41" s="328">
        <v>0</v>
      </c>
      <c r="AG41" s="231">
        <v>6</v>
      </c>
      <c r="AH41" s="328">
        <v>0.23937252482160096</v>
      </c>
      <c r="AI41" s="84">
        <v>2596</v>
      </c>
      <c r="AJ41" s="321">
        <v>103.56851240614601</v>
      </c>
      <c r="AK41" s="493">
        <v>37</v>
      </c>
      <c r="AL41" s="328">
        <v>1.4761305697332059</v>
      </c>
      <c r="AM41" s="86">
        <v>15</v>
      </c>
      <c r="AN41" s="328">
        <v>0.59843131205400235</v>
      </c>
      <c r="AO41" s="85">
        <v>52</v>
      </c>
      <c r="AP41" s="328">
        <v>2.0745618817872082</v>
      </c>
      <c r="AQ41" s="84">
        <v>248</v>
      </c>
      <c r="AR41" s="324">
        <v>9.2237884479488237</v>
      </c>
      <c r="AS41" s="86">
        <v>22</v>
      </c>
      <c r="AT41" s="328">
        <v>0.81823929780191174</v>
      </c>
      <c r="AU41" s="85">
        <v>173</v>
      </c>
      <c r="AV41" s="328">
        <v>6.4343362963513968</v>
      </c>
      <c r="AW41" s="83" t="s">
        <v>66</v>
      </c>
    </row>
    <row r="42" spans="1:49" s="82" customFormat="1" ht="36.75" customHeight="1">
      <c r="A42" s="83" t="s">
        <v>67</v>
      </c>
      <c r="B42" s="488">
        <v>263922</v>
      </c>
      <c r="C42" s="85">
        <v>3378</v>
      </c>
      <c r="D42" s="328">
        <v>127.99236137949848</v>
      </c>
      <c r="E42" s="231">
        <v>2191</v>
      </c>
      <c r="F42" s="328">
        <v>83.016951978235994</v>
      </c>
      <c r="G42" s="231">
        <v>707</v>
      </c>
      <c r="H42" s="328">
        <v>26.788217730996276</v>
      </c>
      <c r="I42" s="231">
        <v>480</v>
      </c>
      <c r="J42" s="324">
        <v>18.187191670266216</v>
      </c>
      <c r="K42" s="493">
        <v>2525</v>
      </c>
      <c r="L42" s="328">
        <v>101.84627464478173</v>
      </c>
      <c r="M42" s="354">
        <v>1156</v>
      </c>
      <c r="N42" s="328">
        <v>46.627442966086207</v>
      </c>
      <c r="O42" s="354">
        <v>665</v>
      </c>
      <c r="P42" s="328">
        <v>26.822880252982117</v>
      </c>
      <c r="Q42" s="354">
        <v>704</v>
      </c>
      <c r="R42" s="328">
        <v>28.395951425713399</v>
      </c>
      <c r="S42" s="231">
        <v>1016</v>
      </c>
      <c r="T42" s="328">
        <v>40.980520807563657</v>
      </c>
      <c r="U42" s="87">
        <v>475</v>
      </c>
      <c r="V42" s="328">
        <v>19.159200180701514</v>
      </c>
      <c r="W42" s="354">
        <v>258</v>
      </c>
      <c r="X42" s="328">
        <v>10.406470834991557</v>
      </c>
      <c r="Y42" s="354">
        <v>283</v>
      </c>
      <c r="Z42" s="328">
        <v>11.414849791870585</v>
      </c>
      <c r="AA42" s="87">
        <v>3</v>
      </c>
      <c r="AB42" s="328">
        <v>0.12100547482548323</v>
      </c>
      <c r="AC42" s="231">
        <v>0</v>
      </c>
      <c r="AD42" s="328">
        <v>0</v>
      </c>
      <c r="AE42" s="231">
        <v>0</v>
      </c>
      <c r="AF42" s="328">
        <v>0</v>
      </c>
      <c r="AG42" s="231">
        <v>3</v>
      </c>
      <c r="AH42" s="328">
        <v>0.12100547482548323</v>
      </c>
      <c r="AI42" s="84">
        <v>3544</v>
      </c>
      <c r="AJ42" s="321">
        <v>142.94780092717085</v>
      </c>
      <c r="AK42" s="493">
        <v>90</v>
      </c>
      <c r="AL42" s="328">
        <v>3.6301642447644973</v>
      </c>
      <c r="AM42" s="86">
        <v>69</v>
      </c>
      <c r="AN42" s="328">
        <v>2.7831259209861141</v>
      </c>
      <c r="AO42" s="85">
        <v>159</v>
      </c>
      <c r="AP42" s="328">
        <v>6.4132901657506114</v>
      </c>
      <c r="AQ42" s="84">
        <v>352</v>
      </c>
      <c r="AR42" s="324">
        <v>13.337273891528557</v>
      </c>
      <c r="AS42" s="86">
        <v>33</v>
      </c>
      <c r="AT42" s="328">
        <v>1.2503694273308024</v>
      </c>
      <c r="AU42" s="85">
        <v>220</v>
      </c>
      <c r="AV42" s="328">
        <v>8.3357961822053479</v>
      </c>
      <c r="AW42" s="83" t="s">
        <v>67</v>
      </c>
    </row>
    <row r="43" spans="1:49" s="82" customFormat="1" ht="36.75" customHeight="1">
      <c r="A43" s="83" t="s">
        <v>68</v>
      </c>
      <c r="B43" s="488">
        <v>927211</v>
      </c>
      <c r="C43" s="85">
        <v>14566</v>
      </c>
      <c r="D43" s="328">
        <v>157.09477130879594</v>
      </c>
      <c r="E43" s="231">
        <v>9398</v>
      </c>
      <c r="F43" s="328">
        <v>101.3577276369672</v>
      </c>
      <c r="G43" s="231">
        <v>2469</v>
      </c>
      <c r="H43" s="328">
        <v>26.628243193836141</v>
      </c>
      <c r="I43" s="231">
        <v>2699</v>
      </c>
      <c r="J43" s="324">
        <v>29.108800477992606</v>
      </c>
      <c r="K43" s="493">
        <v>7274</v>
      </c>
      <c r="L43" s="328">
        <v>84.660247509599046</v>
      </c>
      <c r="M43" s="354">
        <v>4054</v>
      </c>
      <c r="N43" s="328">
        <v>47.183481358800456</v>
      </c>
      <c r="O43" s="354">
        <v>1259</v>
      </c>
      <c r="P43" s="328">
        <v>14.653182790017212</v>
      </c>
      <c r="Q43" s="354">
        <v>1961</v>
      </c>
      <c r="R43" s="328">
        <v>22.823583360781374</v>
      </c>
      <c r="S43" s="231">
        <v>3003</v>
      </c>
      <c r="T43" s="328">
        <v>34.951157997157814</v>
      </c>
      <c r="U43" s="87">
        <v>1527</v>
      </c>
      <c r="V43" s="328">
        <v>17.772367053499828</v>
      </c>
      <c r="W43" s="354">
        <v>447</v>
      </c>
      <c r="X43" s="328">
        <v>5.2025200215549594</v>
      </c>
      <c r="Y43" s="354">
        <v>1029</v>
      </c>
      <c r="Z43" s="328">
        <v>11.976270922103026</v>
      </c>
      <c r="AA43" s="87">
        <v>39</v>
      </c>
      <c r="AB43" s="328">
        <v>0.45391114282023137</v>
      </c>
      <c r="AC43" s="231">
        <v>4</v>
      </c>
      <c r="AD43" s="328">
        <v>4.6554989007203215E-2</v>
      </c>
      <c r="AE43" s="231">
        <v>7</v>
      </c>
      <c r="AF43" s="328">
        <v>8.1471230762605637E-2</v>
      </c>
      <c r="AG43" s="231">
        <v>28</v>
      </c>
      <c r="AH43" s="328">
        <v>0.32588492305042255</v>
      </c>
      <c r="AI43" s="84">
        <v>10316</v>
      </c>
      <c r="AJ43" s="321">
        <v>120.0653166495771</v>
      </c>
      <c r="AK43" s="493">
        <v>124</v>
      </c>
      <c r="AL43" s="328">
        <v>1.4432046592232997</v>
      </c>
      <c r="AM43" s="86">
        <v>72</v>
      </c>
      <c r="AN43" s="328">
        <v>0.83798980212965779</v>
      </c>
      <c r="AO43" s="85">
        <v>196</v>
      </c>
      <c r="AP43" s="328">
        <v>2.2811944613529573</v>
      </c>
      <c r="AQ43" s="84">
        <v>827</v>
      </c>
      <c r="AR43" s="324">
        <v>8.9192211912930279</v>
      </c>
      <c r="AS43" s="86">
        <v>50</v>
      </c>
      <c r="AT43" s="328">
        <v>0.53925158351227498</v>
      </c>
      <c r="AU43" s="85">
        <v>682</v>
      </c>
      <c r="AV43" s="328">
        <v>7.3553915991074303</v>
      </c>
      <c r="AW43" s="83" t="s">
        <v>68</v>
      </c>
    </row>
    <row r="44" spans="1:49" s="82" customFormat="1" ht="36.75" customHeight="1">
      <c r="A44" s="83" t="s">
        <v>69</v>
      </c>
      <c r="B44" s="488">
        <v>1349625</v>
      </c>
      <c r="C44" s="85">
        <v>16082</v>
      </c>
      <c r="D44" s="328">
        <v>119.1590256552746</v>
      </c>
      <c r="E44" s="231">
        <v>9646</v>
      </c>
      <c r="F44" s="328">
        <v>71.471705103269429</v>
      </c>
      <c r="G44" s="231">
        <v>3918</v>
      </c>
      <c r="H44" s="328">
        <v>29.0302861906085</v>
      </c>
      <c r="I44" s="231">
        <v>2518</v>
      </c>
      <c r="J44" s="324">
        <v>18.657034361396686</v>
      </c>
      <c r="K44" s="493">
        <v>8474</v>
      </c>
      <c r="L44" s="328">
        <v>67.036348404425752</v>
      </c>
      <c r="M44" s="354">
        <v>4345</v>
      </c>
      <c r="N44" s="328">
        <v>34.372543523392721</v>
      </c>
      <c r="O44" s="354">
        <v>1801</v>
      </c>
      <c r="P44" s="328">
        <v>14.247399513378664</v>
      </c>
      <c r="Q44" s="354">
        <v>2328</v>
      </c>
      <c r="R44" s="328">
        <v>18.416405367654374</v>
      </c>
      <c r="S44" s="231">
        <v>3175</v>
      </c>
      <c r="T44" s="328">
        <v>25.116875877277764</v>
      </c>
      <c r="U44" s="87">
        <v>1625</v>
      </c>
      <c r="V44" s="328">
        <v>12.855093952937439</v>
      </c>
      <c r="W44" s="354">
        <v>641</v>
      </c>
      <c r="X44" s="328">
        <v>5.0708401377433212</v>
      </c>
      <c r="Y44" s="354">
        <v>909</v>
      </c>
      <c r="Z44" s="328">
        <v>7.190941786597004</v>
      </c>
      <c r="AA44" s="87">
        <v>48</v>
      </c>
      <c r="AB44" s="328">
        <v>0.37971969830215202</v>
      </c>
      <c r="AC44" s="231">
        <v>13</v>
      </c>
      <c r="AD44" s="328">
        <v>0.1028407516234995</v>
      </c>
      <c r="AE44" s="231">
        <v>0</v>
      </c>
      <c r="AF44" s="328">
        <v>0</v>
      </c>
      <c r="AG44" s="231">
        <v>35</v>
      </c>
      <c r="AH44" s="328">
        <v>0.27687894667865254</v>
      </c>
      <c r="AI44" s="84">
        <v>11697</v>
      </c>
      <c r="AJ44" s="321">
        <v>92.532943980005669</v>
      </c>
      <c r="AK44" s="493">
        <v>608</v>
      </c>
      <c r="AL44" s="328">
        <v>4.8097828451605924</v>
      </c>
      <c r="AM44" s="86">
        <v>244</v>
      </c>
      <c r="AN44" s="328">
        <v>1.9302417997026062</v>
      </c>
      <c r="AO44" s="85">
        <v>852</v>
      </c>
      <c r="AP44" s="328">
        <v>6.7400246448631993</v>
      </c>
      <c r="AQ44" s="84">
        <v>1027</v>
      </c>
      <c r="AR44" s="324">
        <v>7.6095211632860975</v>
      </c>
      <c r="AS44" s="86">
        <v>99</v>
      </c>
      <c r="AT44" s="328">
        <v>0.73353709363712138</v>
      </c>
      <c r="AU44" s="85">
        <v>858</v>
      </c>
      <c r="AV44" s="328">
        <v>6.3573214781883856</v>
      </c>
      <c r="AW44" s="83" t="s">
        <v>69</v>
      </c>
    </row>
    <row r="45" spans="1:49" s="82" customFormat="1" ht="36.75" customHeight="1">
      <c r="A45" s="83" t="s">
        <v>70</v>
      </c>
      <c r="B45" s="488">
        <v>494047</v>
      </c>
      <c r="C45" s="85">
        <v>4366</v>
      </c>
      <c r="D45" s="328">
        <v>88.372158924150938</v>
      </c>
      <c r="E45" s="231">
        <v>2764</v>
      </c>
      <c r="F45" s="328">
        <v>55.94609419751562</v>
      </c>
      <c r="G45" s="231">
        <v>990</v>
      </c>
      <c r="H45" s="328">
        <v>20.038579325448794</v>
      </c>
      <c r="I45" s="231">
        <v>612</v>
      </c>
      <c r="J45" s="324">
        <v>12.387485401186527</v>
      </c>
      <c r="K45" s="493">
        <v>5360</v>
      </c>
      <c r="L45" s="328">
        <v>113.94137971106507</v>
      </c>
      <c r="M45" s="354">
        <v>2821</v>
      </c>
      <c r="N45" s="328">
        <v>59.968028388976599</v>
      </c>
      <c r="O45" s="354">
        <v>999</v>
      </c>
      <c r="P45" s="328">
        <v>21.236462375252611</v>
      </c>
      <c r="Q45" s="354">
        <v>1540</v>
      </c>
      <c r="R45" s="328">
        <v>32.736888946835855</v>
      </c>
      <c r="S45" s="231">
        <v>1183</v>
      </c>
      <c r="T45" s="328">
        <v>25.147882872796636</v>
      </c>
      <c r="U45" s="87">
        <v>618</v>
      </c>
      <c r="V45" s="328">
        <v>13.137271018925038</v>
      </c>
      <c r="W45" s="354">
        <v>187</v>
      </c>
      <c r="X45" s="328">
        <v>3.9751936578300686</v>
      </c>
      <c r="Y45" s="354">
        <v>378</v>
      </c>
      <c r="Z45" s="328">
        <v>8.0354181960415278</v>
      </c>
      <c r="AA45" s="87">
        <v>17</v>
      </c>
      <c r="AB45" s="328">
        <v>0.36138124162091528</v>
      </c>
      <c r="AC45" s="231">
        <v>8</v>
      </c>
      <c r="AD45" s="328">
        <v>0.17006176076278368</v>
      </c>
      <c r="AE45" s="231">
        <v>1</v>
      </c>
      <c r="AF45" s="328">
        <v>2.1257720095347959E-2</v>
      </c>
      <c r="AG45" s="231">
        <v>8</v>
      </c>
      <c r="AH45" s="328">
        <v>0.17006176076278368</v>
      </c>
      <c r="AI45" s="84">
        <v>6560</v>
      </c>
      <c r="AJ45" s="321">
        <v>139.45064382548262</v>
      </c>
      <c r="AK45" s="493">
        <v>78</v>
      </c>
      <c r="AL45" s="328">
        <v>1.6581021674371408</v>
      </c>
      <c r="AM45" s="86">
        <v>71</v>
      </c>
      <c r="AN45" s="328">
        <v>1.509298126769705</v>
      </c>
      <c r="AO45" s="85">
        <v>149</v>
      </c>
      <c r="AP45" s="328">
        <v>3.1674002942068458</v>
      </c>
      <c r="AQ45" s="84">
        <v>543</v>
      </c>
      <c r="AR45" s="324">
        <v>10.990857145170398</v>
      </c>
      <c r="AS45" s="86">
        <v>30</v>
      </c>
      <c r="AT45" s="328">
        <v>0.60722967652875126</v>
      </c>
      <c r="AU45" s="85">
        <v>681</v>
      </c>
      <c r="AV45" s="328">
        <v>13.784113657202655</v>
      </c>
      <c r="AW45" s="83" t="s">
        <v>70</v>
      </c>
    </row>
    <row r="46" spans="1:49" s="82" customFormat="1" ht="36.75" customHeight="1">
      <c r="A46" s="83" t="s">
        <v>71</v>
      </c>
      <c r="B46" s="488">
        <v>345673</v>
      </c>
      <c r="C46" s="85">
        <v>4343</v>
      </c>
      <c r="D46" s="328">
        <v>125.63897093495876</v>
      </c>
      <c r="E46" s="231">
        <v>2830</v>
      </c>
      <c r="F46" s="328">
        <v>81.869281083567415</v>
      </c>
      <c r="G46" s="231">
        <v>908</v>
      </c>
      <c r="H46" s="328">
        <v>26.267599725752373</v>
      </c>
      <c r="I46" s="231">
        <v>605</v>
      </c>
      <c r="J46" s="324">
        <v>17.502090125638972</v>
      </c>
      <c r="K46" s="493">
        <v>1958</v>
      </c>
      <c r="L46" s="328">
        <v>60.187941303949096</v>
      </c>
      <c r="M46" s="354">
        <v>936</v>
      </c>
      <c r="N46" s="328">
        <v>28.772172145299464</v>
      </c>
      <c r="O46" s="354">
        <v>460</v>
      </c>
      <c r="P46" s="328">
        <v>14.140170071407857</v>
      </c>
      <c r="Q46" s="354">
        <v>562</v>
      </c>
      <c r="R46" s="328">
        <v>17.275599087241773</v>
      </c>
      <c r="S46" s="231">
        <v>891</v>
      </c>
      <c r="T46" s="328">
        <v>27.388894638313914</v>
      </c>
      <c r="U46" s="87">
        <v>404</v>
      </c>
      <c r="V46" s="328">
        <v>12.418758062714726</v>
      </c>
      <c r="W46" s="354">
        <v>257</v>
      </c>
      <c r="X46" s="328">
        <v>7.9000515398952595</v>
      </c>
      <c r="Y46" s="354">
        <v>230</v>
      </c>
      <c r="Z46" s="328">
        <v>7.0700850357039284</v>
      </c>
      <c r="AA46" s="87">
        <v>2</v>
      </c>
      <c r="AB46" s="328">
        <v>6.1479000310468941E-2</v>
      </c>
      <c r="AC46" s="231">
        <v>0</v>
      </c>
      <c r="AD46" s="328">
        <v>0</v>
      </c>
      <c r="AE46" s="231">
        <v>2</v>
      </c>
      <c r="AF46" s="328">
        <v>6.1479000310468941E-2</v>
      </c>
      <c r="AG46" s="231">
        <v>0</v>
      </c>
      <c r="AH46" s="328">
        <v>0</v>
      </c>
      <c r="AI46" s="84">
        <v>2851</v>
      </c>
      <c r="AJ46" s="321">
        <v>87.638314942573487</v>
      </c>
      <c r="AK46" s="493">
        <v>64</v>
      </c>
      <c r="AL46" s="328">
        <v>1.9673280099350061</v>
      </c>
      <c r="AM46" s="86">
        <v>41</v>
      </c>
      <c r="AN46" s="328">
        <v>1.2603195063646133</v>
      </c>
      <c r="AO46" s="85">
        <v>105</v>
      </c>
      <c r="AP46" s="328">
        <v>3.2276475162996197</v>
      </c>
      <c r="AQ46" s="84">
        <v>359</v>
      </c>
      <c r="AR46" s="324">
        <v>10.38553777703205</v>
      </c>
      <c r="AS46" s="86">
        <v>32</v>
      </c>
      <c r="AT46" s="328">
        <v>0.92573038681065634</v>
      </c>
      <c r="AU46" s="85">
        <v>1071</v>
      </c>
      <c r="AV46" s="328">
        <v>30.983038883569154</v>
      </c>
      <c r="AW46" s="83" t="s">
        <v>71</v>
      </c>
    </row>
    <row r="47" spans="1:49" s="82" customFormat="1" ht="36.75" customHeight="1">
      <c r="A47" s="83" t="s">
        <v>72</v>
      </c>
      <c r="B47" s="488">
        <v>499610</v>
      </c>
      <c r="C47" s="85">
        <v>6295</v>
      </c>
      <c r="D47" s="328">
        <v>125.99827865735274</v>
      </c>
      <c r="E47" s="231">
        <v>3748</v>
      </c>
      <c r="F47" s="328">
        <v>75.018514441264188</v>
      </c>
      <c r="G47" s="231">
        <v>1533</v>
      </c>
      <c r="H47" s="328">
        <v>30.683933468105121</v>
      </c>
      <c r="I47" s="231">
        <v>1014</v>
      </c>
      <c r="J47" s="324">
        <v>20.295830747983427</v>
      </c>
      <c r="K47" s="493">
        <v>3106</v>
      </c>
      <c r="L47" s="328">
        <v>67.450622713009125</v>
      </c>
      <c r="M47" s="354">
        <v>1618</v>
      </c>
      <c r="N47" s="328">
        <v>35.136866564600375</v>
      </c>
      <c r="O47" s="354">
        <v>722</v>
      </c>
      <c r="P47" s="328">
        <v>15.679120926848867</v>
      </c>
      <c r="Q47" s="354">
        <v>766</v>
      </c>
      <c r="R47" s="328">
        <v>16.634635221559879</v>
      </c>
      <c r="S47" s="231">
        <v>1249</v>
      </c>
      <c r="T47" s="328">
        <v>27.123576229410297</v>
      </c>
      <c r="U47" s="87">
        <v>590</v>
      </c>
      <c r="V47" s="328">
        <v>12.812578042715835</v>
      </c>
      <c r="W47" s="354">
        <v>300</v>
      </c>
      <c r="X47" s="328">
        <v>6.5148701912114406</v>
      </c>
      <c r="Y47" s="354">
        <v>359</v>
      </c>
      <c r="Z47" s="328">
        <v>7.7961279954830243</v>
      </c>
      <c r="AA47" s="87">
        <v>10</v>
      </c>
      <c r="AB47" s="328">
        <v>0.21716233970704804</v>
      </c>
      <c r="AC47" s="231">
        <v>2</v>
      </c>
      <c r="AD47" s="328">
        <v>4.3432467941409612E-2</v>
      </c>
      <c r="AE47" s="231">
        <v>4</v>
      </c>
      <c r="AF47" s="328">
        <v>8.6864935882819225E-2</v>
      </c>
      <c r="AG47" s="231">
        <v>4</v>
      </c>
      <c r="AH47" s="328">
        <v>8.6864935882819225E-2</v>
      </c>
      <c r="AI47" s="84">
        <v>4365</v>
      </c>
      <c r="AJ47" s="321">
        <v>94.791361282126459</v>
      </c>
      <c r="AK47" s="493">
        <v>133</v>
      </c>
      <c r="AL47" s="328">
        <v>2.8882591181037389</v>
      </c>
      <c r="AM47" s="86">
        <v>34</v>
      </c>
      <c r="AN47" s="328">
        <v>0.73835195500396333</v>
      </c>
      <c r="AO47" s="85">
        <v>167</v>
      </c>
      <c r="AP47" s="328">
        <v>3.6266110731077021</v>
      </c>
      <c r="AQ47" s="84">
        <v>432</v>
      </c>
      <c r="AR47" s="324">
        <v>8.6467444606793293</v>
      </c>
      <c r="AS47" s="86">
        <v>13</v>
      </c>
      <c r="AT47" s="328">
        <v>0.2602029583074798</v>
      </c>
      <c r="AU47" s="85">
        <v>467</v>
      </c>
      <c r="AV47" s="328">
        <v>9.3472908868917752</v>
      </c>
      <c r="AW47" s="83" t="s">
        <v>72</v>
      </c>
    </row>
    <row r="48" spans="1:49" s="82" customFormat="1" ht="36.75" customHeight="1">
      <c r="A48" s="83" t="s">
        <v>73</v>
      </c>
      <c r="B48" s="488">
        <v>506733</v>
      </c>
      <c r="C48" s="85">
        <v>6159</v>
      </c>
      <c r="D48" s="328">
        <v>121.54329794980788</v>
      </c>
      <c r="E48" s="231">
        <v>4132</v>
      </c>
      <c r="F48" s="328">
        <v>81.541956020231567</v>
      </c>
      <c r="G48" s="231">
        <v>1128</v>
      </c>
      <c r="H48" s="328">
        <v>22.2602435602181</v>
      </c>
      <c r="I48" s="231">
        <v>899</v>
      </c>
      <c r="J48" s="324">
        <v>17.74109836935822</v>
      </c>
      <c r="K48" s="493">
        <v>4379</v>
      </c>
      <c r="L48" s="328">
        <v>92.535589256658241</v>
      </c>
      <c r="M48" s="354">
        <v>1970</v>
      </c>
      <c r="N48" s="328">
        <v>41.629392746201582</v>
      </c>
      <c r="O48" s="354">
        <v>1142</v>
      </c>
      <c r="P48" s="328">
        <v>24.132368789930055</v>
      </c>
      <c r="Q48" s="354">
        <v>1267</v>
      </c>
      <c r="R48" s="328">
        <v>26.773827720526604</v>
      </c>
      <c r="S48" s="231">
        <v>1788</v>
      </c>
      <c r="T48" s="328">
        <v>37.783428543253009</v>
      </c>
      <c r="U48" s="87">
        <v>748</v>
      </c>
      <c r="V48" s="328">
        <v>15.806490240689737</v>
      </c>
      <c r="W48" s="354">
        <v>560</v>
      </c>
      <c r="X48" s="328">
        <v>11.833736009072531</v>
      </c>
      <c r="Y48" s="354">
        <v>480</v>
      </c>
      <c r="Z48" s="328">
        <v>10.143202293490742</v>
      </c>
      <c r="AA48" s="87">
        <v>6</v>
      </c>
      <c r="AB48" s="328">
        <v>0.12679002866863429</v>
      </c>
      <c r="AC48" s="231">
        <v>1</v>
      </c>
      <c r="AD48" s="328">
        <v>2.1131671444772376E-2</v>
      </c>
      <c r="AE48" s="231">
        <v>0</v>
      </c>
      <c r="AF48" s="328">
        <v>0</v>
      </c>
      <c r="AG48" s="231">
        <v>5</v>
      </c>
      <c r="AH48" s="328">
        <v>0.10565835722386188</v>
      </c>
      <c r="AI48" s="84">
        <v>6173</v>
      </c>
      <c r="AJ48" s="321">
        <v>130.44580782857989</v>
      </c>
      <c r="AK48" s="493">
        <v>134</v>
      </c>
      <c r="AL48" s="328">
        <v>2.8316439735994989</v>
      </c>
      <c r="AM48" s="86">
        <v>92</v>
      </c>
      <c r="AN48" s="328">
        <v>1.9441137729190587</v>
      </c>
      <c r="AO48" s="85">
        <v>226</v>
      </c>
      <c r="AP48" s="328">
        <v>4.7757577465185577</v>
      </c>
      <c r="AQ48" s="84">
        <v>503</v>
      </c>
      <c r="AR48" s="324">
        <v>9.9263320131114412</v>
      </c>
      <c r="AS48" s="86">
        <v>32</v>
      </c>
      <c r="AT48" s="328">
        <v>0.63149627121186103</v>
      </c>
      <c r="AU48" s="85">
        <v>192</v>
      </c>
      <c r="AV48" s="328">
        <v>3.7889776272711666</v>
      </c>
      <c r="AW48" s="83" t="s">
        <v>73</v>
      </c>
    </row>
    <row r="49" spans="1:49" s="82" customFormat="1" ht="36.75" customHeight="1">
      <c r="A49" s="83" t="s">
        <v>74</v>
      </c>
      <c r="B49" s="488">
        <v>256884</v>
      </c>
      <c r="C49" s="85">
        <v>3170</v>
      </c>
      <c r="D49" s="328">
        <v>123.40200246025444</v>
      </c>
      <c r="E49" s="231">
        <v>2029</v>
      </c>
      <c r="F49" s="328">
        <v>78.985067189860018</v>
      </c>
      <c r="G49" s="231">
        <v>652</v>
      </c>
      <c r="H49" s="328">
        <v>25.381105868796812</v>
      </c>
      <c r="I49" s="231">
        <v>489</v>
      </c>
      <c r="J49" s="324">
        <v>19.03582940159761</v>
      </c>
      <c r="K49" s="493">
        <v>1743</v>
      </c>
      <c r="L49" s="328">
        <v>72.566342206716243</v>
      </c>
      <c r="M49" s="354">
        <v>970</v>
      </c>
      <c r="N49" s="328">
        <v>40.384022914810529</v>
      </c>
      <c r="O49" s="354">
        <v>360</v>
      </c>
      <c r="P49" s="328">
        <v>14.987884793125556</v>
      </c>
      <c r="Q49" s="354">
        <v>413</v>
      </c>
      <c r="R49" s="328">
        <v>17.194434498780151</v>
      </c>
      <c r="S49" s="231">
        <v>947</v>
      </c>
      <c r="T49" s="328">
        <v>39.426463608583063</v>
      </c>
      <c r="U49" s="87">
        <v>433</v>
      </c>
      <c r="V49" s="328">
        <v>18.027094765064906</v>
      </c>
      <c r="W49" s="354">
        <v>299</v>
      </c>
      <c r="X49" s="328">
        <v>12.44827098095706</v>
      </c>
      <c r="Y49" s="354">
        <v>215</v>
      </c>
      <c r="Z49" s="328">
        <v>8.9510978625610971</v>
      </c>
      <c r="AA49" s="87">
        <v>1</v>
      </c>
      <c r="AB49" s="328">
        <v>4.163301331423766E-2</v>
      </c>
      <c r="AC49" s="231">
        <v>1</v>
      </c>
      <c r="AD49" s="328">
        <v>4.163301331423766E-2</v>
      </c>
      <c r="AE49" s="231">
        <v>0</v>
      </c>
      <c r="AF49" s="328">
        <v>0</v>
      </c>
      <c r="AG49" s="231">
        <v>0</v>
      </c>
      <c r="AH49" s="328">
        <v>0</v>
      </c>
      <c r="AI49" s="84">
        <v>2691</v>
      </c>
      <c r="AJ49" s="321">
        <v>112.03443882861355</v>
      </c>
      <c r="AK49" s="493">
        <v>91</v>
      </c>
      <c r="AL49" s="328">
        <v>3.7886042115956271</v>
      </c>
      <c r="AM49" s="86">
        <v>50</v>
      </c>
      <c r="AN49" s="328">
        <v>2.0816506657118832</v>
      </c>
      <c r="AO49" s="85">
        <v>141</v>
      </c>
      <c r="AP49" s="328">
        <v>5.8702548773075103</v>
      </c>
      <c r="AQ49" s="84">
        <v>300</v>
      </c>
      <c r="AR49" s="324">
        <v>11.678422945765403</v>
      </c>
      <c r="AS49" s="86">
        <v>23</v>
      </c>
      <c r="AT49" s="328">
        <v>0.89534575917534753</v>
      </c>
      <c r="AU49" s="85">
        <v>335</v>
      </c>
      <c r="AV49" s="328">
        <v>13.040905622771367</v>
      </c>
      <c r="AW49" s="83" t="s">
        <v>74</v>
      </c>
    </row>
    <row r="50" spans="1:49" s="82" customFormat="1" ht="36.75" customHeight="1">
      <c r="A50" s="83" t="s">
        <v>75</v>
      </c>
      <c r="B50" s="488">
        <v>2636434</v>
      </c>
      <c r="C50" s="85">
        <v>38613</v>
      </c>
      <c r="D50" s="328">
        <v>146.45919450287775</v>
      </c>
      <c r="E50" s="231">
        <v>26165</v>
      </c>
      <c r="F50" s="328">
        <v>99.243902938590537</v>
      </c>
      <c r="G50" s="231">
        <v>7391</v>
      </c>
      <c r="H50" s="328">
        <v>28.034079366295533</v>
      </c>
      <c r="I50" s="231">
        <v>5057</v>
      </c>
      <c r="J50" s="324">
        <v>19.18121219799168</v>
      </c>
      <c r="K50" s="493">
        <v>21185</v>
      </c>
      <c r="L50" s="328">
        <v>85.059380963642283</v>
      </c>
      <c r="M50" s="354">
        <v>10926</v>
      </c>
      <c r="N50" s="328">
        <v>43.868718263335168</v>
      </c>
      <c r="O50" s="354">
        <v>4929</v>
      </c>
      <c r="P50" s="328">
        <v>19.790308650922483</v>
      </c>
      <c r="Q50" s="354">
        <v>5330</v>
      </c>
      <c r="R50" s="328">
        <v>21.400354049384628</v>
      </c>
      <c r="S50" s="231">
        <v>8726</v>
      </c>
      <c r="T50" s="328">
        <v>35.035551488729887</v>
      </c>
      <c r="U50" s="87">
        <v>4505</v>
      </c>
      <c r="V50" s="328">
        <v>18.087916508907647</v>
      </c>
      <c r="W50" s="354">
        <v>2287</v>
      </c>
      <c r="X50" s="328">
        <v>9.1824783697828618</v>
      </c>
      <c r="Y50" s="354">
        <v>1934</v>
      </c>
      <c r="Z50" s="328">
        <v>7.7651566100393756</v>
      </c>
      <c r="AA50" s="87">
        <v>158</v>
      </c>
      <c r="AB50" s="328">
        <v>0.63438197744892522</v>
      </c>
      <c r="AC50" s="231">
        <v>39</v>
      </c>
      <c r="AD50" s="328">
        <v>0.15658795645891191</v>
      </c>
      <c r="AE50" s="231">
        <v>7</v>
      </c>
      <c r="AF50" s="328">
        <v>2.8105530646471373E-2</v>
      </c>
      <c r="AG50" s="231">
        <v>112</v>
      </c>
      <c r="AH50" s="328">
        <v>0.44968849034354197</v>
      </c>
      <c r="AI50" s="84">
        <v>30069</v>
      </c>
      <c r="AJ50" s="321">
        <v>120.7293144298211</v>
      </c>
      <c r="AK50" s="493">
        <v>639</v>
      </c>
      <c r="AL50" s="328">
        <v>2.5656334404421721</v>
      </c>
      <c r="AM50" s="86">
        <v>319</v>
      </c>
      <c r="AN50" s="328">
        <v>1.2808091823177667</v>
      </c>
      <c r="AO50" s="85">
        <v>958</v>
      </c>
      <c r="AP50" s="328">
        <v>3.8464426227599389</v>
      </c>
      <c r="AQ50" s="84">
        <v>3196</v>
      </c>
      <c r="AR50" s="324">
        <v>12.122435077077597</v>
      </c>
      <c r="AS50" s="86">
        <v>206</v>
      </c>
      <c r="AT50" s="328">
        <v>0.78135845615706667</v>
      </c>
      <c r="AU50" s="85">
        <v>2036</v>
      </c>
      <c r="AV50" s="328">
        <v>7.7225525084261548</v>
      </c>
      <c r="AW50" s="83" t="s">
        <v>75</v>
      </c>
    </row>
    <row r="51" spans="1:49" s="82" customFormat="1" ht="36.75" customHeight="1">
      <c r="A51" s="83" t="s">
        <v>76</v>
      </c>
      <c r="B51" s="488">
        <v>398875</v>
      </c>
      <c r="C51" s="85">
        <v>4209</v>
      </c>
      <c r="D51" s="328">
        <v>105.52178000626763</v>
      </c>
      <c r="E51" s="231">
        <v>2738</v>
      </c>
      <c r="F51" s="328">
        <v>68.64305860231903</v>
      </c>
      <c r="G51" s="231">
        <v>837</v>
      </c>
      <c r="H51" s="328">
        <v>20.984017549357567</v>
      </c>
      <c r="I51" s="231">
        <v>634</v>
      </c>
      <c r="J51" s="324">
        <v>15.894703854591038</v>
      </c>
      <c r="K51" s="493">
        <v>2814</v>
      </c>
      <c r="L51" s="328">
        <v>75.521592806035997</v>
      </c>
      <c r="M51" s="354">
        <v>1413</v>
      </c>
      <c r="N51" s="328">
        <v>37.921823253350702</v>
      </c>
      <c r="O51" s="354">
        <v>568</v>
      </c>
      <c r="P51" s="328">
        <v>15.243875164828872</v>
      </c>
      <c r="Q51" s="354">
        <v>833</v>
      </c>
      <c r="R51" s="328">
        <v>22.355894387856427</v>
      </c>
      <c r="S51" s="231">
        <v>900</v>
      </c>
      <c r="T51" s="328">
        <v>24.154027549904903</v>
      </c>
      <c r="U51" s="87">
        <v>463</v>
      </c>
      <c r="V51" s="328">
        <v>12.425905284006634</v>
      </c>
      <c r="W51" s="354">
        <v>210</v>
      </c>
      <c r="X51" s="328">
        <v>5.6359397616444769</v>
      </c>
      <c r="Y51" s="354">
        <v>227</v>
      </c>
      <c r="Z51" s="328">
        <v>6.0921825042537927</v>
      </c>
      <c r="AA51" s="87">
        <v>19</v>
      </c>
      <c r="AB51" s="328">
        <v>0.50991835938688135</v>
      </c>
      <c r="AC51" s="231">
        <v>3</v>
      </c>
      <c r="AD51" s="328">
        <v>8.0513425166349684E-2</v>
      </c>
      <c r="AE51" s="231">
        <v>2</v>
      </c>
      <c r="AF51" s="328">
        <v>5.3675616777566451E-2</v>
      </c>
      <c r="AG51" s="231">
        <v>14</v>
      </c>
      <c r="AH51" s="328">
        <v>0.37572931744296517</v>
      </c>
      <c r="AI51" s="84">
        <v>3733</v>
      </c>
      <c r="AJ51" s="321">
        <v>100.18553871532778</v>
      </c>
      <c r="AK51" s="493">
        <v>24</v>
      </c>
      <c r="AL51" s="328">
        <v>0.64410740133079747</v>
      </c>
      <c r="AM51" s="86">
        <v>27</v>
      </c>
      <c r="AN51" s="328">
        <v>0.7246208264971471</v>
      </c>
      <c r="AO51" s="85">
        <v>51</v>
      </c>
      <c r="AP51" s="328">
        <v>1.3687282278279447</v>
      </c>
      <c r="AQ51" s="84">
        <v>372</v>
      </c>
      <c r="AR51" s="324">
        <v>9.3262300219366967</v>
      </c>
      <c r="AS51" s="86">
        <v>33</v>
      </c>
      <c r="AT51" s="328">
        <v>0.82732685678470697</v>
      </c>
      <c r="AU51" s="85">
        <v>285</v>
      </c>
      <c r="AV51" s="328">
        <v>7.1450955813224688</v>
      </c>
      <c r="AW51" s="83" t="s">
        <v>76</v>
      </c>
    </row>
    <row r="52" spans="1:49" s="82" customFormat="1" ht="36.75" customHeight="1">
      <c r="A52" s="83" t="s">
        <v>77</v>
      </c>
      <c r="B52" s="488">
        <v>559649</v>
      </c>
      <c r="C52" s="85">
        <v>6777</v>
      </c>
      <c r="D52" s="328">
        <v>121.09375697982128</v>
      </c>
      <c r="E52" s="231">
        <v>4323</v>
      </c>
      <c r="F52" s="328">
        <v>77.244844536486255</v>
      </c>
      <c r="G52" s="231">
        <v>1631</v>
      </c>
      <c r="H52" s="328">
        <v>29.143266583161946</v>
      </c>
      <c r="I52" s="231">
        <v>823</v>
      </c>
      <c r="J52" s="324">
        <v>14.705645860173073</v>
      </c>
      <c r="K52" s="493">
        <v>4480</v>
      </c>
      <c r="L52" s="328">
        <v>83.758513735087519</v>
      </c>
      <c r="M52" s="354">
        <v>2272</v>
      </c>
      <c r="N52" s="328">
        <v>42.477531965651529</v>
      </c>
      <c r="O52" s="354">
        <v>947</v>
      </c>
      <c r="P52" s="328">
        <v>17.70520368462676</v>
      </c>
      <c r="Q52" s="354">
        <v>1261</v>
      </c>
      <c r="R52" s="328">
        <v>23.575778084809233</v>
      </c>
      <c r="S52" s="231">
        <v>1843</v>
      </c>
      <c r="T52" s="328">
        <v>34.456906431644263</v>
      </c>
      <c r="U52" s="87">
        <v>868</v>
      </c>
      <c r="V52" s="328">
        <v>16.228212036173208</v>
      </c>
      <c r="W52" s="354">
        <v>515</v>
      </c>
      <c r="X52" s="328">
        <v>9.6284898601718929</v>
      </c>
      <c r="Y52" s="354">
        <v>460</v>
      </c>
      <c r="Z52" s="328">
        <v>8.6002045352991665</v>
      </c>
      <c r="AA52" s="87">
        <v>43</v>
      </c>
      <c r="AB52" s="328">
        <v>0.80393216308231319</v>
      </c>
      <c r="AC52" s="231">
        <v>16</v>
      </c>
      <c r="AD52" s="328">
        <v>0.29913754905388401</v>
      </c>
      <c r="AE52" s="231">
        <v>3</v>
      </c>
      <c r="AF52" s="328">
        <v>5.6088290447603252E-2</v>
      </c>
      <c r="AG52" s="231">
        <v>24</v>
      </c>
      <c r="AH52" s="328">
        <v>0.44870632358082602</v>
      </c>
      <c r="AI52" s="84">
        <v>6366</v>
      </c>
      <c r="AJ52" s="321">
        <v>119.01935232981411</v>
      </c>
      <c r="AK52" s="493">
        <v>162</v>
      </c>
      <c r="AL52" s="328">
        <v>3.0287676841705755</v>
      </c>
      <c r="AM52" s="86">
        <v>143</v>
      </c>
      <c r="AN52" s="328">
        <v>2.6735418446690886</v>
      </c>
      <c r="AO52" s="85">
        <v>305</v>
      </c>
      <c r="AP52" s="328">
        <v>5.7023095288396641</v>
      </c>
      <c r="AQ52" s="84">
        <v>504</v>
      </c>
      <c r="AR52" s="324">
        <v>9.0056446093890994</v>
      </c>
      <c r="AS52" s="86">
        <v>35</v>
      </c>
      <c r="AT52" s="328">
        <v>0.6253919867631319</v>
      </c>
      <c r="AU52" s="85">
        <v>510</v>
      </c>
      <c r="AV52" s="328">
        <v>9.1128546642627786</v>
      </c>
      <c r="AW52" s="83" t="s">
        <v>77</v>
      </c>
    </row>
    <row r="53" spans="1:49" s="82" customFormat="1" ht="36.75" customHeight="1">
      <c r="A53" s="83" t="s">
        <v>78</v>
      </c>
      <c r="B53" s="488">
        <v>835333</v>
      </c>
      <c r="C53" s="85">
        <v>11572</v>
      </c>
      <c r="D53" s="328">
        <v>138.53157962154015</v>
      </c>
      <c r="E53" s="231">
        <v>7875</v>
      </c>
      <c r="F53" s="328">
        <v>94.273780635985887</v>
      </c>
      <c r="G53" s="231">
        <v>2159</v>
      </c>
      <c r="H53" s="328">
        <v>25.845979986424574</v>
      </c>
      <c r="I53" s="231">
        <v>1538</v>
      </c>
      <c r="J53" s="324">
        <v>18.411818999129689</v>
      </c>
      <c r="K53" s="493">
        <v>5121</v>
      </c>
      <c r="L53" s="328">
        <v>63.422957186717305</v>
      </c>
      <c r="M53" s="354">
        <v>2754</v>
      </c>
      <c r="N53" s="328">
        <v>34.107952371064137</v>
      </c>
      <c r="O53" s="354">
        <v>1101</v>
      </c>
      <c r="P53" s="328">
        <v>13.635750021983156</v>
      </c>
      <c r="Q53" s="354">
        <v>1266</v>
      </c>
      <c r="R53" s="328">
        <v>15.679254793670005</v>
      </c>
      <c r="S53" s="231">
        <v>2821</v>
      </c>
      <c r="T53" s="328">
        <v>34.937739157143035</v>
      </c>
      <c r="U53" s="87">
        <v>1303</v>
      </c>
      <c r="V53" s="328">
        <v>16.137495257624025</v>
      </c>
      <c r="W53" s="354">
        <v>908</v>
      </c>
      <c r="X53" s="328">
        <v>11.245468682979752</v>
      </c>
      <c r="Y53" s="354">
        <v>610</v>
      </c>
      <c r="Z53" s="328">
        <v>7.5547752165392605</v>
      </c>
      <c r="AA53" s="87">
        <v>39</v>
      </c>
      <c r="AB53" s="328">
        <v>0.48301021876234612</v>
      </c>
      <c r="AC53" s="231">
        <v>9</v>
      </c>
      <c r="AD53" s="328">
        <v>0.11146389663746449</v>
      </c>
      <c r="AE53" s="231">
        <v>2</v>
      </c>
      <c r="AF53" s="328">
        <v>2.4769754808325443E-2</v>
      </c>
      <c r="AG53" s="231">
        <v>28</v>
      </c>
      <c r="AH53" s="328">
        <v>0.34677656731655621</v>
      </c>
      <c r="AI53" s="84">
        <v>7981</v>
      </c>
      <c r="AJ53" s="321">
        <v>98.843706562622685</v>
      </c>
      <c r="AK53" s="493">
        <v>959</v>
      </c>
      <c r="AL53" s="328">
        <v>11.87709743059205</v>
      </c>
      <c r="AM53" s="86">
        <v>162</v>
      </c>
      <c r="AN53" s="328">
        <v>2.0063501394743608</v>
      </c>
      <c r="AO53" s="85">
        <v>1121</v>
      </c>
      <c r="AP53" s="328">
        <v>13.88344757006641</v>
      </c>
      <c r="AQ53" s="84">
        <v>902</v>
      </c>
      <c r="AR53" s="324">
        <v>10.798088905861496</v>
      </c>
      <c r="AS53" s="86">
        <v>57</v>
      </c>
      <c r="AT53" s="328">
        <v>0.68236260269856452</v>
      </c>
      <c r="AU53" s="85">
        <v>495</v>
      </c>
      <c r="AV53" s="328">
        <v>5.9257804971191135</v>
      </c>
      <c r="AW53" s="83" t="s">
        <v>78</v>
      </c>
    </row>
    <row r="54" spans="1:49" s="82" customFormat="1" ht="36.75" customHeight="1">
      <c r="A54" s="83" t="s">
        <v>79</v>
      </c>
      <c r="B54" s="488">
        <v>529563</v>
      </c>
      <c r="C54" s="85">
        <v>7314</v>
      </c>
      <c r="D54" s="328">
        <v>138.11387880195556</v>
      </c>
      <c r="E54" s="231">
        <v>4363</v>
      </c>
      <c r="F54" s="328">
        <v>82.388686520772794</v>
      </c>
      <c r="G54" s="231">
        <v>1861</v>
      </c>
      <c r="H54" s="328">
        <v>35.142183271867559</v>
      </c>
      <c r="I54" s="231">
        <v>1090</v>
      </c>
      <c r="J54" s="324">
        <v>20.58300900931523</v>
      </c>
      <c r="K54" s="493">
        <v>4069</v>
      </c>
      <c r="L54" s="328">
        <v>79.127195979013479</v>
      </c>
      <c r="M54" s="354">
        <v>2022</v>
      </c>
      <c r="N54" s="328">
        <v>39.320518621176035</v>
      </c>
      <c r="O54" s="354">
        <v>1056</v>
      </c>
      <c r="P54" s="328">
        <v>20.53534503657858</v>
      </c>
      <c r="Q54" s="354">
        <v>991</v>
      </c>
      <c r="R54" s="328">
        <v>19.271332321258878</v>
      </c>
      <c r="S54" s="231">
        <v>1439</v>
      </c>
      <c r="T54" s="328">
        <v>27.983296882231606</v>
      </c>
      <c r="U54" s="87">
        <v>819</v>
      </c>
      <c r="V54" s="328">
        <v>15.926560213028276</v>
      </c>
      <c r="W54" s="354">
        <v>268</v>
      </c>
      <c r="X54" s="328">
        <v>5.2116216570104736</v>
      </c>
      <c r="Y54" s="354">
        <v>352</v>
      </c>
      <c r="Z54" s="328">
        <v>6.8451150121928608</v>
      </c>
      <c r="AA54" s="87">
        <v>25</v>
      </c>
      <c r="AB54" s="328">
        <v>0.48615873666142478</v>
      </c>
      <c r="AC54" s="231">
        <v>4</v>
      </c>
      <c r="AD54" s="328">
        <v>7.7785397865827957E-2</v>
      </c>
      <c r="AE54" s="231">
        <v>3</v>
      </c>
      <c r="AF54" s="328">
        <v>5.8339048399370964E-2</v>
      </c>
      <c r="AG54" s="231">
        <v>18</v>
      </c>
      <c r="AH54" s="328">
        <v>0.35003429039622586</v>
      </c>
      <c r="AI54" s="84">
        <v>5533</v>
      </c>
      <c r="AJ54" s="321">
        <v>107.59665159790653</v>
      </c>
      <c r="AK54" s="493">
        <v>87</v>
      </c>
      <c r="AL54" s="328">
        <v>1.6918324035817582</v>
      </c>
      <c r="AM54" s="86">
        <v>60</v>
      </c>
      <c r="AN54" s="328">
        <v>1.1667809679874195</v>
      </c>
      <c r="AO54" s="85">
        <v>147</v>
      </c>
      <c r="AP54" s="328">
        <v>2.8586133715691777</v>
      </c>
      <c r="AQ54" s="84">
        <v>587</v>
      </c>
      <c r="AR54" s="324">
        <v>11.08461127382389</v>
      </c>
      <c r="AS54" s="86">
        <v>52</v>
      </c>
      <c r="AT54" s="328">
        <v>0.98194171420586418</v>
      </c>
      <c r="AU54" s="85">
        <v>209</v>
      </c>
      <c r="AV54" s="328">
        <v>3.9466503513274156</v>
      </c>
      <c r="AW54" s="83" t="s">
        <v>79</v>
      </c>
    </row>
    <row r="55" spans="1:49" s="82" customFormat="1" ht="36.75" customHeight="1">
      <c r="A55" s="83" t="s">
        <v>80</v>
      </c>
      <c r="B55" s="488">
        <v>474991</v>
      </c>
      <c r="C55" s="85">
        <v>5892</v>
      </c>
      <c r="D55" s="328">
        <v>124.04445557915834</v>
      </c>
      <c r="E55" s="231">
        <v>3631</v>
      </c>
      <c r="F55" s="328">
        <v>76.443553667332651</v>
      </c>
      <c r="G55" s="231">
        <v>1527</v>
      </c>
      <c r="H55" s="328">
        <v>32.147977540627089</v>
      </c>
      <c r="I55" s="231">
        <v>734</v>
      </c>
      <c r="J55" s="324">
        <v>15.452924371198611</v>
      </c>
      <c r="K55" s="493">
        <v>4036</v>
      </c>
      <c r="L55" s="328">
        <v>88.212923324406148</v>
      </c>
      <c r="M55" s="354">
        <v>1899</v>
      </c>
      <c r="N55" s="328">
        <v>41.50553552850527</v>
      </c>
      <c r="O55" s="354">
        <v>942</v>
      </c>
      <c r="P55" s="328">
        <v>20.588843848263281</v>
      </c>
      <c r="Q55" s="354">
        <v>1195</v>
      </c>
      <c r="R55" s="328">
        <v>26.118543947637598</v>
      </c>
      <c r="S55" s="231">
        <v>1369</v>
      </c>
      <c r="T55" s="328">
        <v>29.921578798590691</v>
      </c>
      <c r="U55" s="87">
        <v>625</v>
      </c>
      <c r="V55" s="328">
        <v>13.660326332446443</v>
      </c>
      <c r="W55" s="354">
        <v>417</v>
      </c>
      <c r="X55" s="328">
        <v>9.1141697290082675</v>
      </c>
      <c r="Y55" s="354">
        <v>327</v>
      </c>
      <c r="Z55" s="328">
        <v>7.1470827371359791</v>
      </c>
      <c r="AA55" s="87">
        <v>26</v>
      </c>
      <c r="AB55" s="328">
        <v>0.56826957542977197</v>
      </c>
      <c r="AC55" s="231">
        <v>3</v>
      </c>
      <c r="AD55" s="328">
        <v>6.556956639574292E-2</v>
      </c>
      <c r="AE55" s="231">
        <v>3</v>
      </c>
      <c r="AF55" s="328">
        <v>6.556956639574292E-2</v>
      </c>
      <c r="AG55" s="231">
        <v>20</v>
      </c>
      <c r="AH55" s="328">
        <v>0.43713044263828621</v>
      </c>
      <c r="AI55" s="84">
        <v>5431</v>
      </c>
      <c r="AJ55" s="321">
        <v>118.70277169842662</v>
      </c>
      <c r="AK55" s="493">
        <v>58</v>
      </c>
      <c r="AL55" s="328">
        <v>1.2676782836510299</v>
      </c>
      <c r="AM55" s="86">
        <v>42</v>
      </c>
      <c r="AN55" s="328">
        <v>0.91797392954040091</v>
      </c>
      <c r="AO55" s="85">
        <v>100</v>
      </c>
      <c r="AP55" s="328">
        <v>2.1856522131914309</v>
      </c>
      <c r="AQ55" s="84">
        <v>591</v>
      </c>
      <c r="AR55" s="324">
        <v>12.442341012777083</v>
      </c>
      <c r="AS55" s="86">
        <v>43</v>
      </c>
      <c r="AT55" s="328">
        <v>0.90528031057430569</v>
      </c>
      <c r="AU55" s="85">
        <v>279</v>
      </c>
      <c r="AV55" s="328">
        <v>5.873795503493751</v>
      </c>
      <c r="AW55" s="83" t="s">
        <v>80</v>
      </c>
    </row>
    <row r="56" spans="1:49" s="82" customFormat="1" ht="36.75" customHeight="1">
      <c r="A56" s="83" t="s">
        <v>81</v>
      </c>
      <c r="B56" s="488">
        <v>716857</v>
      </c>
      <c r="C56" s="85">
        <v>8840</v>
      </c>
      <c r="D56" s="328">
        <v>123.31608675091405</v>
      </c>
      <c r="E56" s="231">
        <v>6129</v>
      </c>
      <c r="F56" s="328">
        <v>85.498223495062476</v>
      </c>
      <c r="G56" s="231">
        <v>1690</v>
      </c>
      <c r="H56" s="328">
        <v>23.575134231792394</v>
      </c>
      <c r="I56" s="231">
        <v>1021</v>
      </c>
      <c r="J56" s="324">
        <v>14.242729024059191</v>
      </c>
      <c r="K56" s="493">
        <v>3346</v>
      </c>
      <c r="L56" s="328">
        <v>48.739890769816427</v>
      </c>
      <c r="M56" s="354">
        <v>1786</v>
      </c>
      <c r="N56" s="328">
        <v>26.015972777911578</v>
      </c>
      <c r="O56" s="354">
        <v>670</v>
      </c>
      <c r="P56" s="328">
        <v>9.759631445241185</v>
      </c>
      <c r="Q56" s="354">
        <v>890</v>
      </c>
      <c r="R56" s="328">
        <v>12.964286546663663</v>
      </c>
      <c r="S56" s="231">
        <v>1697</v>
      </c>
      <c r="T56" s="328">
        <v>24.71954412324521</v>
      </c>
      <c r="U56" s="87">
        <v>844</v>
      </c>
      <c r="V56" s="328">
        <v>12.294222298184419</v>
      </c>
      <c r="W56" s="354">
        <v>433</v>
      </c>
      <c r="X56" s="328">
        <v>6.3073439041633339</v>
      </c>
      <c r="Y56" s="354">
        <v>420</v>
      </c>
      <c r="Z56" s="328">
        <v>6.1179779208974594</v>
      </c>
      <c r="AA56" s="87">
        <v>29</v>
      </c>
      <c r="AB56" s="328">
        <v>0.42243180882387221</v>
      </c>
      <c r="AC56" s="231">
        <v>7</v>
      </c>
      <c r="AD56" s="328">
        <v>0.10196629868162432</v>
      </c>
      <c r="AE56" s="231">
        <v>3</v>
      </c>
      <c r="AF56" s="328">
        <v>4.3699842292124716E-2</v>
      </c>
      <c r="AG56" s="231">
        <v>19</v>
      </c>
      <c r="AH56" s="328">
        <v>0.27676566785012319</v>
      </c>
      <c r="AI56" s="84">
        <v>5072</v>
      </c>
      <c r="AJ56" s="321">
        <v>73.881866701885514</v>
      </c>
      <c r="AK56" s="493">
        <v>143</v>
      </c>
      <c r="AL56" s="328">
        <v>2.0830258159246111</v>
      </c>
      <c r="AM56" s="86">
        <v>97</v>
      </c>
      <c r="AN56" s="328">
        <v>1.4129615674453657</v>
      </c>
      <c r="AO56" s="85">
        <v>240</v>
      </c>
      <c r="AP56" s="328">
        <v>3.4959873833699766</v>
      </c>
      <c r="AQ56" s="84">
        <v>942</v>
      </c>
      <c r="AR56" s="324">
        <v>13.140696122099666</v>
      </c>
      <c r="AS56" s="86">
        <v>42</v>
      </c>
      <c r="AT56" s="328">
        <v>0.5858909099025329</v>
      </c>
      <c r="AU56" s="85">
        <v>653</v>
      </c>
      <c r="AV56" s="328">
        <v>9.109208670627476</v>
      </c>
      <c r="AW56" s="83" t="s">
        <v>81</v>
      </c>
    </row>
    <row r="57" spans="1:49" s="82" customFormat="1" ht="36.75" customHeight="1" thickBot="1">
      <c r="A57" s="88" t="s">
        <v>82</v>
      </c>
      <c r="B57" s="489">
        <v>536286</v>
      </c>
      <c r="C57" s="90">
        <v>11003</v>
      </c>
      <c r="D57" s="329">
        <v>205.17037550859058</v>
      </c>
      <c r="E57" s="232">
        <v>7172</v>
      </c>
      <c r="F57" s="329">
        <v>133.73461175566769</v>
      </c>
      <c r="G57" s="232">
        <v>2296</v>
      </c>
      <c r="H57" s="329">
        <v>42.812976657977273</v>
      </c>
      <c r="I57" s="232">
        <v>1535</v>
      </c>
      <c r="J57" s="325">
        <v>28.622787094945604</v>
      </c>
      <c r="K57" s="494">
        <v>4290</v>
      </c>
      <c r="L57" s="329">
        <v>83.921391673589483</v>
      </c>
      <c r="M57" s="355">
        <v>2066</v>
      </c>
      <c r="N57" s="329">
        <v>40.415290255859176</v>
      </c>
      <c r="O57" s="355">
        <v>1075</v>
      </c>
      <c r="P57" s="329">
        <v>21.029253158300396</v>
      </c>
      <c r="Q57" s="355">
        <v>1149</v>
      </c>
      <c r="R57" s="329">
        <v>22.476848259429907</v>
      </c>
      <c r="S57" s="232">
        <v>1944</v>
      </c>
      <c r="T57" s="329">
        <v>38.028714548591594</v>
      </c>
      <c r="U57" s="92">
        <v>1089</v>
      </c>
      <c r="V57" s="329">
        <v>21.303122501757329</v>
      </c>
      <c r="W57" s="355">
        <v>348</v>
      </c>
      <c r="X57" s="329">
        <v>6.8076093945009646</v>
      </c>
      <c r="Y57" s="355">
        <v>507</v>
      </c>
      <c r="Z57" s="329">
        <v>9.9179826523333023</v>
      </c>
      <c r="AA57" s="92">
        <v>49</v>
      </c>
      <c r="AB57" s="329">
        <v>0.95854270209927384</v>
      </c>
      <c r="AC57" s="232">
        <v>19</v>
      </c>
      <c r="AD57" s="329">
        <v>0.37167982326298371</v>
      </c>
      <c r="AE57" s="232">
        <v>3</v>
      </c>
      <c r="AF57" s="329">
        <v>5.8686287883629007E-2</v>
      </c>
      <c r="AG57" s="232">
        <v>27</v>
      </c>
      <c r="AH57" s="329">
        <v>0.52817659095266112</v>
      </c>
      <c r="AI57" s="89">
        <v>6283</v>
      </c>
      <c r="AJ57" s="322">
        <v>122.90864892428034</v>
      </c>
      <c r="AK57" s="494">
        <v>134</v>
      </c>
      <c r="AL57" s="329">
        <v>2.6213208588020955</v>
      </c>
      <c r="AM57" s="91">
        <v>105</v>
      </c>
      <c r="AN57" s="329">
        <v>2.0540200759270153</v>
      </c>
      <c r="AO57" s="90">
        <v>239</v>
      </c>
      <c r="AP57" s="329">
        <v>4.6753409347291104</v>
      </c>
      <c r="AQ57" s="89">
        <v>894</v>
      </c>
      <c r="AR57" s="325">
        <v>16.670209552365716</v>
      </c>
      <c r="AS57" s="91">
        <v>48</v>
      </c>
      <c r="AT57" s="329">
        <v>0.89504480818070953</v>
      </c>
      <c r="AU57" s="90">
        <v>671</v>
      </c>
      <c r="AV57" s="329">
        <v>12.511980547692835</v>
      </c>
      <c r="AW57" s="88" t="s">
        <v>102</v>
      </c>
    </row>
    <row r="58" spans="1:49" ht="36.75" customHeight="1">
      <c r="A58" s="243" t="s">
        <v>161</v>
      </c>
      <c r="B58" s="93"/>
      <c r="C58" s="93"/>
      <c r="D58" s="93"/>
      <c r="E58" s="93"/>
      <c r="F58" s="93"/>
      <c r="G58" s="93"/>
      <c r="H58" s="93"/>
      <c r="I58" s="93"/>
      <c r="J58" s="93"/>
      <c r="K58" s="93"/>
      <c r="L58" s="93"/>
      <c r="M58" s="93"/>
      <c r="N58" s="93"/>
      <c r="O58" s="93"/>
      <c r="P58" s="93"/>
      <c r="Q58" s="93"/>
      <c r="R58" s="93"/>
      <c r="S58" s="93"/>
      <c r="T58" s="93"/>
    </row>
  </sheetData>
  <mergeCells count="22">
    <mergeCell ref="AW4:AW8"/>
    <mergeCell ref="AK7:AL8"/>
    <mergeCell ref="AM7:AN8"/>
    <mergeCell ref="AO7:AP8"/>
    <mergeCell ref="AI7:AJ8"/>
    <mergeCell ref="AC8:AD8"/>
    <mergeCell ref="AE8:AF8"/>
    <mergeCell ref="AG8:AH8"/>
    <mergeCell ref="U8:V8"/>
    <mergeCell ref="W8:X8"/>
    <mergeCell ref="A4:A8"/>
    <mergeCell ref="B5:B8"/>
    <mergeCell ref="K7:L8"/>
    <mergeCell ref="AA7:AB8"/>
    <mergeCell ref="S7:T8"/>
    <mergeCell ref="O8:P8"/>
    <mergeCell ref="E7:F8"/>
    <mergeCell ref="G7:H8"/>
    <mergeCell ref="I7:J8"/>
    <mergeCell ref="C5:D8"/>
    <mergeCell ref="M8:N8"/>
    <mergeCell ref="Q8:R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RowHeight="13.5"/>
  <cols>
    <col min="1" max="1" width="20.625" style="94" customWidth="1"/>
    <col min="2" max="25" width="17.5" style="42" customWidth="1"/>
    <col min="26" max="26" width="20.625" style="42" customWidth="1"/>
    <col min="27" max="16384" width="9" style="42"/>
  </cols>
  <sheetData>
    <row r="1" spans="1:26" s="216" customFormat="1" ht="32.25">
      <c r="A1" s="189" t="s">
        <v>35</v>
      </c>
      <c r="B1" s="214"/>
      <c r="C1" s="214"/>
      <c r="D1" s="214"/>
      <c r="E1" s="214"/>
      <c r="F1" s="214"/>
      <c r="G1" s="214"/>
      <c r="H1" s="214"/>
      <c r="I1" s="214"/>
      <c r="J1" s="214"/>
      <c r="K1" s="214"/>
      <c r="L1" s="214"/>
      <c r="M1" s="214"/>
      <c r="N1" s="214"/>
      <c r="O1" s="214"/>
      <c r="P1" s="214"/>
      <c r="Q1" s="214"/>
      <c r="R1" s="214"/>
      <c r="S1" s="214"/>
      <c r="T1" s="214"/>
      <c r="U1" s="214"/>
      <c r="V1" s="214"/>
      <c r="W1" s="214"/>
      <c r="X1" s="214"/>
      <c r="Y1" s="214"/>
      <c r="Z1" s="215"/>
    </row>
    <row r="2" spans="1:26" s="190" customFormat="1" ht="25.5" customHeight="1">
      <c r="Z2" s="43" t="s">
        <v>105</v>
      </c>
    </row>
    <row r="3" spans="1:26" s="193" customFormat="1" ht="25.5" customHeight="1" thickBot="1">
      <c r="A3" s="191" t="s">
        <v>200</v>
      </c>
      <c r="B3" s="191"/>
      <c r="C3" s="191"/>
      <c r="D3" s="191"/>
      <c r="E3" s="191"/>
      <c r="F3" s="191"/>
      <c r="G3" s="44"/>
      <c r="H3" s="44"/>
      <c r="I3" s="44"/>
      <c r="J3" s="44"/>
      <c r="K3" s="195"/>
      <c r="L3" s="195"/>
      <c r="M3" s="195"/>
      <c r="N3" s="195"/>
      <c r="O3" s="195"/>
      <c r="P3" s="195"/>
      <c r="Q3" s="195"/>
      <c r="R3" s="195"/>
      <c r="S3" s="195"/>
      <c r="T3" s="195"/>
      <c r="U3" s="195"/>
      <c r="V3" s="195"/>
      <c r="W3" s="195"/>
      <c r="X3" s="195"/>
      <c r="Y3" s="195"/>
      <c r="Z3" s="44" t="s">
        <v>206</v>
      </c>
    </row>
    <row r="4" spans="1:26" s="53" customFormat="1" ht="33.75" customHeight="1" thickBot="1">
      <c r="A4" s="684" t="s">
        <v>205</v>
      </c>
      <c r="B4" s="217" t="s">
        <v>83</v>
      </c>
      <c r="C4" s="218"/>
      <c r="D4" s="233"/>
      <c r="E4" s="233"/>
      <c r="F4" s="246"/>
      <c r="G4" s="47" t="s">
        <v>84</v>
      </c>
      <c r="H4" s="47"/>
      <c r="I4" s="47"/>
      <c r="J4" s="47"/>
      <c r="K4" s="49"/>
      <c r="L4" s="47"/>
      <c r="M4" s="47"/>
      <c r="N4" s="51"/>
      <c r="O4" s="51"/>
      <c r="P4" s="51"/>
      <c r="Q4" s="51"/>
      <c r="R4" s="51"/>
      <c r="S4" s="51"/>
      <c r="T4" s="51"/>
      <c r="U4" s="47"/>
      <c r="V4" s="51"/>
      <c r="W4" s="49"/>
      <c r="X4" s="49"/>
      <c r="Y4" s="49"/>
      <c r="Z4" s="684" t="s">
        <v>205</v>
      </c>
    </row>
    <row r="5" spans="1:26" s="53" customFormat="1" ht="33.75" customHeight="1" thickBot="1">
      <c r="A5" s="685"/>
      <c r="B5" s="727" t="s">
        <v>85</v>
      </c>
      <c r="C5" s="734" t="s">
        <v>86</v>
      </c>
      <c r="D5" s="253"/>
      <c r="E5" s="253"/>
      <c r="F5" s="254"/>
      <c r="G5" s="234" t="s">
        <v>87</v>
      </c>
      <c r="H5" s="49"/>
      <c r="I5" s="49"/>
      <c r="J5" s="49"/>
      <c r="K5" s="49"/>
      <c r="L5" s="47"/>
      <c r="M5" s="47"/>
      <c r="N5" s="51"/>
      <c r="O5" s="51"/>
      <c r="P5" s="51"/>
      <c r="Q5" s="51"/>
      <c r="R5" s="51"/>
      <c r="S5" s="51"/>
      <c r="T5" s="47"/>
      <c r="U5" s="47"/>
      <c r="V5" s="51"/>
      <c r="W5" s="49" t="s">
        <v>88</v>
      </c>
      <c r="X5" s="49"/>
      <c r="Y5" s="49"/>
      <c r="Z5" s="685"/>
    </row>
    <row r="6" spans="1:26" s="53" customFormat="1" ht="33.75" customHeight="1" thickBot="1">
      <c r="A6" s="685"/>
      <c r="B6" s="728"/>
      <c r="C6" s="735"/>
      <c r="D6" s="255"/>
      <c r="E6" s="255"/>
      <c r="F6" s="256"/>
      <c r="G6" s="234" t="s">
        <v>89</v>
      </c>
      <c r="H6" s="49"/>
      <c r="I6" s="49"/>
      <c r="J6" s="49"/>
      <c r="K6" s="49"/>
      <c r="L6" s="47"/>
      <c r="M6" s="47"/>
      <c r="N6" s="51"/>
      <c r="O6" s="51"/>
      <c r="P6" s="51"/>
      <c r="Q6" s="51"/>
      <c r="R6" s="51"/>
      <c r="S6" s="51"/>
      <c r="T6" s="49" t="s">
        <v>90</v>
      </c>
      <c r="U6" s="47"/>
      <c r="V6" s="51"/>
      <c r="W6" s="56"/>
      <c r="X6" s="56"/>
      <c r="Y6" s="684" t="s">
        <v>96</v>
      </c>
      <c r="Z6" s="685"/>
    </row>
    <row r="7" spans="1:26" s="53" customFormat="1" ht="33.75" customHeight="1">
      <c r="A7" s="685"/>
      <c r="B7" s="728"/>
      <c r="C7" s="735"/>
      <c r="D7" s="730" t="s">
        <v>97</v>
      </c>
      <c r="E7" s="730" t="s">
        <v>124</v>
      </c>
      <c r="F7" s="732" t="s">
        <v>98</v>
      </c>
      <c r="G7" s="720" t="s">
        <v>91</v>
      </c>
      <c r="H7" s="468"/>
      <c r="I7" s="468"/>
      <c r="J7" s="468"/>
      <c r="K7" s="715" t="s">
        <v>86</v>
      </c>
      <c r="L7" s="251"/>
      <c r="M7" s="58"/>
      <c r="N7" s="58"/>
      <c r="O7" s="715" t="s">
        <v>92</v>
      </c>
      <c r="P7" s="359"/>
      <c r="Q7" s="468"/>
      <c r="R7" s="468"/>
      <c r="S7" s="684" t="s">
        <v>93</v>
      </c>
      <c r="T7" s="690" t="s">
        <v>91</v>
      </c>
      <c r="U7" s="724" t="s">
        <v>86</v>
      </c>
      <c r="V7" s="691" t="s">
        <v>93</v>
      </c>
      <c r="W7" s="60" t="s">
        <v>94</v>
      </c>
      <c r="X7" s="60" t="s">
        <v>95</v>
      </c>
      <c r="Y7" s="685"/>
      <c r="Z7" s="685"/>
    </row>
    <row r="8" spans="1:26" s="53" customFormat="1" ht="33.75" customHeight="1" thickBot="1">
      <c r="A8" s="686"/>
      <c r="B8" s="729"/>
      <c r="C8" s="736"/>
      <c r="D8" s="731"/>
      <c r="E8" s="731"/>
      <c r="F8" s="733"/>
      <c r="G8" s="726"/>
      <c r="H8" s="472" t="s">
        <v>138</v>
      </c>
      <c r="I8" s="472" t="s">
        <v>124</v>
      </c>
      <c r="J8" s="472" t="s">
        <v>98</v>
      </c>
      <c r="K8" s="716"/>
      <c r="L8" s="472" t="s">
        <v>138</v>
      </c>
      <c r="M8" s="472" t="s">
        <v>124</v>
      </c>
      <c r="N8" s="472" t="s">
        <v>98</v>
      </c>
      <c r="O8" s="716"/>
      <c r="P8" s="472" t="s">
        <v>138</v>
      </c>
      <c r="Q8" s="472" t="s">
        <v>124</v>
      </c>
      <c r="R8" s="473" t="s">
        <v>98</v>
      </c>
      <c r="S8" s="686"/>
      <c r="T8" s="692"/>
      <c r="U8" s="725"/>
      <c r="V8" s="717"/>
      <c r="W8" s="469"/>
      <c r="X8" s="469"/>
      <c r="Y8" s="686"/>
      <c r="Z8" s="686"/>
    </row>
    <row r="9" spans="1:26" s="53" customFormat="1" ht="12" customHeight="1">
      <c r="A9" s="465"/>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5"/>
    </row>
    <row r="10" spans="1:26" s="55" customFormat="1" ht="33.75" customHeight="1" thickBot="1">
      <c r="A10" s="54" t="s">
        <v>99</v>
      </c>
      <c r="B10" s="330">
        <v>-1.7177151169191376</v>
      </c>
      <c r="C10" s="333">
        <v>1.3194904508786038</v>
      </c>
      <c r="D10" s="332">
        <v>0.20465383146330396</v>
      </c>
      <c r="E10" s="332">
        <v>0.18539534701704952</v>
      </c>
      <c r="F10" s="356">
        <v>6.9262963839513674</v>
      </c>
      <c r="G10" s="333">
        <v>-8.5188655113375091</v>
      </c>
      <c r="H10" s="332">
        <v>-7.0698398817863506</v>
      </c>
      <c r="I10" s="332">
        <v>-11.372757854814196</v>
      </c>
      <c r="J10" s="332">
        <v>-8.604656637709823</v>
      </c>
      <c r="K10" s="332">
        <v>-0.90601503759398838</v>
      </c>
      <c r="L10" s="332">
        <v>6.8331790105369237</v>
      </c>
      <c r="M10" s="332">
        <v>-0.74160136454651138</v>
      </c>
      <c r="N10" s="332">
        <v>-11.943138942212215</v>
      </c>
      <c r="O10" s="332">
        <v>3.2637459570714356</v>
      </c>
      <c r="P10" s="332">
        <v>-6.332842415316648</v>
      </c>
      <c r="Q10" s="332">
        <v>47.965116279069775</v>
      </c>
      <c r="R10" s="356">
        <v>-0.462573591253161</v>
      </c>
      <c r="S10" s="333">
        <v>-6.7559885924660819</v>
      </c>
      <c r="T10" s="333">
        <v>26.517318080711789</v>
      </c>
      <c r="U10" s="356">
        <v>26.94846008799496</v>
      </c>
      <c r="V10" s="333">
        <v>26.662093710426333</v>
      </c>
      <c r="W10" s="333">
        <v>9.802046476044751</v>
      </c>
      <c r="X10" s="333">
        <v>-37.431693989071036</v>
      </c>
      <c r="Y10" s="333">
        <v>7.3381626731741108</v>
      </c>
      <c r="Z10" s="467" t="s">
        <v>99</v>
      </c>
    </row>
    <row r="11" spans="1:26" s="219" customFormat="1" ht="33.75" customHeight="1">
      <c r="A11" s="77" t="s">
        <v>100</v>
      </c>
      <c r="B11" s="499">
        <v>5.1517552585724928</v>
      </c>
      <c r="C11" s="496">
        <v>3.8698660516277812</v>
      </c>
      <c r="D11" s="497">
        <v>3.5108423071249462</v>
      </c>
      <c r="E11" s="497">
        <v>5.6017676111255668</v>
      </c>
      <c r="F11" s="498">
        <v>3.5207158140439674</v>
      </c>
      <c r="G11" s="496">
        <v>-4.6688694153138925</v>
      </c>
      <c r="H11" s="497">
        <v>-0.35391566265060703</v>
      </c>
      <c r="I11" s="497">
        <v>-15.689680127370096</v>
      </c>
      <c r="J11" s="497">
        <v>-2.2077073807968617</v>
      </c>
      <c r="K11" s="497">
        <v>9.7654628476546321</v>
      </c>
      <c r="L11" s="497">
        <v>11.763397820769399</v>
      </c>
      <c r="M11" s="497">
        <v>-5.6594239514906519</v>
      </c>
      <c r="N11" s="497">
        <v>16.582278481012651</v>
      </c>
      <c r="O11" s="497">
        <v>-18.22660098522168</v>
      </c>
      <c r="P11" s="497">
        <v>-20</v>
      </c>
      <c r="Q11" s="497">
        <v>-28.735632183908038</v>
      </c>
      <c r="R11" s="498">
        <v>-6.9767441860465169</v>
      </c>
      <c r="S11" s="496">
        <v>-1.0508717458801016</v>
      </c>
      <c r="T11" s="496">
        <v>22.047244094488192</v>
      </c>
      <c r="U11" s="498">
        <v>27.118644067796609</v>
      </c>
      <c r="V11" s="496">
        <v>23.829787234042541</v>
      </c>
      <c r="W11" s="496">
        <v>3.5784635587655913</v>
      </c>
      <c r="X11" s="496">
        <v>-39.170506912442391</v>
      </c>
      <c r="Y11" s="499">
        <v>53.484923381117142</v>
      </c>
      <c r="Z11" s="77" t="s">
        <v>100</v>
      </c>
    </row>
    <row r="12" spans="1:26" s="219" customFormat="1" ht="33.75" customHeight="1">
      <c r="A12" s="83" t="s">
        <v>37</v>
      </c>
      <c r="B12" s="334">
        <v>1.6295699038808351</v>
      </c>
      <c r="C12" s="336">
        <v>14.642196989701617</v>
      </c>
      <c r="D12" s="331">
        <v>20.554649265905383</v>
      </c>
      <c r="E12" s="331">
        <v>11.198815984213127</v>
      </c>
      <c r="F12" s="357">
        <v>0</v>
      </c>
      <c r="G12" s="336">
        <v>-14.183637013219013</v>
      </c>
      <c r="H12" s="331">
        <v>-12.039999999999992</v>
      </c>
      <c r="I12" s="331">
        <v>-12.316176470588232</v>
      </c>
      <c r="J12" s="331">
        <v>-19.918144611186904</v>
      </c>
      <c r="K12" s="331">
        <v>9.4368932038834998</v>
      </c>
      <c r="L12" s="331">
        <v>21.276595744680861</v>
      </c>
      <c r="M12" s="331">
        <v>-0.81190798376184148</v>
      </c>
      <c r="N12" s="331">
        <v>2.5165562913907422</v>
      </c>
      <c r="O12" s="331">
        <v>100</v>
      </c>
      <c r="P12" s="331" t="s">
        <v>22</v>
      </c>
      <c r="Q12" s="331" t="s">
        <v>22</v>
      </c>
      <c r="R12" s="357">
        <v>80</v>
      </c>
      <c r="S12" s="336">
        <v>-6.6764490095377909</v>
      </c>
      <c r="T12" s="336">
        <v>329.31034482758622</v>
      </c>
      <c r="U12" s="357">
        <v>139.39393939393941</v>
      </c>
      <c r="V12" s="336">
        <v>260.43956043956047</v>
      </c>
      <c r="W12" s="336">
        <v>10.22964509394572</v>
      </c>
      <c r="X12" s="336">
        <v>-57.608695652173914</v>
      </c>
      <c r="Y12" s="335">
        <v>25</v>
      </c>
      <c r="Z12" s="83" t="s">
        <v>37</v>
      </c>
    </row>
    <row r="13" spans="1:26" s="219" customFormat="1" ht="33.75" customHeight="1">
      <c r="A13" s="83" t="s">
        <v>38</v>
      </c>
      <c r="B13" s="334">
        <v>1.9123937559024426</v>
      </c>
      <c r="C13" s="336">
        <v>9.7659247889485812</v>
      </c>
      <c r="D13" s="331">
        <v>6.0102301790281274</v>
      </c>
      <c r="E13" s="331">
        <v>10.589907604832987</v>
      </c>
      <c r="F13" s="357">
        <v>25.406203840472671</v>
      </c>
      <c r="G13" s="336">
        <v>-8.5875706214689274</v>
      </c>
      <c r="H13" s="331">
        <v>-14.594998133631947</v>
      </c>
      <c r="I13" s="331">
        <v>-6.7780872794800331</v>
      </c>
      <c r="J13" s="331">
        <v>0.51480051480051259</v>
      </c>
      <c r="K13" s="331">
        <v>-6.3602599814298912</v>
      </c>
      <c r="L13" s="331">
        <v>12.545676004872107</v>
      </c>
      <c r="M13" s="331">
        <v>-25</v>
      </c>
      <c r="N13" s="331">
        <v>-6.5346534653465227</v>
      </c>
      <c r="O13" s="331">
        <v>7.6923076923076934</v>
      </c>
      <c r="P13" s="331">
        <v>-50</v>
      </c>
      <c r="Q13" s="331" t="s">
        <v>22</v>
      </c>
      <c r="R13" s="357">
        <v>11.111111111111114</v>
      </c>
      <c r="S13" s="336">
        <v>-7.9176140163167048</v>
      </c>
      <c r="T13" s="336">
        <v>35.365853658536594</v>
      </c>
      <c r="U13" s="357">
        <v>89.285714285714278</v>
      </c>
      <c r="V13" s="336">
        <v>57.246376811594217</v>
      </c>
      <c r="W13" s="336">
        <v>1.8987341772152035</v>
      </c>
      <c r="X13" s="336">
        <v>-29.761904761904773</v>
      </c>
      <c r="Y13" s="335">
        <v>-8.6021505376344152</v>
      </c>
      <c r="Z13" s="83" t="s">
        <v>38</v>
      </c>
    </row>
    <row r="14" spans="1:26" s="219" customFormat="1" ht="33.75" customHeight="1">
      <c r="A14" s="83" t="s">
        <v>39</v>
      </c>
      <c r="B14" s="334">
        <v>-1.1050454046766163</v>
      </c>
      <c r="C14" s="336">
        <v>20.48361310951239</v>
      </c>
      <c r="D14" s="331">
        <v>14.347178553698498</v>
      </c>
      <c r="E14" s="331">
        <v>9.6000000000000085</v>
      </c>
      <c r="F14" s="357">
        <v>75.637860082304542</v>
      </c>
      <c r="G14" s="336">
        <v>-5.6666396826670962E-2</v>
      </c>
      <c r="H14" s="331">
        <v>0.36518563603165433</v>
      </c>
      <c r="I14" s="331">
        <v>-3.359683794466406</v>
      </c>
      <c r="J14" s="331">
        <v>2.5865209471766804</v>
      </c>
      <c r="K14" s="331">
        <v>18.187619655392467</v>
      </c>
      <c r="L14" s="331">
        <v>41.558441558441558</v>
      </c>
      <c r="M14" s="331">
        <v>1.0457516339869244</v>
      </c>
      <c r="N14" s="331">
        <v>-1.424211597151583</v>
      </c>
      <c r="O14" s="331">
        <v>0</v>
      </c>
      <c r="P14" s="331">
        <v>0</v>
      </c>
      <c r="Q14" s="331" t="s">
        <v>22</v>
      </c>
      <c r="R14" s="357">
        <v>0</v>
      </c>
      <c r="S14" s="336">
        <v>3.6289802758798544</v>
      </c>
      <c r="T14" s="336">
        <v>80.357142857142861</v>
      </c>
      <c r="U14" s="357">
        <v>69.117647058823536</v>
      </c>
      <c r="V14" s="336">
        <v>74.193548387096769</v>
      </c>
      <c r="W14" s="336">
        <v>22.509578544061299</v>
      </c>
      <c r="X14" s="336">
        <v>-18.032786885245898</v>
      </c>
      <c r="Y14" s="335">
        <v>-9.3352192362093405</v>
      </c>
      <c r="Z14" s="83" t="s">
        <v>39</v>
      </c>
    </row>
    <row r="15" spans="1:26" s="219" customFormat="1" ht="33.75" customHeight="1">
      <c r="A15" s="83" t="s">
        <v>40</v>
      </c>
      <c r="B15" s="334">
        <v>-2.4749742338265435</v>
      </c>
      <c r="C15" s="336">
        <v>-3.8102084831056828</v>
      </c>
      <c r="D15" s="331">
        <v>1.2936610608020658</v>
      </c>
      <c r="E15" s="331">
        <v>-8.075221238938056</v>
      </c>
      <c r="F15" s="357">
        <v>-15.963855421686745</v>
      </c>
      <c r="G15" s="336">
        <v>-2.0513927877348266</v>
      </c>
      <c r="H15" s="331">
        <v>-8.5430698333924084</v>
      </c>
      <c r="I15" s="331">
        <v>14.94252873563218</v>
      </c>
      <c r="J15" s="331">
        <v>0.35169988276670949</v>
      </c>
      <c r="K15" s="331">
        <v>11.534701857282499</v>
      </c>
      <c r="L15" s="331">
        <v>25.155925155925146</v>
      </c>
      <c r="M15" s="331">
        <v>31.349206349206355</v>
      </c>
      <c r="N15" s="331">
        <v>-28.275862068965523</v>
      </c>
      <c r="O15" s="331">
        <v>-33.333333333333343</v>
      </c>
      <c r="P15" s="331" t="s">
        <v>22</v>
      </c>
      <c r="Q15" s="331" t="s">
        <v>22</v>
      </c>
      <c r="R15" s="357">
        <v>0</v>
      </c>
      <c r="S15" s="336">
        <v>0.3710247349823419</v>
      </c>
      <c r="T15" s="336">
        <v>23.07692307692308</v>
      </c>
      <c r="U15" s="357">
        <v>20.454545454545453</v>
      </c>
      <c r="V15" s="336">
        <v>21.686746987951807</v>
      </c>
      <c r="W15" s="336">
        <v>5.5555555555555571</v>
      </c>
      <c r="X15" s="336">
        <v>-20</v>
      </c>
      <c r="Y15" s="335">
        <v>23.333333333333343</v>
      </c>
      <c r="Z15" s="83" t="s">
        <v>40</v>
      </c>
    </row>
    <row r="16" spans="1:26" s="219" customFormat="1" ht="33.75" customHeight="1">
      <c r="A16" s="83" t="s">
        <v>41</v>
      </c>
      <c r="B16" s="334">
        <v>0.83122932829786578</v>
      </c>
      <c r="C16" s="336">
        <v>11.135928525845571</v>
      </c>
      <c r="D16" s="331">
        <v>7.8390923156266012</v>
      </c>
      <c r="E16" s="331">
        <v>9.9110546378653055</v>
      </c>
      <c r="F16" s="357">
        <v>29.166666666666686</v>
      </c>
      <c r="G16" s="336">
        <v>-0.5020395356134344</v>
      </c>
      <c r="H16" s="331">
        <v>3.7834691501746249</v>
      </c>
      <c r="I16" s="331">
        <v>8.9928057553956933</v>
      </c>
      <c r="J16" s="331">
        <v>-14.348302300109523</v>
      </c>
      <c r="K16" s="331">
        <v>-6.5457413249211385</v>
      </c>
      <c r="L16" s="331">
        <v>13.58695652173914</v>
      </c>
      <c r="M16" s="331">
        <v>-20.440251572327043</v>
      </c>
      <c r="N16" s="331">
        <v>-23.366834170854261</v>
      </c>
      <c r="O16" s="331">
        <v>75</v>
      </c>
      <c r="P16" s="331" t="s">
        <v>22</v>
      </c>
      <c r="Q16" s="331" t="s">
        <v>22</v>
      </c>
      <c r="R16" s="357">
        <v>0</v>
      </c>
      <c r="S16" s="336">
        <v>-2.1529490917245937</v>
      </c>
      <c r="T16" s="336">
        <v>6.9306930693069404</v>
      </c>
      <c r="U16" s="357">
        <v>34.545454545454533</v>
      </c>
      <c r="V16" s="336">
        <v>16.666666666666671</v>
      </c>
      <c r="W16" s="336">
        <v>5.2884615384615472</v>
      </c>
      <c r="X16" s="336">
        <v>-61.428571428571423</v>
      </c>
      <c r="Y16" s="335">
        <v>6.6797642436149403</v>
      </c>
      <c r="Z16" s="83" t="s">
        <v>41</v>
      </c>
    </row>
    <row r="17" spans="1:26" s="219" customFormat="1" ht="33.75" customHeight="1">
      <c r="A17" s="83" t="s">
        <v>42</v>
      </c>
      <c r="B17" s="334">
        <v>-3.2113505548193189</v>
      </c>
      <c r="C17" s="336">
        <v>-3.565132223310485</v>
      </c>
      <c r="D17" s="331">
        <v>-4.5000845880561684</v>
      </c>
      <c r="E17" s="331">
        <v>-3.5338345864661704</v>
      </c>
      <c r="F17" s="357">
        <v>-0.24405125076265222</v>
      </c>
      <c r="G17" s="336">
        <v>-5.5388985324285898</v>
      </c>
      <c r="H17" s="331">
        <v>-8.0452342487883755</v>
      </c>
      <c r="I17" s="331">
        <v>6.7437379576107901</v>
      </c>
      <c r="J17" s="331">
        <v>-12.284866468842722</v>
      </c>
      <c r="K17" s="331">
        <v>-5.0978607191624974</v>
      </c>
      <c r="L17" s="331">
        <v>14.175257731958752</v>
      </c>
      <c r="M17" s="331">
        <v>-5.4945054945055034</v>
      </c>
      <c r="N17" s="331">
        <v>-23.852040816326522</v>
      </c>
      <c r="O17" s="331">
        <v>10.000000000000014</v>
      </c>
      <c r="P17" s="331">
        <v>100</v>
      </c>
      <c r="Q17" s="331" t="s">
        <v>22</v>
      </c>
      <c r="R17" s="357">
        <v>-12.5</v>
      </c>
      <c r="S17" s="336">
        <v>-5.4073033707865221</v>
      </c>
      <c r="T17" s="336">
        <v>2.4999999999999858</v>
      </c>
      <c r="U17" s="357">
        <v>246.57534246575341</v>
      </c>
      <c r="V17" s="336">
        <v>78.969957081545061</v>
      </c>
      <c r="W17" s="336">
        <v>9.5890410958904084</v>
      </c>
      <c r="X17" s="336">
        <v>-58.302583025830259</v>
      </c>
      <c r="Y17" s="335">
        <v>31.372549019607845</v>
      </c>
      <c r="Z17" s="83" t="s">
        <v>42</v>
      </c>
    </row>
    <row r="18" spans="1:26" s="219" customFormat="1" ht="33.75" customHeight="1">
      <c r="A18" s="83" t="s">
        <v>43</v>
      </c>
      <c r="B18" s="334">
        <v>-5.3952264202088855</v>
      </c>
      <c r="C18" s="336">
        <v>-7.2751651189352913</v>
      </c>
      <c r="D18" s="331">
        <v>-3.2430405848720625</v>
      </c>
      <c r="E18" s="331">
        <v>-8.6393844001399032</v>
      </c>
      <c r="F18" s="357">
        <v>-16.666666666666657</v>
      </c>
      <c r="G18" s="336">
        <v>-7.2191075954227841</v>
      </c>
      <c r="H18" s="331">
        <v>-9.5848124710603457</v>
      </c>
      <c r="I18" s="331">
        <v>-1.6067776803973146</v>
      </c>
      <c r="J18" s="331">
        <v>-8.4642513626162241</v>
      </c>
      <c r="K18" s="331">
        <v>-17.246531483457844</v>
      </c>
      <c r="L18" s="331">
        <v>-8.9918256130790155</v>
      </c>
      <c r="M18" s="331">
        <v>-21.842288904396369</v>
      </c>
      <c r="N18" s="331">
        <v>-23.288637967537056</v>
      </c>
      <c r="O18" s="331">
        <v>35.29411764705884</v>
      </c>
      <c r="P18" s="331">
        <v>50</v>
      </c>
      <c r="Q18" s="331" t="s">
        <v>209</v>
      </c>
      <c r="R18" s="357">
        <v>23.636363636363626</v>
      </c>
      <c r="S18" s="336">
        <v>-9.6995611567458013</v>
      </c>
      <c r="T18" s="336">
        <v>83.15789473684211</v>
      </c>
      <c r="U18" s="357">
        <v>40</v>
      </c>
      <c r="V18" s="336">
        <v>61.025641025641022</v>
      </c>
      <c r="W18" s="336">
        <v>11.118930330753003</v>
      </c>
      <c r="X18" s="336">
        <v>-11.111111111111114</v>
      </c>
      <c r="Y18" s="335">
        <v>-70.338619802828973</v>
      </c>
      <c r="Z18" s="83" t="s">
        <v>43</v>
      </c>
    </row>
    <row r="19" spans="1:26" s="219" customFormat="1" ht="33.75" customHeight="1">
      <c r="A19" s="83" t="s">
        <v>44</v>
      </c>
      <c r="B19" s="334">
        <v>-5.6527765159349741</v>
      </c>
      <c r="C19" s="336">
        <v>2.8110640598252132</v>
      </c>
      <c r="D19" s="331">
        <v>0.5058018446890884</v>
      </c>
      <c r="E19" s="331">
        <v>-1.7090770983668904</v>
      </c>
      <c r="F19" s="357">
        <v>18.520642201834875</v>
      </c>
      <c r="G19" s="336">
        <v>-13.633119200571016</v>
      </c>
      <c r="H19" s="331">
        <v>-13.030623020063359</v>
      </c>
      <c r="I19" s="331">
        <v>-14.986376021798364</v>
      </c>
      <c r="J19" s="331">
        <v>-13.383939272872553</v>
      </c>
      <c r="K19" s="331">
        <v>6.2460961898807454E-2</v>
      </c>
      <c r="L19" s="331">
        <v>6.4292779426310602</v>
      </c>
      <c r="M19" s="331">
        <v>3.0191458026509395</v>
      </c>
      <c r="N19" s="331">
        <v>-12.484993997599034</v>
      </c>
      <c r="O19" s="331">
        <v>8.5714285714285694</v>
      </c>
      <c r="P19" s="331">
        <v>-63.636363636363633</v>
      </c>
      <c r="Q19" s="331" t="s">
        <v>22</v>
      </c>
      <c r="R19" s="357">
        <v>47.826086956521721</v>
      </c>
      <c r="S19" s="336">
        <v>-10.211591536338545</v>
      </c>
      <c r="T19" s="336">
        <v>-4.6728971962616868</v>
      </c>
      <c r="U19" s="357">
        <v>-16.438356164383563</v>
      </c>
      <c r="V19" s="336">
        <v>-9.4444444444444429</v>
      </c>
      <c r="W19" s="336">
        <v>5.5625790139064435</v>
      </c>
      <c r="X19" s="336">
        <v>-50.537634408602152</v>
      </c>
      <c r="Y19" s="335">
        <v>-54.685990338164252</v>
      </c>
      <c r="Z19" s="83" t="s">
        <v>44</v>
      </c>
    </row>
    <row r="20" spans="1:26" s="219" customFormat="1" ht="33.75" customHeight="1">
      <c r="A20" s="83" t="s">
        <v>45</v>
      </c>
      <c r="B20" s="334">
        <v>-2.6738134679865908</v>
      </c>
      <c r="C20" s="336">
        <v>8.3701345383588404</v>
      </c>
      <c r="D20" s="331">
        <v>6.9238544474393535</v>
      </c>
      <c r="E20" s="331">
        <v>13.092550790067719</v>
      </c>
      <c r="F20" s="357">
        <v>7.1878940731399723</v>
      </c>
      <c r="G20" s="336">
        <v>-10.091137234183066</v>
      </c>
      <c r="H20" s="331">
        <v>-11.412373675129402</v>
      </c>
      <c r="I20" s="331">
        <v>-10.547550432276651</v>
      </c>
      <c r="J20" s="331">
        <v>-6.6329398538504734</v>
      </c>
      <c r="K20" s="331">
        <v>6.7933826117564138</v>
      </c>
      <c r="L20" s="331">
        <v>15.489566613162125</v>
      </c>
      <c r="M20" s="331">
        <v>-6.5170940170940099</v>
      </c>
      <c r="N20" s="331">
        <v>9.2564491654021168</v>
      </c>
      <c r="O20" s="331">
        <v>36.111111111111114</v>
      </c>
      <c r="P20" s="331">
        <v>14.285714285714278</v>
      </c>
      <c r="Q20" s="331">
        <v>0</v>
      </c>
      <c r="R20" s="357">
        <v>42.857142857142861</v>
      </c>
      <c r="S20" s="336">
        <v>-5.3407350689127071</v>
      </c>
      <c r="T20" s="336">
        <v>9.9099099099099135</v>
      </c>
      <c r="U20" s="357">
        <v>90.697674418604663</v>
      </c>
      <c r="V20" s="336">
        <v>32.467532467532465</v>
      </c>
      <c r="W20" s="336">
        <v>-3.3687943262411295</v>
      </c>
      <c r="X20" s="336">
        <v>-49.315068493150683</v>
      </c>
      <c r="Y20" s="335">
        <v>-7.720588235294116</v>
      </c>
      <c r="Z20" s="83" t="s">
        <v>45</v>
      </c>
    </row>
    <row r="21" spans="1:26" s="219" customFormat="1" ht="33.75" customHeight="1">
      <c r="A21" s="83" t="s">
        <v>46</v>
      </c>
      <c r="B21" s="334">
        <v>-2.0037702026902053</v>
      </c>
      <c r="C21" s="336">
        <v>1.5368476265407764</v>
      </c>
      <c r="D21" s="331">
        <v>-0.85566823614632881</v>
      </c>
      <c r="E21" s="331">
        <v>5.179517363154801</v>
      </c>
      <c r="F21" s="357">
        <v>4.2236662106703164</v>
      </c>
      <c r="G21" s="336">
        <v>-8.6098239110287409</v>
      </c>
      <c r="H21" s="331">
        <v>-2.852038537612458</v>
      </c>
      <c r="I21" s="331">
        <v>-15.702170117236207</v>
      </c>
      <c r="J21" s="331">
        <v>-12.455351999078232</v>
      </c>
      <c r="K21" s="331">
        <v>-7.910106653123421</v>
      </c>
      <c r="L21" s="331">
        <v>-2.1867115222876379</v>
      </c>
      <c r="M21" s="331">
        <v>-0.79510703363914104</v>
      </c>
      <c r="N21" s="331">
        <v>-19.895287958115176</v>
      </c>
      <c r="O21" s="331">
        <v>1.2422360248447291</v>
      </c>
      <c r="P21" s="331">
        <v>40</v>
      </c>
      <c r="Q21" s="331">
        <v>-66.666666666666671</v>
      </c>
      <c r="R21" s="357">
        <v>-3.0769230769230802</v>
      </c>
      <c r="S21" s="336">
        <v>-8.4341821961541257</v>
      </c>
      <c r="T21" s="336">
        <v>38.367346938775512</v>
      </c>
      <c r="U21" s="357">
        <v>15.116279069767444</v>
      </c>
      <c r="V21" s="336">
        <v>28.776978417266179</v>
      </c>
      <c r="W21" s="336">
        <v>16.413474240422715</v>
      </c>
      <c r="X21" s="336">
        <v>-52.886405959031656</v>
      </c>
      <c r="Y21" s="335">
        <v>-2.0431765612952972</v>
      </c>
      <c r="Z21" s="83" t="s">
        <v>46</v>
      </c>
    </row>
    <row r="22" spans="1:26" s="219" customFormat="1" ht="33.75" customHeight="1">
      <c r="A22" s="83" t="s">
        <v>47</v>
      </c>
      <c r="B22" s="334">
        <v>-3.0166680854228076</v>
      </c>
      <c r="C22" s="336">
        <v>-1.1935948050031442</v>
      </c>
      <c r="D22" s="331">
        <v>0.30831221954272792</v>
      </c>
      <c r="E22" s="331">
        <v>-4.6881505537513561</v>
      </c>
      <c r="F22" s="357">
        <v>-1.9601610510701448</v>
      </c>
      <c r="G22" s="336">
        <v>-10.73054967609518</v>
      </c>
      <c r="H22" s="331">
        <v>-9.0985082304526799</v>
      </c>
      <c r="I22" s="331">
        <v>-16.504178272980496</v>
      </c>
      <c r="J22" s="331">
        <v>-8.8284023668639122</v>
      </c>
      <c r="K22" s="331">
        <v>-4.759688118235772</v>
      </c>
      <c r="L22" s="331">
        <v>-0.60096153846154721</v>
      </c>
      <c r="M22" s="331">
        <v>11.764705882352942</v>
      </c>
      <c r="N22" s="331">
        <v>-18.369384359400996</v>
      </c>
      <c r="O22" s="331">
        <v>-37.704918032786885</v>
      </c>
      <c r="P22" s="331">
        <v>-11.764705882352942</v>
      </c>
      <c r="Q22" s="331">
        <v>-63.636363636363633</v>
      </c>
      <c r="R22" s="357">
        <v>-40.157480314960623</v>
      </c>
      <c r="S22" s="336">
        <v>-9.5700485509785267</v>
      </c>
      <c r="T22" s="336">
        <v>43.312101910828005</v>
      </c>
      <c r="U22" s="357">
        <v>62.68656716417911</v>
      </c>
      <c r="V22" s="336">
        <v>50.873786407767</v>
      </c>
      <c r="W22" s="336">
        <v>9.2179826218360432</v>
      </c>
      <c r="X22" s="336">
        <v>-49.698189134808857</v>
      </c>
      <c r="Y22" s="335">
        <v>-22.467320261437905</v>
      </c>
      <c r="Z22" s="83" t="s">
        <v>47</v>
      </c>
    </row>
    <row r="23" spans="1:26" s="219" customFormat="1" ht="33.75" customHeight="1">
      <c r="A23" s="83" t="s">
        <v>48</v>
      </c>
      <c r="B23" s="334">
        <v>0.24180758678696179</v>
      </c>
      <c r="C23" s="336">
        <v>1.2567037541022898</v>
      </c>
      <c r="D23" s="331">
        <v>0.20693222969477176</v>
      </c>
      <c r="E23" s="331">
        <v>-5.1627527889562401</v>
      </c>
      <c r="F23" s="357">
        <v>12.090626977192613</v>
      </c>
      <c r="G23" s="336">
        <v>-13.801191329669066</v>
      </c>
      <c r="H23" s="331">
        <v>-11.558384707985255</v>
      </c>
      <c r="I23" s="331">
        <v>-19.195645821157214</v>
      </c>
      <c r="J23" s="331">
        <v>-12.998278158604336</v>
      </c>
      <c r="K23" s="331">
        <v>5.5612578146869538</v>
      </c>
      <c r="L23" s="331">
        <v>26.981358334241804</v>
      </c>
      <c r="M23" s="331">
        <v>24.179104477611929</v>
      </c>
      <c r="N23" s="331">
        <v>-20.154472393278368</v>
      </c>
      <c r="O23" s="331">
        <v>-0.17543859649123306</v>
      </c>
      <c r="P23" s="331">
        <v>-23.076923076923066</v>
      </c>
      <c r="Q23" s="331">
        <v>153.65853658536585</v>
      </c>
      <c r="R23" s="357">
        <v>-9.8173515981735164</v>
      </c>
      <c r="S23" s="336">
        <v>-10.66917555023818</v>
      </c>
      <c r="T23" s="336">
        <v>73.778735632183924</v>
      </c>
      <c r="U23" s="357">
        <v>44.570502431118314</v>
      </c>
      <c r="V23" s="336">
        <v>64.808362369337971</v>
      </c>
      <c r="W23" s="336">
        <v>26.363636363636374</v>
      </c>
      <c r="X23" s="336">
        <v>-29.119318181818173</v>
      </c>
      <c r="Y23" s="335">
        <v>2.1585969120071979</v>
      </c>
      <c r="Z23" s="83" t="s">
        <v>48</v>
      </c>
    </row>
    <row r="24" spans="1:26" s="219" customFormat="1" ht="33.75" customHeight="1">
      <c r="A24" s="83" t="s">
        <v>49</v>
      </c>
      <c r="B24" s="334">
        <v>-0.58451071213461603</v>
      </c>
      <c r="C24" s="336">
        <v>-3.0824310164163364</v>
      </c>
      <c r="D24" s="331">
        <v>-5.3994732221246693</v>
      </c>
      <c r="E24" s="331">
        <v>-6.0240305843801281</v>
      </c>
      <c r="F24" s="357">
        <v>8.6686643835616479</v>
      </c>
      <c r="G24" s="336">
        <v>-13.977568416330186</v>
      </c>
      <c r="H24" s="331">
        <v>-12.04012140054779</v>
      </c>
      <c r="I24" s="331">
        <v>-17.395522388059703</v>
      </c>
      <c r="J24" s="331">
        <v>-14.405174103351399</v>
      </c>
      <c r="K24" s="331">
        <v>-8.4931274393347991</v>
      </c>
      <c r="L24" s="331">
        <v>-1.1798209926769658</v>
      </c>
      <c r="M24" s="331">
        <v>0.20161290322579362</v>
      </c>
      <c r="N24" s="331">
        <v>-19.381907490790013</v>
      </c>
      <c r="O24" s="331">
        <v>-16.020671834625318</v>
      </c>
      <c r="P24" s="331">
        <v>-32.727272727272734</v>
      </c>
      <c r="Q24" s="331">
        <v>-25.925925925925924</v>
      </c>
      <c r="R24" s="357">
        <v>-12.131147540983605</v>
      </c>
      <c r="S24" s="336">
        <v>-13.037202863118196</v>
      </c>
      <c r="T24" s="336">
        <v>0.91930541368742524</v>
      </c>
      <c r="U24" s="357">
        <v>20.876288659793801</v>
      </c>
      <c r="V24" s="336">
        <v>6.5837600585223015</v>
      </c>
      <c r="W24" s="336">
        <v>16.342141863699581</v>
      </c>
      <c r="X24" s="336">
        <v>-39.882697947214076</v>
      </c>
      <c r="Y24" s="335">
        <v>-29.702740362285184</v>
      </c>
      <c r="Z24" s="83" t="s">
        <v>49</v>
      </c>
    </row>
    <row r="25" spans="1:26" s="219" customFormat="1" ht="33.75" customHeight="1">
      <c r="A25" s="83" t="s">
        <v>50</v>
      </c>
      <c r="B25" s="334">
        <v>-0.14877148445341959</v>
      </c>
      <c r="C25" s="336">
        <v>9.749925573087225</v>
      </c>
      <c r="D25" s="331">
        <v>16.336512594766447</v>
      </c>
      <c r="E25" s="331">
        <v>2.5753424657534225</v>
      </c>
      <c r="F25" s="357">
        <v>-7.4626865671641838</v>
      </c>
      <c r="G25" s="336">
        <v>7.4578754578754598</v>
      </c>
      <c r="H25" s="331">
        <v>7.2502210433244869</v>
      </c>
      <c r="I25" s="331">
        <v>14.244186046511629</v>
      </c>
      <c r="J25" s="331">
        <v>1.0514018691588802</v>
      </c>
      <c r="K25" s="331">
        <v>9.6435100548446115</v>
      </c>
      <c r="L25" s="331">
        <v>19.549641760491298</v>
      </c>
      <c r="M25" s="331">
        <v>14.634146341463406</v>
      </c>
      <c r="N25" s="331">
        <v>-6.0526315789473699</v>
      </c>
      <c r="O25" s="331">
        <v>-30.769230769230774</v>
      </c>
      <c r="P25" s="331">
        <v>300</v>
      </c>
      <c r="Q25" s="331" t="s">
        <v>22</v>
      </c>
      <c r="R25" s="357">
        <v>-75</v>
      </c>
      <c r="S25" s="336">
        <v>7.9326390427653592</v>
      </c>
      <c r="T25" s="336">
        <v>2.9126213592232943</v>
      </c>
      <c r="U25" s="357">
        <v>62.5</v>
      </c>
      <c r="V25" s="336">
        <v>31.658291457286424</v>
      </c>
      <c r="W25" s="336">
        <v>16.524216524216513</v>
      </c>
      <c r="X25" s="336">
        <v>-68.686868686868678</v>
      </c>
      <c r="Y25" s="335">
        <v>15.535444947209641</v>
      </c>
      <c r="Z25" s="83" t="s">
        <v>50</v>
      </c>
    </row>
    <row r="26" spans="1:26" s="219" customFormat="1" ht="33.75" customHeight="1">
      <c r="A26" s="83" t="s">
        <v>51</v>
      </c>
      <c r="B26" s="334">
        <v>1.3794201184899748</v>
      </c>
      <c r="C26" s="336">
        <v>-7.9072532699167652</v>
      </c>
      <c r="D26" s="331">
        <v>-6.0827250608272578</v>
      </c>
      <c r="E26" s="331">
        <v>-11.425339366515843</v>
      </c>
      <c r="F26" s="357">
        <v>-9.4117647058823479</v>
      </c>
      <c r="G26" s="336">
        <v>-4.4046285927584989</v>
      </c>
      <c r="H26" s="331">
        <v>-6.6529492455418335</v>
      </c>
      <c r="I26" s="331">
        <v>-5.5319148936170137</v>
      </c>
      <c r="J26" s="331">
        <v>0.66577896138481663</v>
      </c>
      <c r="K26" s="331">
        <v>41.737891737891744</v>
      </c>
      <c r="L26" s="331">
        <v>79.117647058823536</v>
      </c>
      <c r="M26" s="331">
        <v>27.58620689655173</v>
      </c>
      <c r="N26" s="331">
        <v>-3.2520325203252014</v>
      </c>
      <c r="O26" s="331">
        <v>-11.111111111111114</v>
      </c>
      <c r="P26" s="331">
        <v>0</v>
      </c>
      <c r="Q26" s="331">
        <v>0</v>
      </c>
      <c r="R26" s="357">
        <v>-14.285714285714292</v>
      </c>
      <c r="S26" s="336">
        <v>5.0897322741982833</v>
      </c>
      <c r="T26" s="336">
        <v>-5.6074766355140184</v>
      </c>
      <c r="U26" s="357">
        <v>25</v>
      </c>
      <c r="V26" s="336">
        <v>4.9079754601226995</v>
      </c>
      <c r="W26" s="336">
        <v>-2</v>
      </c>
      <c r="X26" s="336">
        <v>-8</v>
      </c>
      <c r="Y26" s="335">
        <v>-63.883495145631066</v>
      </c>
      <c r="Z26" s="83" t="s">
        <v>51</v>
      </c>
    </row>
    <row r="27" spans="1:26" s="219" customFormat="1" ht="33.75" customHeight="1">
      <c r="A27" s="83" t="s">
        <v>52</v>
      </c>
      <c r="B27" s="334">
        <v>0.79091609330986046</v>
      </c>
      <c r="C27" s="336">
        <v>0.82266910420474915</v>
      </c>
      <c r="D27" s="331">
        <v>1.4484356894553798</v>
      </c>
      <c r="E27" s="331">
        <v>2.5827280064568185</v>
      </c>
      <c r="F27" s="357">
        <v>-4.7496790757381291</v>
      </c>
      <c r="G27" s="336">
        <v>-26.587301587301596</v>
      </c>
      <c r="H27" s="331">
        <v>-23.29050973891421</v>
      </c>
      <c r="I27" s="331">
        <v>-17.684478371501271</v>
      </c>
      <c r="J27" s="331">
        <v>-40.368663594470043</v>
      </c>
      <c r="K27" s="331">
        <v>10.810810810810807</v>
      </c>
      <c r="L27" s="331">
        <v>11.912225705329149</v>
      </c>
      <c r="M27" s="331">
        <v>33.703703703703695</v>
      </c>
      <c r="N27" s="331">
        <v>-8.857142857142847</v>
      </c>
      <c r="O27" s="331">
        <v>0</v>
      </c>
      <c r="P27" s="331">
        <v>100</v>
      </c>
      <c r="Q27" s="331">
        <v>200</v>
      </c>
      <c r="R27" s="357">
        <v>-35.294117647058826</v>
      </c>
      <c r="S27" s="336">
        <v>-18.026599568655641</v>
      </c>
      <c r="T27" s="336">
        <v>34.883720930232556</v>
      </c>
      <c r="U27" s="357">
        <v>2.3255813953488484</v>
      </c>
      <c r="V27" s="336">
        <v>24.031007751937977</v>
      </c>
      <c r="W27" s="336">
        <v>-6.1002178649237493</v>
      </c>
      <c r="X27" s="336">
        <v>-38.095238095238095</v>
      </c>
      <c r="Y27" s="335">
        <v>81.330868761552694</v>
      </c>
      <c r="Z27" s="83" t="s">
        <v>52</v>
      </c>
    </row>
    <row r="28" spans="1:26" s="219" customFormat="1" ht="33.75" customHeight="1">
      <c r="A28" s="83" t="s">
        <v>53</v>
      </c>
      <c r="B28" s="334">
        <v>-1.30003884079035</v>
      </c>
      <c r="C28" s="336">
        <v>-7.70295202952029</v>
      </c>
      <c r="D28" s="331">
        <v>-7.4964131994261152</v>
      </c>
      <c r="E28" s="331">
        <v>-13.934426229508205</v>
      </c>
      <c r="F28" s="357">
        <v>6.2222222222222143</v>
      </c>
      <c r="G28" s="336">
        <v>-3.8461538461538396</v>
      </c>
      <c r="H28" s="331">
        <v>-7.606973058637081</v>
      </c>
      <c r="I28" s="331">
        <v>-1.6494845360824826</v>
      </c>
      <c r="J28" s="331">
        <v>1.0680907877169403</v>
      </c>
      <c r="K28" s="331">
        <v>-6.7287784679088958</v>
      </c>
      <c r="L28" s="331">
        <v>4.7846889952153191</v>
      </c>
      <c r="M28" s="331">
        <v>-35.353535353535349</v>
      </c>
      <c r="N28" s="331">
        <v>7.9681274900398336</v>
      </c>
      <c r="O28" s="331">
        <v>45.454545454545467</v>
      </c>
      <c r="P28" s="331" t="s">
        <v>22</v>
      </c>
      <c r="Q28" s="331" t="s">
        <v>22</v>
      </c>
      <c r="R28" s="357">
        <v>18.181818181818187</v>
      </c>
      <c r="S28" s="336">
        <v>-4.4917938381802429</v>
      </c>
      <c r="T28" s="336">
        <v>32.926829268292693</v>
      </c>
      <c r="U28" s="357">
        <v>0</v>
      </c>
      <c r="V28" s="336">
        <v>20.930232558139522</v>
      </c>
      <c r="W28" s="336">
        <v>2.135231316725978</v>
      </c>
      <c r="X28" s="336">
        <v>-48.148148148148152</v>
      </c>
      <c r="Y28" s="335">
        <v>21.31782945736434</v>
      </c>
      <c r="Z28" s="83" t="s">
        <v>53</v>
      </c>
    </row>
    <row r="29" spans="1:26" s="219" customFormat="1" ht="33.75" customHeight="1">
      <c r="A29" s="83" t="s">
        <v>54</v>
      </c>
      <c r="B29" s="334">
        <v>-3.2494968576755525</v>
      </c>
      <c r="C29" s="336">
        <v>1.4658290500666311</v>
      </c>
      <c r="D29" s="331">
        <v>4.7748052827632819</v>
      </c>
      <c r="E29" s="331">
        <v>-1.5232292460015202</v>
      </c>
      <c r="F29" s="357">
        <v>-4.4579533941236065</v>
      </c>
      <c r="G29" s="336">
        <v>-1.8964479229379947</v>
      </c>
      <c r="H29" s="331">
        <v>-4.8708920187793439</v>
      </c>
      <c r="I29" s="331">
        <v>9.8535286284953401</v>
      </c>
      <c r="J29" s="331">
        <v>-6.2283737024221466</v>
      </c>
      <c r="K29" s="331">
        <v>14.613526570048307</v>
      </c>
      <c r="L29" s="331">
        <v>30.985915492957758</v>
      </c>
      <c r="M29" s="331">
        <v>26.865671641791053</v>
      </c>
      <c r="N29" s="331">
        <v>-6.1224489795918373</v>
      </c>
      <c r="O29" s="331">
        <v>-6.25</v>
      </c>
      <c r="P29" s="331">
        <v>-33.333333333333343</v>
      </c>
      <c r="Q29" s="331">
        <v>50</v>
      </c>
      <c r="R29" s="357">
        <v>-9.0909090909090935</v>
      </c>
      <c r="S29" s="336">
        <v>1.3682189150264037</v>
      </c>
      <c r="T29" s="336">
        <v>-22</v>
      </c>
      <c r="U29" s="357">
        <v>-42.1875</v>
      </c>
      <c r="V29" s="336">
        <v>-29.878048780487802</v>
      </c>
      <c r="W29" s="336">
        <v>-5.1575931232091676</v>
      </c>
      <c r="X29" s="336">
        <v>158.02469135802471</v>
      </c>
      <c r="Y29" s="335">
        <v>205.80912863070535</v>
      </c>
      <c r="Z29" s="83" t="s">
        <v>54</v>
      </c>
    </row>
    <row r="30" spans="1:26" s="219" customFormat="1" ht="33.75" customHeight="1">
      <c r="A30" s="83" t="s">
        <v>55</v>
      </c>
      <c r="B30" s="334">
        <v>4.2292079781436769</v>
      </c>
      <c r="C30" s="336">
        <v>6.4078401809272663</v>
      </c>
      <c r="D30" s="331">
        <v>4.6335037966836978</v>
      </c>
      <c r="E30" s="331">
        <v>11.057334326135518</v>
      </c>
      <c r="F30" s="357">
        <v>5.7026476578411405</v>
      </c>
      <c r="G30" s="336">
        <v>-2.3180274619814014</v>
      </c>
      <c r="H30" s="331">
        <v>-2.3306401491609705</v>
      </c>
      <c r="I30" s="331">
        <v>-8.0985915492957758</v>
      </c>
      <c r="J30" s="331">
        <v>7.9501169134840239</v>
      </c>
      <c r="K30" s="331">
        <v>4.3698374633626429</v>
      </c>
      <c r="L30" s="331">
        <v>18.821936357481377</v>
      </c>
      <c r="M30" s="331">
        <v>-3.3333333333333286</v>
      </c>
      <c r="N30" s="331">
        <v>-7.086614173228341</v>
      </c>
      <c r="O30" s="331">
        <v>183.33333333333337</v>
      </c>
      <c r="P30" s="331">
        <v>-25</v>
      </c>
      <c r="Q30" s="331" t="s">
        <v>22</v>
      </c>
      <c r="R30" s="357">
        <v>450</v>
      </c>
      <c r="S30" s="336">
        <v>0.27519453406719663</v>
      </c>
      <c r="T30" s="336">
        <v>88.333333333333343</v>
      </c>
      <c r="U30" s="357">
        <v>36.538461538461547</v>
      </c>
      <c r="V30" s="336">
        <v>64.285714285714278</v>
      </c>
      <c r="W30" s="336">
        <v>17.391304347826093</v>
      </c>
      <c r="X30" s="336">
        <v>-51.968503937007874</v>
      </c>
      <c r="Y30" s="335">
        <v>-66.534810126582272</v>
      </c>
      <c r="Z30" s="83" t="s">
        <v>55</v>
      </c>
    </row>
    <row r="31" spans="1:26" s="219" customFormat="1" ht="33.75" customHeight="1">
      <c r="A31" s="83" t="s">
        <v>56</v>
      </c>
      <c r="B31" s="334">
        <v>1.16774280452141</v>
      </c>
      <c r="C31" s="336">
        <v>2.0800832033281296</v>
      </c>
      <c r="D31" s="331">
        <v>0.10813148788926696</v>
      </c>
      <c r="E31" s="331">
        <v>-5.135603000577035</v>
      </c>
      <c r="F31" s="357">
        <v>18.277153558052433</v>
      </c>
      <c r="G31" s="336">
        <v>-11.32453452745699</v>
      </c>
      <c r="H31" s="331">
        <v>-6.3236870310825282</v>
      </c>
      <c r="I31" s="331">
        <v>-11.464019851116632</v>
      </c>
      <c r="J31" s="331">
        <v>-18.035779481562614</v>
      </c>
      <c r="K31" s="331">
        <v>2.0418848167539352</v>
      </c>
      <c r="L31" s="331">
        <v>16.988416988417001</v>
      </c>
      <c r="M31" s="331">
        <v>-8.2000000000000028</v>
      </c>
      <c r="N31" s="331">
        <v>-8.2148499210110515</v>
      </c>
      <c r="O31" s="331">
        <v>70.588235294117652</v>
      </c>
      <c r="P31" s="331">
        <v>37.5</v>
      </c>
      <c r="Q31" s="331" t="s">
        <v>22</v>
      </c>
      <c r="R31" s="357">
        <v>76.923076923076906</v>
      </c>
      <c r="S31" s="336">
        <v>-8.6097794822627094</v>
      </c>
      <c r="T31" s="336">
        <v>-19.117647058823522</v>
      </c>
      <c r="U31" s="357">
        <v>26.388888888888886</v>
      </c>
      <c r="V31" s="336">
        <v>4.2857142857142918</v>
      </c>
      <c r="W31" s="336">
        <v>14.342629482071729</v>
      </c>
      <c r="X31" s="336">
        <v>-12.5</v>
      </c>
      <c r="Y31" s="335" t="s">
        <v>209</v>
      </c>
      <c r="Z31" s="83" t="s">
        <v>56</v>
      </c>
    </row>
    <row r="32" spans="1:26" s="219" customFormat="1" ht="33.75" customHeight="1">
      <c r="A32" s="83" t="s">
        <v>57</v>
      </c>
      <c r="B32" s="334">
        <v>-3.756079271772677</v>
      </c>
      <c r="C32" s="336">
        <v>-4.5763848955338347</v>
      </c>
      <c r="D32" s="331">
        <v>-6.2238180730101789</v>
      </c>
      <c r="E32" s="331">
        <v>-6.0205580029368662</v>
      </c>
      <c r="F32" s="357">
        <v>3.6028119507908656</v>
      </c>
      <c r="G32" s="336">
        <v>-12.50443419652359</v>
      </c>
      <c r="H32" s="331">
        <v>-8.8968410661401833</v>
      </c>
      <c r="I32" s="331">
        <v>-20.516101514182125</v>
      </c>
      <c r="J32" s="331">
        <v>-10.482892501819947</v>
      </c>
      <c r="K32" s="331">
        <v>17.103311913000496</v>
      </c>
      <c r="L32" s="331">
        <v>27.170868347338924</v>
      </c>
      <c r="M32" s="331">
        <v>19.126328217237301</v>
      </c>
      <c r="N32" s="331">
        <v>3.1824611032531749</v>
      </c>
      <c r="O32" s="331">
        <v>-3.4883720930232442</v>
      </c>
      <c r="P32" s="331">
        <v>-38.46153846153846</v>
      </c>
      <c r="Q32" s="331">
        <v>-15.384615384615387</v>
      </c>
      <c r="R32" s="357">
        <v>19.148936170212764</v>
      </c>
      <c r="S32" s="336">
        <v>-6.7756343248123159</v>
      </c>
      <c r="T32" s="336">
        <v>-10.810810810810807</v>
      </c>
      <c r="U32" s="357">
        <v>4.5112781954887282</v>
      </c>
      <c r="V32" s="336">
        <v>-3.0476190476190368</v>
      </c>
      <c r="W32" s="336">
        <v>5.8339566192969272</v>
      </c>
      <c r="X32" s="336">
        <v>23.966942148760339</v>
      </c>
      <c r="Y32" s="335">
        <v>44.385733157199468</v>
      </c>
      <c r="Z32" s="83" t="s">
        <v>57</v>
      </c>
    </row>
    <row r="33" spans="1:26" s="219" customFormat="1" ht="33.75" customHeight="1">
      <c r="A33" s="83" t="s">
        <v>58</v>
      </c>
      <c r="B33" s="334">
        <v>1.0279606444491662</v>
      </c>
      <c r="C33" s="336">
        <v>0.80102608779826312</v>
      </c>
      <c r="D33" s="331">
        <v>-2.9915144541924406</v>
      </c>
      <c r="E33" s="331">
        <v>3.2615619824181437</v>
      </c>
      <c r="F33" s="357">
        <v>16.021904257198386</v>
      </c>
      <c r="G33" s="336">
        <v>-11.899791231732777</v>
      </c>
      <c r="H33" s="331">
        <v>-10.68080907745437</v>
      </c>
      <c r="I33" s="331">
        <v>-18.938871936214198</v>
      </c>
      <c r="J33" s="331">
        <v>-6.6109164877387343</v>
      </c>
      <c r="K33" s="331">
        <v>3.1062331745701499E-2</v>
      </c>
      <c r="L33" s="331">
        <v>4.9219687875150129</v>
      </c>
      <c r="M33" s="331">
        <v>5.4707379134860048</v>
      </c>
      <c r="N33" s="331">
        <v>-10.654145077720216</v>
      </c>
      <c r="O33" s="331">
        <v>6.2200956937799106</v>
      </c>
      <c r="P33" s="331">
        <v>3.448275862068968</v>
      </c>
      <c r="Q33" s="331">
        <v>125</v>
      </c>
      <c r="R33" s="357">
        <v>1.1627906976744242</v>
      </c>
      <c r="S33" s="336">
        <v>-9.4780750839352947</v>
      </c>
      <c r="T33" s="336">
        <v>39.961389961389955</v>
      </c>
      <c r="U33" s="357">
        <v>15.232974910394262</v>
      </c>
      <c r="V33" s="336">
        <v>27.137546468401496</v>
      </c>
      <c r="W33" s="336">
        <v>9.0880601692259404</v>
      </c>
      <c r="X33" s="336">
        <v>-47.961165048543684</v>
      </c>
      <c r="Y33" s="335">
        <v>-20.664946976210956</v>
      </c>
      <c r="Z33" s="83" t="s">
        <v>58</v>
      </c>
    </row>
    <row r="34" spans="1:26" s="219" customFormat="1" ht="33.75" customHeight="1">
      <c r="A34" s="83" t="s">
        <v>59</v>
      </c>
      <c r="B34" s="334">
        <v>-4.0959865701588427</v>
      </c>
      <c r="C34" s="336">
        <v>-3.4699954191479634</v>
      </c>
      <c r="D34" s="331">
        <v>-8.2554517133956296</v>
      </c>
      <c r="E34" s="331">
        <v>-8.2310140973169581</v>
      </c>
      <c r="F34" s="357">
        <v>21.617752326413736</v>
      </c>
      <c r="G34" s="336">
        <v>-14.426311199701018</v>
      </c>
      <c r="H34" s="331">
        <v>-17.764904658460054</v>
      </c>
      <c r="I34" s="331">
        <v>-13.839285714285708</v>
      </c>
      <c r="J34" s="331">
        <v>-7.6552462526766618</v>
      </c>
      <c r="K34" s="331">
        <v>-9.368530020703929</v>
      </c>
      <c r="L34" s="331">
        <v>-5.2801724137931103</v>
      </c>
      <c r="M34" s="331">
        <v>-12.264150943396217</v>
      </c>
      <c r="N34" s="331">
        <v>-13.556851311953352</v>
      </c>
      <c r="O34" s="331">
        <v>26.92307692307692</v>
      </c>
      <c r="P34" s="331">
        <v>-25</v>
      </c>
      <c r="Q34" s="331">
        <v>-80</v>
      </c>
      <c r="R34" s="357">
        <v>100</v>
      </c>
      <c r="S34" s="336">
        <v>-13.340010015022528</v>
      </c>
      <c r="T34" s="336">
        <v>-23.170731707317074</v>
      </c>
      <c r="U34" s="357">
        <v>1.0526315789473699</v>
      </c>
      <c r="V34" s="336">
        <v>-10.169491525423723</v>
      </c>
      <c r="W34" s="336">
        <v>5.7926829268292579</v>
      </c>
      <c r="X34" s="336">
        <v>-54.310344827586206</v>
      </c>
      <c r="Y34" s="335">
        <v>32.959326788218789</v>
      </c>
      <c r="Z34" s="83" t="s">
        <v>59</v>
      </c>
    </row>
    <row r="35" spans="1:26" s="219" customFormat="1" ht="33.75" customHeight="1">
      <c r="A35" s="83" t="s">
        <v>60</v>
      </c>
      <c r="B35" s="334">
        <v>-1.6509584820025651</v>
      </c>
      <c r="C35" s="336">
        <v>-0.62544253009204454</v>
      </c>
      <c r="D35" s="331">
        <v>1.7100513015390533</v>
      </c>
      <c r="E35" s="331">
        <v>5.6298773690078008</v>
      </c>
      <c r="F35" s="357">
        <v>-17.219477769936489</v>
      </c>
      <c r="G35" s="336">
        <v>-11.312764670296431</v>
      </c>
      <c r="H35" s="331">
        <v>-8.8896020539152829</v>
      </c>
      <c r="I35" s="331">
        <v>-14.259028642590295</v>
      </c>
      <c r="J35" s="331">
        <v>-12.804232804232811</v>
      </c>
      <c r="K35" s="331">
        <v>3.8634900193174531</v>
      </c>
      <c r="L35" s="331">
        <v>30.668604651162781</v>
      </c>
      <c r="M35" s="331">
        <v>11.604095563139921</v>
      </c>
      <c r="N35" s="331">
        <v>-32.342657342657347</v>
      </c>
      <c r="O35" s="331">
        <v>-9.0909090909090935</v>
      </c>
      <c r="P35" s="331">
        <v>-25</v>
      </c>
      <c r="Q35" s="331">
        <v>150</v>
      </c>
      <c r="R35" s="357">
        <v>-50</v>
      </c>
      <c r="S35" s="336">
        <v>-8.4279956027849039</v>
      </c>
      <c r="T35" s="336">
        <v>13.888888888888886</v>
      </c>
      <c r="U35" s="357">
        <v>4.1666666666666714</v>
      </c>
      <c r="V35" s="336">
        <v>10.648148148148138</v>
      </c>
      <c r="W35" s="336">
        <v>13.450292397660817</v>
      </c>
      <c r="X35" s="336">
        <v>-32.954545454545453</v>
      </c>
      <c r="Y35" s="335">
        <v>36.294416243654808</v>
      </c>
      <c r="Z35" s="83" t="s">
        <v>60</v>
      </c>
    </row>
    <row r="36" spans="1:26" s="219" customFormat="1" ht="33.75" customHeight="1">
      <c r="A36" s="83" t="s">
        <v>61</v>
      </c>
      <c r="B36" s="334">
        <v>-2.0259344193705999</v>
      </c>
      <c r="C36" s="336">
        <v>7.1870720350588897</v>
      </c>
      <c r="D36" s="331">
        <v>8.4949048606727473</v>
      </c>
      <c r="E36" s="331">
        <v>2.1009418014972283</v>
      </c>
      <c r="F36" s="357">
        <v>9.3553719008264409</v>
      </c>
      <c r="G36" s="336">
        <v>-6.4490124949617211</v>
      </c>
      <c r="H36" s="331">
        <v>-5.6137156728872668</v>
      </c>
      <c r="I36" s="331">
        <v>-10.242403550699891</v>
      </c>
      <c r="J36" s="331">
        <v>-4.5060658578856163</v>
      </c>
      <c r="K36" s="331">
        <v>-6.163172518312706</v>
      </c>
      <c r="L36" s="331">
        <v>-0.80971659919028127</v>
      </c>
      <c r="M36" s="331">
        <v>-2.4721878862793574</v>
      </c>
      <c r="N36" s="331">
        <v>-17.717206132879042</v>
      </c>
      <c r="O36" s="331">
        <v>33.333333333333314</v>
      </c>
      <c r="P36" s="331">
        <v>-32</v>
      </c>
      <c r="Q36" s="331">
        <v>100</v>
      </c>
      <c r="R36" s="357">
        <v>58.823529411764696</v>
      </c>
      <c r="S36" s="336">
        <v>-6.1842505320766179</v>
      </c>
      <c r="T36" s="336">
        <v>-6.7415730337078656</v>
      </c>
      <c r="U36" s="357">
        <v>-23.188405797101453</v>
      </c>
      <c r="V36" s="336">
        <v>-12.345679012345684</v>
      </c>
      <c r="W36" s="336">
        <v>4.2840375586854549</v>
      </c>
      <c r="X36" s="336">
        <v>-50</v>
      </c>
      <c r="Y36" s="335">
        <v>16.50485436893203</v>
      </c>
      <c r="Z36" s="83" t="s">
        <v>61</v>
      </c>
    </row>
    <row r="37" spans="1:26" s="219" customFormat="1" ht="33.75" customHeight="1">
      <c r="A37" s="83" t="s">
        <v>62</v>
      </c>
      <c r="B37" s="334">
        <v>-2.1361807241677582</v>
      </c>
      <c r="C37" s="336">
        <v>0.44395382880179568</v>
      </c>
      <c r="D37" s="331">
        <v>-2.7015147015147107</v>
      </c>
      <c r="E37" s="331">
        <v>8.3803625830295232</v>
      </c>
      <c r="F37" s="357">
        <v>5.5296661061734227</v>
      </c>
      <c r="G37" s="336">
        <v>-2.3383854973175033</v>
      </c>
      <c r="H37" s="331">
        <v>-3.8394532296971278</v>
      </c>
      <c r="I37" s="331">
        <v>-1.2214317194484607</v>
      </c>
      <c r="J37" s="331">
        <v>-0.85155477420063619</v>
      </c>
      <c r="K37" s="331">
        <v>-5.6259710524163893</v>
      </c>
      <c r="L37" s="331">
        <v>0.73381672053814384</v>
      </c>
      <c r="M37" s="331">
        <v>-4.8814749780509317</v>
      </c>
      <c r="N37" s="331">
        <v>-16.156369600874797</v>
      </c>
      <c r="O37" s="331">
        <v>27.3615635179153</v>
      </c>
      <c r="P37" s="331">
        <v>32.203389830508485</v>
      </c>
      <c r="Q37" s="331">
        <v>188.46153846153845</v>
      </c>
      <c r="R37" s="357">
        <v>7.2072072072072046</v>
      </c>
      <c r="S37" s="336">
        <v>-3.1421227085165384</v>
      </c>
      <c r="T37" s="336">
        <v>-7.1479628305937126E-2</v>
      </c>
      <c r="U37" s="357">
        <v>6.2801932367149789</v>
      </c>
      <c r="V37" s="336">
        <v>1.3789299503585255</v>
      </c>
      <c r="W37" s="336">
        <v>1.0918253079507281</v>
      </c>
      <c r="X37" s="336">
        <v>-23.723118279569889</v>
      </c>
      <c r="Y37" s="335">
        <v>59.250585480093662</v>
      </c>
      <c r="Z37" s="83" t="s">
        <v>62</v>
      </c>
    </row>
    <row r="38" spans="1:26" s="219" customFormat="1" ht="33.75" customHeight="1">
      <c r="A38" s="83" t="s">
        <v>63</v>
      </c>
      <c r="B38" s="334">
        <v>-3.0032825454519809</v>
      </c>
      <c r="C38" s="336">
        <v>6.5295885878942101</v>
      </c>
      <c r="D38" s="331">
        <v>5.6465333900467982</v>
      </c>
      <c r="E38" s="331">
        <v>7.3568673983980943</v>
      </c>
      <c r="F38" s="357">
        <v>9.4559585492227853</v>
      </c>
      <c r="G38" s="336">
        <v>-3.3221082901358443</v>
      </c>
      <c r="H38" s="331">
        <v>0.50100200400802919</v>
      </c>
      <c r="I38" s="331">
        <v>-10.95375722543352</v>
      </c>
      <c r="J38" s="331">
        <v>-2.3894862604539924</v>
      </c>
      <c r="K38" s="331">
        <v>-5.3858229682405465</v>
      </c>
      <c r="L38" s="331">
        <v>-1.9482007792803131</v>
      </c>
      <c r="M38" s="331">
        <v>-15.439010017678257</v>
      </c>
      <c r="N38" s="331">
        <v>-4.4574515983791088</v>
      </c>
      <c r="O38" s="331">
        <v>11.91335740072202</v>
      </c>
      <c r="P38" s="331">
        <v>15.384615384615373</v>
      </c>
      <c r="Q38" s="331">
        <v>116.66666666666666</v>
      </c>
      <c r="R38" s="357">
        <v>-22.222222222222214</v>
      </c>
      <c r="S38" s="336">
        <v>-3.6899419784491414</v>
      </c>
      <c r="T38" s="336">
        <v>9.037558685446001</v>
      </c>
      <c r="U38" s="357">
        <v>8.2191780821917888</v>
      </c>
      <c r="V38" s="336">
        <v>8.8286713286713336</v>
      </c>
      <c r="W38" s="336">
        <v>7.8838174273858925</v>
      </c>
      <c r="X38" s="336">
        <v>-51.724137931034484</v>
      </c>
      <c r="Y38" s="335">
        <v>-22.902097902097907</v>
      </c>
      <c r="Z38" s="83" t="s">
        <v>63</v>
      </c>
    </row>
    <row r="39" spans="1:26" s="219" customFormat="1" ht="33.75" customHeight="1">
      <c r="A39" s="83" t="s">
        <v>64</v>
      </c>
      <c r="B39" s="334">
        <v>-2.9775304061018346</v>
      </c>
      <c r="C39" s="336">
        <v>10.247600995142747</v>
      </c>
      <c r="D39" s="331">
        <v>4.5134500812421123</v>
      </c>
      <c r="E39" s="331">
        <v>8.9001447178003019</v>
      </c>
      <c r="F39" s="357">
        <v>32.368421052631589</v>
      </c>
      <c r="G39" s="336">
        <v>2.9332886356017411</v>
      </c>
      <c r="H39" s="331">
        <v>1.4211136890951224</v>
      </c>
      <c r="I39" s="331">
        <v>6.686332350049156</v>
      </c>
      <c r="J39" s="331">
        <v>3.8640906062624936</v>
      </c>
      <c r="K39" s="331">
        <v>-9.5634095634095644</v>
      </c>
      <c r="L39" s="331">
        <v>-26.909920182440146</v>
      </c>
      <c r="M39" s="331">
        <v>53.125</v>
      </c>
      <c r="N39" s="331">
        <v>-1.0695187165775479</v>
      </c>
      <c r="O39" s="331">
        <v>60.869565217391312</v>
      </c>
      <c r="P39" s="331">
        <v>-35.714285714285708</v>
      </c>
      <c r="Q39" s="331" t="s">
        <v>22</v>
      </c>
      <c r="R39" s="357">
        <v>166.66666666666663</v>
      </c>
      <c r="S39" s="336">
        <v>0.6862217438105489</v>
      </c>
      <c r="T39" s="336">
        <v>21.739130434782624</v>
      </c>
      <c r="U39" s="357">
        <v>66.666666666666686</v>
      </c>
      <c r="V39" s="336">
        <v>37.76223776223776</v>
      </c>
      <c r="W39" s="336">
        <v>-3.021148036253777</v>
      </c>
      <c r="X39" s="336">
        <v>-68.181818181818187</v>
      </c>
      <c r="Y39" s="335">
        <v>179.64071856287427</v>
      </c>
      <c r="Z39" s="83" t="s">
        <v>64</v>
      </c>
    </row>
    <row r="40" spans="1:26" s="219" customFormat="1" ht="33.75" customHeight="1">
      <c r="A40" s="83" t="s">
        <v>65</v>
      </c>
      <c r="B40" s="334">
        <v>-4.6142508065427705</v>
      </c>
      <c r="C40" s="336">
        <v>1.6573775300674782</v>
      </c>
      <c r="D40" s="331">
        <v>7.3728188744155432E-2</v>
      </c>
      <c r="E40" s="331">
        <v>-4.7837483617300052</v>
      </c>
      <c r="F40" s="357">
        <v>14.96320523303352</v>
      </c>
      <c r="G40" s="336">
        <v>-8.8235294117647101</v>
      </c>
      <c r="H40" s="331">
        <v>-9.6102745792736926</v>
      </c>
      <c r="I40" s="331">
        <v>-6.3249727371864708</v>
      </c>
      <c r="J40" s="331">
        <v>-9.2876465284039682</v>
      </c>
      <c r="K40" s="331">
        <v>-27.491408934707906</v>
      </c>
      <c r="L40" s="331">
        <v>-25.555555555555557</v>
      </c>
      <c r="M40" s="331">
        <v>-20.52980132450331</v>
      </c>
      <c r="N40" s="331">
        <v>-35.565819861431862</v>
      </c>
      <c r="O40" s="331">
        <v>-33.333333333333343</v>
      </c>
      <c r="P40" s="331">
        <v>-50</v>
      </c>
      <c r="Q40" s="331">
        <v>-87.5</v>
      </c>
      <c r="R40" s="357">
        <v>12.5</v>
      </c>
      <c r="S40" s="336">
        <v>-13.700051894135967</v>
      </c>
      <c r="T40" s="336">
        <v>-18.045112781954884</v>
      </c>
      <c r="U40" s="357">
        <v>-27.956989247311824</v>
      </c>
      <c r="V40" s="336">
        <v>-22.123893805309734</v>
      </c>
      <c r="W40" s="336">
        <v>53.196930946291559</v>
      </c>
      <c r="X40" s="336">
        <v>-72.463768115942031</v>
      </c>
      <c r="Y40" s="335">
        <v>27.514231499051235</v>
      </c>
      <c r="Z40" s="83" t="s">
        <v>65</v>
      </c>
    </row>
    <row r="41" spans="1:26" s="219" customFormat="1" ht="33.75" customHeight="1">
      <c r="A41" s="83" t="s">
        <v>66</v>
      </c>
      <c r="B41" s="334">
        <v>-2.491831102375059</v>
      </c>
      <c r="C41" s="336">
        <v>2.1067821067821058</v>
      </c>
      <c r="D41" s="331">
        <v>10.223642172523967</v>
      </c>
      <c r="E41" s="331">
        <v>-1.6977928692699606</v>
      </c>
      <c r="F41" s="357">
        <v>-20.583941605839414</v>
      </c>
      <c r="G41" s="336">
        <v>-2.9914529914529879</v>
      </c>
      <c r="H41" s="331">
        <v>0.52854122621563704</v>
      </c>
      <c r="I41" s="331">
        <v>6.1124694376528055</v>
      </c>
      <c r="J41" s="331">
        <v>-16.63442940038685</v>
      </c>
      <c r="K41" s="331">
        <v>6.9156293222683303</v>
      </c>
      <c r="L41" s="331">
        <v>30.769230769230774</v>
      </c>
      <c r="M41" s="331">
        <v>-0.88495575221239164</v>
      </c>
      <c r="N41" s="331">
        <v>-9.7922848664688473</v>
      </c>
      <c r="O41" s="331">
        <v>75</v>
      </c>
      <c r="P41" s="331" t="s">
        <v>22</v>
      </c>
      <c r="Q41" s="331" t="s">
        <v>22</v>
      </c>
      <c r="R41" s="357">
        <v>50</v>
      </c>
      <c r="S41" s="336">
        <v>-0.11542901115814175</v>
      </c>
      <c r="T41" s="336">
        <v>-13.95348837209302</v>
      </c>
      <c r="U41" s="357">
        <v>-46.428571428571431</v>
      </c>
      <c r="V41" s="336">
        <v>-26.760563380281681</v>
      </c>
      <c r="W41" s="336">
        <v>21.568627450980387</v>
      </c>
      <c r="X41" s="336">
        <v>-33.333333333333343</v>
      </c>
      <c r="Y41" s="335">
        <v>-38.652482269503544</v>
      </c>
      <c r="Z41" s="83" t="s">
        <v>66</v>
      </c>
    </row>
    <row r="42" spans="1:26" s="219" customFormat="1" ht="33.75" customHeight="1">
      <c r="A42" s="83" t="s">
        <v>67</v>
      </c>
      <c r="B42" s="334">
        <v>-4.1353834083405161</v>
      </c>
      <c r="C42" s="336">
        <v>6.9325735992402713</v>
      </c>
      <c r="D42" s="331">
        <v>12.647814910025716</v>
      </c>
      <c r="E42" s="331">
        <v>-2.3480662983425447</v>
      </c>
      <c r="F42" s="357">
        <v>-2.0408163265306172</v>
      </c>
      <c r="G42" s="336">
        <v>-1.9798136645962785</v>
      </c>
      <c r="H42" s="331">
        <v>-5.6326530612244881</v>
      </c>
      <c r="I42" s="331">
        <v>10.833333333333343</v>
      </c>
      <c r="J42" s="331">
        <v>-6.2583222370173104</v>
      </c>
      <c r="K42" s="331">
        <v>-1.9305019305019329</v>
      </c>
      <c r="L42" s="331">
        <v>1.0638297872340559</v>
      </c>
      <c r="M42" s="331">
        <v>-1.9011406844106489</v>
      </c>
      <c r="N42" s="331">
        <v>-6.600660066006597</v>
      </c>
      <c r="O42" s="331">
        <v>200</v>
      </c>
      <c r="P42" s="331" t="s">
        <v>22</v>
      </c>
      <c r="Q42" s="331" t="s">
        <v>22</v>
      </c>
      <c r="R42" s="357">
        <v>200</v>
      </c>
      <c r="S42" s="336">
        <v>-1.909770274010512</v>
      </c>
      <c r="T42" s="336">
        <v>32.35294117647058</v>
      </c>
      <c r="U42" s="357">
        <v>109.09090909090909</v>
      </c>
      <c r="V42" s="336">
        <v>57.425742574257441</v>
      </c>
      <c r="W42" s="336">
        <v>-11.335012594458433</v>
      </c>
      <c r="X42" s="336">
        <v>-23.255813953488371</v>
      </c>
      <c r="Y42" s="335">
        <v>45.695364238410576</v>
      </c>
      <c r="Z42" s="83" t="s">
        <v>67</v>
      </c>
    </row>
    <row r="43" spans="1:26" s="219" customFormat="1" ht="33.75" customHeight="1">
      <c r="A43" s="83" t="s">
        <v>68</v>
      </c>
      <c r="B43" s="334">
        <v>-5.3847982767012894</v>
      </c>
      <c r="C43" s="336">
        <v>4.1097848616967951</v>
      </c>
      <c r="D43" s="331">
        <v>1.6549486208761408</v>
      </c>
      <c r="E43" s="331">
        <v>-1.5942606616181791</v>
      </c>
      <c r="F43" s="357">
        <v>20.652659812248558</v>
      </c>
      <c r="G43" s="336">
        <v>11.461844927980394</v>
      </c>
      <c r="H43" s="331">
        <v>9.2722371967655022</v>
      </c>
      <c r="I43" s="331">
        <v>18.885741265344663</v>
      </c>
      <c r="J43" s="331">
        <v>11.610700056915206</v>
      </c>
      <c r="K43" s="331">
        <v>17.121684867394691</v>
      </c>
      <c r="L43" s="331">
        <v>24.247355573637108</v>
      </c>
      <c r="M43" s="331">
        <v>-20.603907637655411</v>
      </c>
      <c r="N43" s="331">
        <v>33.290155440414509</v>
      </c>
      <c r="O43" s="331">
        <v>-23.529411764705884</v>
      </c>
      <c r="P43" s="331">
        <v>0</v>
      </c>
      <c r="Q43" s="331">
        <v>-12.5</v>
      </c>
      <c r="R43" s="357">
        <v>-28.205128205128204</v>
      </c>
      <c r="S43" s="336">
        <v>12.85417350399301</v>
      </c>
      <c r="T43" s="336">
        <v>93.75</v>
      </c>
      <c r="U43" s="357">
        <v>44</v>
      </c>
      <c r="V43" s="336">
        <v>71.929824561403507</v>
      </c>
      <c r="W43" s="336">
        <v>12.978142076502735</v>
      </c>
      <c r="X43" s="336">
        <v>-50.980392156862749</v>
      </c>
      <c r="Y43" s="335">
        <v>7.2327044025157363</v>
      </c>
      <c r="Z43" s="83" t="s">
        <v>68</v>
      </c>
    </row>
    <row r="44" spans="1:26" s="219" customFormat="1" ht="33.75" customHeight="1">
      <c r="A44" s="83" t="s">
        <v>69</v>
      </c>
      <c r="B44" s="334">
        <v>-4.8829065147941151</v>
      </c>
      <c r="C44" s="336">
        <v>1.0556742490888524</v>
      </c>
      <c r="D44" s="331">
        <v>-4.3814432989690744</v>
      </c>
      <c r="E44" s="331">
        <v>13.433700057903877</v>
      </c>
      <c r="F44" s="357">
        <v>6.1551433389544599</v>
      </c>
      <c r="G44" s="336">
        <v>-3.6826551488974673</v>
      </c>
      <c r="H44" s="331">
        <v>1.1641443538998857</v>
      </c>
      <c r="I44" s="331">
        <v>-12.953117448042534</v>
      </c>
      <c r="J44" s="331">
        <v>-4.3549712407559582</v>
      </c>
      <c r="K44" s="331">
        <v>24.412225705329149</v>
      </c>
      <c r="L44" s="331">
        <v>33.196721311475414</v>
      </c>
      <c r="M44" s="331">
        <v>28.199999999999989</v>
      </c>
      <c r="N44" s="331">
        <v>9.2548076923076934</v>
      </c>
      <c r="O44" s="331">
        <v>65.517241379310349</v>
      </c>
      <c r="P44" s="331">
        <v>225</v>
      </c>
      <c r="Q44" s="331" t="s">
        <v>22</v>
      </c>
      <c r="R44" s="357">
        <v>52.173913043478279</v>
      </c>
      <c r="S44" s="336">
        <v>2.7946216715001242</v>
      </c>
      <c r="T44" s="336">
        <v>8.1850533807829322</v>
      </c>
      <c r="U44" s="357">
        <v>83.45864661654133</v>
      </c>
      <c r="V44" s="336">
        <v>22.589928057553948</v>
      </c>
      <c r="W44" s="336">
        <v>4.582484725050918</v>
      </c>
      <c r="X44" s="336">
        <v>-42.105263157894733</v>
      </c>
      <c r="Y44" s="335">
        <v>-15.717092337917478</v>
      </c>
      <c r="Z44" s="83" t="s">
        <v>69</v>
      </c>
    </row>
    <row r="45" spans="1:26" s="219" customFormat="1" ht="33.75" customHeight="1">
      <c r="A45" s="83" t="s">
        <v>70</v>
      </c>
      <c r="B45" s="334">
        <v>-5.3977512082660013</v>
      </c>
      <c r="C45" s="336">
        <v>-1.7993702204228441</v>
      </c>
      <c r="D45" s="331">
        <v>-0.86083213773314071</v>
      </c>
      <c r="E45" s="331">
        <v>0.1011122345803841</v>
      </c>
      <c r="F45" s="357">
        <v>-8.5201793721973047</v>
      </c>
      <c r="G45" s="336">
        <v>17.905851297844251</v>
      </c>
      <c r="H45" s="331">
        <v>20.504058094831265</v>
      </c>
      <c r="I45" s="331">
        <v>3.4161490683229658</v>
      </c>
      <c r="J45" s="331">
        <v>24.293785310734478</v>
      </c>
      <c r="K45" s="331">
        <v>11.709159584513685</v>
      </c>
      <c r="L45" s="331">
        <v>0.81566068515496681</v>
      </c>
      <c r="M45" s="331">
        <v>18.354430379746844</v>
      </c>
      <c r="N45" s="331">
        <v>31.25</v>
      </c>
      <c r="O45" s="331">
        <v>-52.777777777777779</v>
      </c>
      <c r="P45" s="331">
        <v>60</v>
      </c>
      <c r="Q45" s="331">
        <v>-50</v>
      </c>
      <c r="R45" s="357">
        <v>-72.413793103448285</v>
      </c>
      <c r="S45" s="336">
        <v>16.291437688353128</v>
      </c>
      <c r="T45" s="336">
        <v>90.243902439024396</v>
      </c>
      <c r="U45" s="357">
        <v>69.047619047619037</v>
      </c>
      <c r="V45" s="336">
        <v>79.518072289156606</v>
      </c>
      <c r="W45" s="336">
        <v>18.043478260869563</v>
      </c>
      <c r="X45" s="336">
        <v>-31.818181818181827</v>
      </c>
      <c r="Y45" s="335">
        <v>56.912442396313367</v>
      </c>
      <c r="Z45" s="83" t="s">
        <v>70</v>
      </c>
    </row>
    <row r="46" spans="1:26" s="219" customFormat="1" ht="33.75" customHeight="1">
      <c r="A46" s="83" t="s">
        <v>71</v>
      </c>
      <c r="B46" s="334">
        <v>-7.7907804918387029</v>
      </c>
      <c r="C46" s="336">
        <v>-6.8825042881646681</v>
      </c>
      <c r="D46" s="331">
        <v>-7.2131147540983562</v>
      </c>
      <c r="E46" s="331">
        <v>-9.1091091091090988</v>
      </c>
      <c r="F46" s="357">
        <v>-1.6260162601626007</v>
      </c>
      <c r="G46" s="336">
        <v>-9.5194085027726487</v>
      </c>
      <c r="H46" s="331">
        <v>-7.418397626112764</v>
      </c>
      <c r="I46" s="331">
        <v>-6.3136456211812657</v>
      </c>
      <c r="J46" s="331">
        <v>-15.105740181268885</v>
      </c>
      <c r="K46" s="331">
        <v>-0.5580357142857082</v>
      </c>
      <c r="L46" s="331">
        <v>5.7591623036649082</v>
      </c>
      <c r="M46" s="331">
        <v>6.6390041493775982</v>
      </c>
      <c r="N46" s="331">
        <v>-15.750915750915752</v>
      </c>
      <c r="O46" s="331">
        <v>-60</v>
      </c>
      <c r="P46" s="331" t="s">
        <v>22</v>
      </c>
      <c r="Q46" s="331" t="s">
        <v>22</v>
      </c>
      <c r="R46" s="357" t="s">
        <v>22</v>
      </c>
      <c r="S46" s="336">
        <v>-6.9820554649265887</v>
      </c>
      <c r="T46" s="336">
        <v>100</v>
      </c>
      <c r="U46" s="357">
        <v>173.33333333333331</v>
      </c>
      <c r="V46" s="336">
        <v>123.40425531914892</v>
      </c>
      <c r="W46" s="336">
        <v>-17.848970251716239</v>
      </c>
      <c r="X46" s="336">
        <v>-38.46153846153846</v>
      </c>
      <c r="Y46" s="335">
        <v>6.5671641791044806</v>
      </c>
      <c r="Z46" s="83" t="s">
        <v>71</v>
      </c>
    </row>
    <row r="47" spans="1:26" s="219" customFormat="1" ht="33.75" customHeight="1">
      <c r="A47" s="83" t="s">
        <v>72</v>
      </c>
      <c r="B47" s="334">
        <v>-5.1714320421519346</v>
      </c>
      <c r="C47" s="336">
        <v>4.9866577718479022</v>
      </c>
      <c r="D47" s="331">
        <v>1.7372421281216077</v>
      </c>
      <c r="E47" s="331">
        <v>17.201834862385311</v>
      </c>
      <c r="F47" s="357">
        <v>0.99601593625497742</v>
      </c>
      <c r="G47" s="336">
        <v>3.3266799733865611</v>
      </c>
      <c r="H47" s="331">
        <v>3.1230082855321797</v>
      </c>
      <c r="I47" s="331">
        <v>-3.861517976031962</v>
      </c>
      <c r="J47" s="331">
        <v>11.661807580174923</v>
      </c>
      <c r="K47" s="331">
        <v>14.482126489459219</v>
      </c>
      <c r="L47" s="331">
        <v>16.141732283464563</v>
      </c>
      <c r="M47" s="331">
        <v>4.8951048951048932</v>
      </c>
      <c r="N47" s="331">
        <v>20.875420875420872</v>
      </c>
      <c r="O47" s="331">
        <v>100</v>
      </c>
      <c r="P47" s="331">
        <v>-33.333333333333343</v>
      </c>
      <c r="Q47" s="331" t="s">
        <v>22</v>
      </c>
      <c r="R47" s="357">
        <v>100</v>
      </c>
      <c r="S47" s="336">
        <v>6.4115065821550417</v>
      </c>
      <c r="T47" s="336">
        <v>101.5151515151515</v>
      </c>
      <c r="U47" s="357">
        <v>13.333333333333329</v>
      </c>
      <c r="V47" s="336">
        <v>73.958333333333314</v>
      </c>
      <c r="W47" s="336">
        <v>-8.8607594936708836</v>
      </c>
      <c r="X47" s="336">
        <v>-80.303030303030312</v>
      </c>
      <c r="Y47" s="335">
        <v>-34.225352112676049</v>
      </c>
      <c r="Z47" s="83" t="s">
        <v>72</v>
      </c>
    </row>
    <row r="48" spans="1:26" s="219" customFormat="1" ht="33.75" customHeight="1">
      <c r="A48" s="83" t="s">
        <v>73</v>
      </c>
      <c r="B48" s="334">
        <v>-5.7808874278574365</v>
      </c>
      <c r="C48" s="336">
        <v>10.041093442915837</v>
      </c>
      <c r="D48" s="331">
        <v>10.127931769722821</v>
      </c>
      <c r="E48" s="331">
        <v>8.9855072463768124</v>
      </c>
      <c r="F48" s="357">
        <v>10.987654320987644</v>
      </c>
      <c r="G48" s="336">
        <v>-12.629688747007179</v>
      </c>
      <c r="H48" s="331">
        <v>-17.08754208754209</v>
      </c>
      <c r="I48" s="331">
        <v>-5.8532563891178881</v>
      </c>
      <c r="J48" s="331">
        <v>-10.962754743499644</v>
      </c>
      <c r="K48" s="331">
        <v>-18.393427658603372</v>
      </c>
      <c r="L48" s="331">
        <v>-23.751274209989802</v>
      </c>
      <c r="M48" s="331">
        <v>0.53859964093356893</v>
      </c>
      <c r="N48" s="331">
        <v>-26.493108728943341</v>
      </c>
      <c r="O48" s="331">
        <v>0</v>
      </c>
      <c r="P48" s="331">
        <v>-75</v>
      </c>
      <c r="Q48" s="331" t="s">
        <v>22</v>
      </c>
      <c r="R48" s="357">
        <v>150</v>
      </c>
      <c r="S48" s="336">
        <v>-14.370925232348455</v>
      </c>
      <c r="T48" s="336">
        <v>39.583333333333314</v>
      </c>
      <c r="U48" s="357">
        <v>5.7471264367816133</v>
      </c>
      <c r="V48" s="336">
        <v>23.497267759562845</v>
      </c>
      <c r="W48" s="336">
        <v>-22.256568778979911</v>
      </c>
      <c r="X48" s="336">
        <v>-27.272727272727266</v>
      </c>
      <c r="Y48" s="335">
        <v>-23.200000000000003</v>
      </c>
      <c r="Z48" s="83" t="s">
        <v>73</v>
      </c>
    </row>
    <row r="49" spans="1:26" s="219" customFormat="1" ht="33.75" customHeight="1">
      <c r="A49" s="83" t="s">
        <v>74</v>
      </c>
      <c r="B49" s="334">
        <v>-8.1027710403743356</v>
      </c>
      <c r="C49" s="336">
        <v>-1.2461059190031136</v>
      </c>
      <c r="D49" s="331">
        <v>-1.3612056392804988</v>
      </c>
      <c r="E49" s="331">
        <v>-8.4269662921348356</v>
      </c>
      <c r="F49" s="357">
        <v>10.884353741496582</v>
      </c>
      <c r="G49" s="336">
        <v>-17.86050895381716</v>
      </c>
      <c r="H49" s="331">
        <v>-21.52103559870551</v>
      </c>
      <c r="I49" s="331">
        <v>-6.4935064935065014</v>
      </c>
      <c r="J49" s="331">
        <v>-17.56487025948104</v>
      </c>
      <c r="K49" s="331">
        <v>-12.31481481481481</v>
      </c>
      <c r="L49" s="331">
        <v>-7.4786324786324769</v>
      </c>
      <c r="M49" s="331">
        <v>-11.275964391691389</v>
      </c>
      <c r="N49" s="331">
        <v>-21.818181818181813</v>
      </c>
      <c r="O49" s="331" t="s">
        <v>22</v>
      </c>
      <c r="P49" s="331" t="s">
        <v>22</v>
      </c>
      <c r="Q49" s="331" t="s">
        <v>22</v>
      </c>
      <c r="R49" s="357" t="s">
        <v>22</v>
      </c>
      <c r="S49" s="336">
        <v>-15.958775765146783</v>
      </c>
      <c r="T49" s="336">
        <v>46.774193548387103</v>
      </c>
      <c r="U49" s="357">
        <v>72.413793103448256</v>
      </c>
      <c r="V49" s="336">
        <v>54.945054945054949</v>
      </c>
      <c r="W49" s="336">
        <v>0.67114093959732202</v>
      </c>
      <c r="X49" s="336">
        <v>-30.303030303030297</v>
      </c>
      <c r="Y49" s="335">
        <v>-5.6338028169014081</v>
      </c>
      <c r="Z49" s="83" t="s">
        <v>74</v>
      </c>
    </row>
    <row r="50" spans="1:26" s="219" customFormat="1" ht="33.75" customHeight="1">
      <c r="A50" s="83" t="s">
        <v>75</v>
      </c>
      <c r="B50" s="334">
        <v>-5.3814927811431517</v>
      </c>
      <c r="C50" s="336">
        <v>-8.1714190587172055</v>
      </c>
      <c r="D50" s="331">
        <v>-7.2886400680320236</v>
      </c>
      <c r="E50" s="331">
        <v>-7.4852922768806991</v>
      </c>
      <c r="F50" s="357">
        <v>-13.377869133264824</v>
      </c>
      <c r="G50" s="336">
        <v>-7.7348547537128098</v>
      </c>
      <c r="H50" s="331">
        <v>-8.6989220355978887</v>
      </c>
      <c r="I50" s="331">
        <v>-2.9533372711163679</v>
      </c>
      <c r="J50" s="331">
        <v>-9.8901098901098834</v>
      </c>
      <c r="K50" s="331">
        <v>-7.9632950110747771</v>
      </c>
      <c r="L50" s="331">
        <v>-7.2472719785876052</v>
      </c>
      <c r="M50" s="331">
        <v>-5.7295960428689199</v>
      </c>
      <c r="N50" s="331">
        <v>-12.010919017288444</v>
      </c>
      <c r="O50" s="331">
        <v>23.4375</v>
      </c>
      <c r="P50" s="331">
        <v>34.482758620689651</v>
      </c>
      <c r="Q50" s="331">
        <v>133.33333333333334</v>
      </c>
      <c r="R50" s="357">
        <v>16.666666666666671</v>
      </c>
      <c r="S50" s="336">
        <v>-7.6788455634019073</v>
      </c>
      <c r="T50" s="336">
        <v>43.27354260089686</v>
      </c>
      <c r="U50" s="357">
        <v>28.112449799196781</v>
      </c>
      <c r="V50" s="336">
        <v>37.841726618705053</v>
      </c>
      <c r="W50" s="336">
        <v>16.770186335403722</v>
      </c>
      <c r="X50" s="336">
        <v>-57.438016528925615</v>
      </c>
      <c r="Y50" s="335">
        <v>-22.937168811506439</v>
      </c>
      <c r="Z50" s="83" t="s">
        <v>75</v>
      </c>
    </row>
    <row r="51" spans="1:26" s="219" customFormat="1" ht="33.75" customHeight="1">
      <c r="A51" s="83" t="s">
        <v>76</v>
      </c>
      <c r="B51" s="334">
        <v>-7.0680689263114829</v>
      </c>
      <c r="C51" s="336">
        <v>20.051340559041648</v>
      </c>
      <c r="D51" s="331">
        <v>21.742996887505555</v>
      </c>
      <c r="E51" s="331">
        <v>-3.4602076124567418</v>
      </c>
      <c r="F51" s="357">
        <v>62.564102564102569</v>
      </c>
      <c r="G51" s="336">
        <v>-4.674796747967477</v>
      </c>
      <c r="H51" s="331">
        <v>-2.4171270718232023</v>
      </c>
      <c r="I51" s="331">
        <v>18.087318087318096</v>
      </c>
      <c r="J51" s="331">
        <v>-18.572825024437918</v>
      </c>
      <c r="K51" s="331">
        <v>8.4337349397590344</v>
      </c>
      <c r="L51" s="331">
        <v>31.908831908831928</v>
      </c>
      <c r="M51" s="331">
        <v>-5.8295964125560431</v>
      </c>
      <c r="N51" s="331">
        <v>-11.328125</v>
      </c>
      <c r="O51" s="331">
        <v>0</v>
      </c>
      <c r="P51" s="331">
        <v>-50</v>
      </c>
      <c r="Q51" s="331">
        <v>-50</v>
      </c>
      <c r="R51" s="357">
        <v>55.555555555555571</v>
      </c>
      <c r="S51" s="336">
        <v>-1.7890028939752654</v>
      </c>
      <c r="T51" s="336">
        <v>71.428571428571416</v>
      </c>
      <c r="U51" s="357">
        <v>8</v>
      </c>
      <c r="V51" s="336">
        <v>30.769230769230774</v>
      </c>
      <c r="W51" s="336">
        <v>-23.926380368098151</v>
      </c>
      <c r="X51" s="336">
        <v>-37.735849056603776</v>
      </c>
      <c r="Y51" s="335">
        <v>11.328125</v>
      </c>
      <c r="Z51" s="83" t="s">
        <v>76</v>
      </c>
    </row>
    <row r="52" spans="1:26" s="219" customFormat="1" ht="33.75" customHeight="1">
      <c r="A52" s="83" t="s">
        <v>77</v>
      </c>
      <c r="B52" s="334">
        <v>-5.8913641530628098</v>
      </c>
      <c r="C52" s="336">
        <v>0.7882212968471265</v>
      </c>
      <c r="D52" s="331">
        <v>1.8134715025906871</v>
      </c>
      <c r="E52" s="331">
        <v>-1.8061408789885576</v>
      </c>
      <c r="F52" s="357">
        <v>0.73439412484700028</v>
      </c>
      <c r="G52" s="336">
        <v>-16.167664670658695</v>
      </c>
      <c r="H52" s="331">
        <v>-13.315528424265537</v>
      </c>
      <c r="I52" s="331">
        <v>-20.084388185654007</v>
      </c>
      <c r="J52" s="331">
        <v>-18.010403120936274</v>
      </c>
      <c r="K52" s="331">
        <v>7.2134962187318195</v>
      </c>
      <c r="L52" s="331">
        <v>26.530612244897966</v>
      </c>
      <c r="M52" s="331">
        <v>-7.5403949730700219</v>
      </c>
      <c r="N52" s="331">
        <v>-3.3613445378151283</v>
      </c>
      <c r="O52" s="331">
        <v>22.857142857142861</v>
      </c>
      <c r="P52" s="331">
        <v>33.333333333333314</v>
      </c>
      <c r="Q52" s="331">
        <v>-25</v>
      </c>
      <c r="R52" s="357">
        <v>26.315789473684205</v>
      </c>
      <c r="S52" s="336">
        <v>-10.312764158918014</v>
      </c>
      <c r="T52" s="336">
        <v>13.286713286713294</v>
      </c>
      <c r="U52" s="357">
        <v>19.166666666666671</v>
      </c>
      <c r="V52" s="336">
        <v>15.969581749049439</v>
      </c>
      <c r="W52" s="336">
        <v>-8.6956521739130466</v>
      </c>
      <c r="X52" s="336">
        <v>-45.3125</v>
      </c>
      <c r="Y52" s="335">
        <v>14.606741573033702</v>
      </c>
      <c r="Z52" s="83" t="s">
        <v>77</v>
      </c>
    </row>
    <row r="53" spans="1:26" s="219" customFormat="1" ht="33.75" customHeight="1">
      <c r="A53" s="83" t="s">
        <v>78</v>
      </c>
      <c r="B53" s="334">
        <v>-6.3954074714871894</v>
      </c>
      <c r="C53" s="336">
        <v>3.4877481666964769</v>
      </c>
      <c r="D53" s="331">
        <v>5.6479742420177104</v>
      </c>
      <c r="E53" s="331">
        <v>-5.8849171752397638</v>
      </c>
      <c r="F53" s="357">
        <v>7.252440725244071</v>
      </c>
      <c r="G53" s="336">
        <v>-3.903171326702946</v>
      </c>
      <c r="H53" s="331">
        <v>5.0743990843189692</v>
      </c>
      <c r="I53" s="331">
        <v>-4.0104620749782072</v>
      </c>
      <c r="J53" s="331">
        <v>-18.898142216527873</v>
      </c>
      <c r="K53" s="331">
        <v>3.8277511961722439</v>
      </c>
      <c r="L53" s="331">
        <v>4.2399999999999949</v>
      </c>
      <c r="M53" s="331">
        <v>19.160104986876632</v>
      </c>
      <c r="N53" s="331">
        <v>-13.475177304964532</v>
      </c>
      <c r="O53" s="331">
        <v>69.565217391304344</v>
      </c>
      <c r="P53" s="331">
        <v>80</v>
      </c>
      <c r="Q53" s="331">
        <v>100</v>
      </c>
      <c r="R53" s="357">
        <v>64.70588235294116</v>
      </c>
      <c r="S53" s="336">
        <v>-1.0905936299417505</v>
      </c>
      <c r="T53" s="336">
        <v>101.47058823529412</v>
      </c>
      <c r="U53" s="357">
        <v>97.560975609756099</v>
      </c>
      <c r="V53" s="336">
        <v>100.89605734767025</v>
      </c>
      <c r="W53" s="336">
        <v>12.189054726368155</v>
      </c>
      <c r="X53" s="336">
        <v>-47.222222222222221</v>
      </c>
      <c r="Y53" s="335">
        <v>-19.902912621359221</v>
      </c>
      <c r="Z53" s="83" t="s">
        <v>78</v>
      </c>
    </row>
    <row r="54" spans="1:26" s="219" customFormat="1" ht="33.75" customHeight="1">
      <c r="A54" s="83" t="s">
        <v>79</v>
      </c>
      <c r="B54" s="334">
        <v>-7.976346044235612</v>
      </c>
      <c r="C54" s="336">
        <v>8.2101806239734287E-2</v>
      </c>
      <c r="D54" s="331">
        <v>-3.4093424839495299</v>
      </c>
      <c r="E54" s="331">
        <v>8.4498834498834441</v>
      </c>
      <c r="F54" s="357">
        <v>1.3953488372093119</v>
      </c>
      <c r="G54" s="336">
        <v>-6.5242361589708224</v>
      </c>
      <c r="H54" s="331">
        <v>-4.6676096181046631</v>
      </c>
      <c r="I54" s="331">
        <v>1.343570057581573</v>
      </c>
      <c r="J54" s="331">
        <v>-16.722689075630242</v>
      </c>
      <c r="K54" s="331">
        <v>-1.6404647983595311</v>
      </c>
      <c r="L54" s="331">
        <v>-2.1505376344086073</v>
      </c>
      <c r="M54" s="331">
        <v>1.1320754716981156</v>
      </c>
      <c r="N54" s="331">
        <v>-2.4930747922437604</v>
      </c>
      <c r="O54" s="331">
        <v>-43.18181818181818</v>
      </c>
      <c r="P54" s="331">
        <v>-63.636363636363633</v>
      </c>
      <c r="Q54" s="331">
        <v>-25</v>
      </c>
      <c r="R54" s="357">
        <v>-37.931034482758619</v>
      </c>
      <c r="S54" s="336">
        <v>-5.5802047781569968</v>
      </c>
      <c r="T54" s="336">
        <v>24.285714285714292</v>
      </c>
      <c r="U54" s="357">
        <v>0</v>
      </c>
      <c r="V54" s="336">
        <v>13.07692307692308</v>
      </c>
      <c r="W54" s="336">
        <v>8.3025830258302733</v>
      </c>
      <c r="X54" s="336">
        <v>-42.222222222222229</v>
      </c>
      <c r="Y54" s="335">
        <v>-25.357142857142861</v>
      </c>
      <c r="Z54" s="83" t="s">
        <v>79</v>
      </c>
    </row>
    <row r="55" spans="1:26" s="219" customFormat="1" ht="33.75" customHeight="1">
      <c r="A55" s="83" t="s">
        <v>80</v>
      </c>
      <c r="B55" s="334">
        <v>-9.163735946407499</v>
      </c>
      <c r="C55" s="336">
        <v>-3.6152461966301246</v>
      </c>
      <c r="D55" s="331">
        <v>-8.539042821158688</v>
      </c>
      <c r="E55" s="331">
        <v>4.5890410958903942</v>
      </c>
      <c r="F55" s="357">
        <v>7.4670571010248921</v>
      </c>
      <c r="G55" s="336">
        <v>-13.204301075268816</v>
      </c>
      <c r="H55" s="331">
        <v>-10.845070422535201</v>
      </c>
      <c r="I55" s="331">
        <v>-13.577981651376149</v>
      </c>
      <c r="J55" s="331">
        <v>-16.43356643356644</v>
      </c>
      <c r="K55" s="331">
        <v>-9.0365448504983448</v>
      </c>
      <c r="L55" s="331">
        <v>2.9654036243822048</v>
      </c>
      <c r="M55" s="331">
        <v>-20.722433460076047</v>
      </c>
      <c r="N55" s="331">
        <v>-12.096774193548384</v>
      </c>
      <c r="O55" s="331">
        <v>23.80952380952381</v>
      </c>
      <c r="P55" s="331">
        <v>0</v>
      </c>
      <c r="Q55" s="331">
        <v>200</v>
      </c>
      <c r="R55" s="357">
        <v>17.64705882352942</v>
      </c>
      <c r="S55" s="336">
        <v>-12.062823834196891</v>
      </c>
      <c r="T55" s="336">
        <v>190</v>
      </c>
      <c r="U55" s="357">
        <v>-12.5</v>
      </c>
      <c r="V55" s="336">
        <v>47.058823529411768</v>
      </c>
      <c r="W55" s="336">
        <v>-12.960235640648008</v>
      </c>
      <c r="X55" s="336">
        <v>-31.746031746031747</v>
      </c>
      <c r="Y55" s="335">
        <v>-8.5245901639344339</v>
      </c>
      <c r="Z55" s="83" t="s">
        <v>80</v>
      </c>
    </row>
    <row r="56" spans="1:26" s="219" customFormat="1" ht="33.75" customHeight="1">
      <c r="A56" s="83" t="s">
        <v>81</v>
      </c>
      <c r="B56" s="334">
        <v>14.669415869126027</v>
      </c>
      <c r="C56" s="336">
        <v>21.679284239504469</v>
      </c>
      <c r="D56" s="331">
        <v>22.973515248796133</v>
      </c>
      <c r="E56" s="331">
        <v>27.35493594574227</v>
      </c>
      <c r="F56" s="357">
        <v>7.0230607966456944</v>
      </c>
      <c r="G56" s="336">
        <v>-15.011430022860054</v>
      </c>
      <c r="H56" s="331">
        <v>-0.77777777777777146</v>
      </c>
      <c r="I56" s="331">
        <v>-21.453692848769052</v>
      </c>
      <c r="J56" s="331">
        <v>-30.685358255451717</v>
      </c>
      <c r="K56" s="331">
        <v>-6.1912658927584374</v>
      </c>
      <c r="L56" s="331">
        <v>0.23752969121140666</v>
      </c>
      <c r="M56" s="331">
        <v>-0.68807339449541871</v>
      </c>
      <c r="N56" s="331">
        <v>-20.903954802259889</v>
      </c>
      <c r="O56" s="331">
        <v>-17.142857142857139</v>
      </c>
      <c r="P56" s="331">
        <v>-70.833333333333329</v>
      </c>
      <c r="Q56" s="331" t="s">
        <v>22</v>
      </c>
      <c r="R56" s="357">
        <v>72.72727272727272</v>
      </c>
      <c r="S56" s="336">
        <v>-12.264314132503031</v>
      </c>
      <c r="T56" s="336">
        <v>150.87719298245611</v>
      </c>
      <c r="U56" s="357">
        <v>24.358974358974365</v>
      </c>
      <c r="V56" s="336">
        <v>77.777777777777771</v>
      </c>
      <c r="W56" s="336">
        <v>6.2006764374295358</v>
      </c>
      <c r="X56" s="336">
        <v>-48.148148148148152</v>
      </c>
      <c r="Y56" s="335">
        <v>134.89208633093526</v>
      </c>
      <c r="Z56" s="83" t="s">
        <v>81</v>
      </c>
    </row>
    <row r="57" spans="1:26" s="219" customFormat="1" ht="33.75" customHeight="1" thickBot="1">
      <c r="A57" s="88" t="s">
        <v>82</v>
      </c>
      <c r="B57" s="330">
        <v>-0.17534454644955133</v>
      </c>
      <c r="C57" s="339">
        <v>10.316823741728484</v>
      </c>
      <c r="D57" s="338">
        <v>15.845582296882583</v>
      </c>
      <c r="E57" s="338">
        <v>-1.628106255355604</v>
      </c>
      <c r="F57" s="358">
        <v>5.9351276742580978</v>
      </c>
      <c r="G57" s="339">
        <v>-3.4001351047061519</v>
      </c>
      <c r="H57" s="338">
        <v>4.607594936708864</v>
      </c>
      <c r="I57" s="338">
        <v>-2.4500907441016295</v>
      </c>
      <c r="J57" s="338">
        <v>-15.762463343108507</v>
      </c>
      <c r="K57" s="338">
        <v>-27.732342007434937</v>
      </c>
      <c r="L57" s="338">
        <v>-29.741935483870961</v>
      </c>
      <c r="M57" s="338">
        <v>-22.321428571428569</v>
      </c>
      <c r="N57" s="338">
        <v>-26.734104046242777</v>
      </c>
      <c r="O57" s="338">
        <v>-5.7692307692307736</v>
      </c>
      <c r="P57" s="338">
        <v>-20.833333333333343</v>
      </c>
      <c r="Q57" s="338">
        <v>50</v>
      </c>
      <c r="R57" s="358">
        <v>3.8461538461538538</v>
      </c>
      <c r="S57" s="339">
        <v>-12.529583739384648</v>
      </c>
      <c r="T57" s="339">
        <v>76.315789473684191</v>
      </c>
      <c r="U57" s="358">
        <v>9.375</v>
      </c>
      <c r="V57" s="339">
        <v>38.953488372093034</v>
      </c>
      <c r="W57" s="339">
        <v>5.7988165680473287</v>
      </c>
      <c r="X57" s="339">
        <v>-26.153846153846146</v>
      </c>
      <c r="Y57" s="337">
        <v>-39.110707803992739</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G7:G8"/>
    <mergeCell ref="O7:O8"/>
    <mergeCell ref="A4:A8"/>
    <mergeCell ref="B5:B8"/>
    <mergeCell ref="D7:D8"/>
    <mergeCell ref="E7:E8"/>
    <mergeCell ref="F7:F8"/>
    <mergeCell ref="C5:C8"/>
    <mergeCell ref="K7:K8"/>
    <mergeCell ref="S7:S8"/>
    <mergeCell ref="Z4:Z8"/>
    <mergeCell ref="T7:T8"/>
    <mergeCell ref="U7:U8"/>
    <mergeCell ref="V7:V8"/>
    <mergeCell ref="Y6:Y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RowHeight="13.5"/>
  <cols>
    <col min="1" max="1" width="15.625" style="111" customWidth="1"/>
    <col min="2" max="2" width="18.125" style="96" customWidth="1"/>
    <col min="3" max="3" width="14.625" style="96" customWidth="1"/>
    <col min="4" max="4" width="10" style="96"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4.625" style="96" customWidth="1"/>
    <col min="12" max="12" width="10" style="96" customWidth="1"/>
    <col min="13" max="13" width="14.625" style="96" customWidth="1"/>
    <col min="14" max="14" width="10" style="96" customWidth="1"/>
    <col min="15" max="15" width="14.625" style="96" customWidth="1"/>
    <col min="16" max="16" width="10" style="96" customWidth="1"/>
    <col min="17" max="17" width="14.625" style="96" customWidth="1"/>
    <col min="18" max="18" width="10" style="96" customWidth="1"/>
    <col min="19" max="19" width="14.625" style="96" customWidth="1"/>
    <col min="20" max="20" width="10" style="96" customWidth="1"/>
    <col min="21" max="21" width="14.625" style="96" customWidth="1"/>
    <col min="22" max="22" width="10" style="96" customWidth="1"/>
    <col min="23" max="23" width="14.625" style="96" customWidth="1"/>
    <col min="24" max="24" width="10" style="96" customWidth="1"/>
    <col min="25" max="25" width="14.625" style="96" customWidth="1"/>
    <col min="26" max="26" width="10" style="96" customWidth="1"/>
    <col min="27" max="27" width="14.625" style="96" customWidth="1"/>
    <col min="28" max="28" width="10" style="96" customWidth="1"/>
    <col min="29" max="29" width="14.625" style="96" customWidth="1"/>
    <col min="30" max="30" width="10" style="96" customWidth="1"/>
    <col min="31" max="31" width="14.625" style="96" customWidth="1"/>
    <col min="32" max="32" width="10" style="96" customWidth="1"/>
    <col min="33" max="33" width="14.625" style="96" customWidth="1"/>
    <col min="34" max="34" width="10" style="96" customWidth="1"/>
    <col min="35" max="35" width="15.625" style="42" customWidth="1"/>
    <col min="36" max="16384" width="9" style="96"/>
  </cols>
  <sheetData>
    <row r="1" spans="1:35" s="222" customFormat="1" ht="37.5">
      <c r="A1" s="220" t="s">
        <v>35</v>
      </c>
      <c r="B1" s="220"/>
      <c r="C1" s="220"/>
      <c r="D1" s="220"/>
      <c r="E1" s="210"/>
      <c r="F1" s="210"/>
      <c r="G1" s="210"/>
      <c r="H1" s="210"/>
      <c r="I1" s="210"/>
      <c r="J1" s="210"/>
      <c r="K1" s="220"/>
      <c r="L1" s="220"/>
      <c r="M1" s="221"/>
      <c r="N1" s="221"/>
      <c r="O1" s="221"/>
      <c r="P1" s="221"/>
      <c r="Q1" s="221"/>
      <c r="R1" s="221"/>
      <c r="S1" s="221"/>
      <c r="T1" s="221"/>
      <c r="U1" s="221"/>
      <c r="V1" s="221"/>
      <c r="W1" s="221"/>
      <c r="X1" s="221"/>
      <c r="Y1" s="221"/>
      <c r="Z1" s="221"/>
      <c r="AA1" s="221"/>
      <c r="AB1" s="221"/>
      <c r="AC1" s="221"/>
      <c r="AD1" s="221"/>
      <c r="AE1" s="221"/>
      <c r="AF1" s="221"/>
      <c r="AG1" s="221"/>
      <c r="AH1" s="221"/>
      <c r="AI1" s="194"/>
    </row>
    <row r="2" spans="1:35" s="197" customFormat="1" ht="25.5" customHeight="1">
      <c r="A2" s="97"/>
      <c r="B2" s="97"/>
      <c r="C2" s="97"/>
      <c r="D2" s="97"/>
      <c r="E2" s="190"/>
      <c r="F2" s="190"/>
      <c r="G2" s="190"/>
      <c r="H2" s="190"/>
      <c r="I2" s="190"/>
      <c r="J2" s="190"/>
      <c r="K2" s="97"/>
      <c r="L2" s="97"/>
      <c r="M2" s="97"/>
      <c r="N2" s="97"/>
      <c r="O2" s="97"/>
      <c r="P2" s="97"/>
      <c r="Q2" s="97"/>
      <c r="R2" s="97"/>
      <c r="S2" s="97"/>
      <c r="T2" s="97"/>
      <c r="U2" s="97"/>
      <c r="V2" s="97"/>
      <c r="W2" s="97"/>
      <c r="X2" s="97"/>
      <c r="Y2" s="97"/>
      <c r="Z2" s="97"/>
      <c r="AA2" s="97"/>
      <c r="AB2" s="97"/>
      <c r="AC2" s="97"/>
      <c r="AD2" s="97"/>
      <c r="AE2" s="97"/>
      <c r="AF2" s="97"/>
      <c r="AG2" s="97"/>
      <c r="AH2" s="97"/>
      <c r="AI2" s="196"/>
    </row>
    <row r="3" spans="1:35" s="197" customFormat="1" ht="25.5" customHeight="1" thickBot="1">
      <c r="A3" s="280" t="s">
        <v>201</v>
      </c>
      <c r="B3" s="198"/>
      <c r="C3" s="198"/>
      <c r="D3" s="199"/>
      <c r="E3" s="191"/>
      <c r="F3" s="191"/>
      <c r="G3" s="191"/>
      <c r="H3" s="191"/>
      <c r="I3" s="191"/>
      <c r="J3" s="191"/>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44" t="s">
        <v>206</v>
      </c>
    </row>
    <row r="4" spans="1:35" s="53" customFormat="1" ht="30" customHeight="1" thickBot="1">
      <c r="A4" s="684" t="s">
        <v>205</v>
      </c>
      <c r="B4" s="45" t="s">
        <v>83</v>
      </c>
      <c r="C4" s="45"/>
      <c r="D4" s="46"/>
      <c r="E4" s="48"/>
      <c r="F4" s="48"/>
      <c r="G4" s="48"/>
      <c r="H4" s="48"/>
      <c r="I4" s="48"/>
      <c r="J4" s="48"/>
      <c r="K4" s="257" t="s">
        <v>84</v>
      </c>
      <c r="L4" s="258"/>
      <c r="M4" s="258"/>
      <c r="N4" s="258"/>
      <c r="O4" s="258"/>
      <c r="P4" s="258"/>
      <c r="Q4" s="258"/>
      <c r="R4" s="258"/>
      <c r="S4" s="258"/>
      <c r="T4" s="258"/>
      <c r="U4" s="258"/>
      <c r="V4" s="258"/>
      <c r="W4" s="258"/>
      <c r="X4" s="258"/>
      <c r="Y4" s="258"/>
      <c r="Z4" s="258"/>
      <c r="AA4" s="258"/>
      <c r="AB4" s="259"/>
      <c r="AC4" s="260"/>
      <c r="AD4" s="261"/>
      <c r="AE4" s="260"/>
      <c r="AF4" s="261"/>
      <c r="AG4" s="262"/>
      <c r="AH4" s="263"/>
      <c r="AI4" s="684" t="s">
        <v>205</v>
      </c>
    </row>
    <row r="5" spans="1:35" s="53" customFormat="1" ht="30" customHeight="1" thickBot="1">
      <c r="A5" s="685"/>
      <c r="B5" s="687" t="s">
        <v>85</v>
      </c>
      <c r="C5" s="704" t="s">
        <v>86</v>
      </c>
      <c r="D5" s="705"/>
      <c r="E5" s="277"/>
      <c r="F5" s="277"/>
      <c r="G5" s="277"/>
      <c r="H5" s="277"/>
      <c r="I5" s="277"/>
      <c r="J5" s="278"/>
      <c r="K5" s="257" t="s">
        <v>87</v>
      </c>
      <c r="L5" s="258"/>
      <c r="M5" s="258"/>
      <c r="N5" s="258"/>
      <c r="O5" s="258"/>
      <c r="P5" s="258"/>
      <c r="Q5" s="258"/>
      <c r="R5" s="258"/>
      <c r="S5" s="258"/>
      <c r="T5" s="258"/>
      <c r="U5" s="264"/>
      <c r="V5" s="264"/>
      <c r="W5" s="264"/>
      <c r="X5" s="264"/>
      <c r="Y5" s="264"/>
      <c r="Z5" s="264"/>
      <c r="AA5" s="264"/>
      <c r="AB5" s="259"/>
      <c r="AC5" s="260" t="s">
        <v>88</v>
      </c>
      <c r="AD5" s="261"/>
      <c r="AE5" s="260"/>
      <c r="AF5" s="261"/>
      <c r="AG5" s="262"/>
      <c r="AH5" s="263"/>
      <c r="AI5" s="685"/>
    </row>
    <row r="6" spans="1:35" s="53" customFormat="1" ht="30" customHeight="1" thickBot="1">
      <c r="A6" s="685"/>
      <c r="B6" s="688"/>
      <c r="C6" s="706"/>
      <c r="D6" s="707"/>
      <c r="E6" s="227"/>
      <c r="F6" s="227"/>
      <c r="G6" s="227"/>
      <c r="H6" s="227"/>
      <c r="I6" s="227"/>
      <c r="J6" s="279"/>
      <c r="K6" s="257" t="s">
        <v>89</v>
      </c>
      <c r="L6" s="258"/>
      <c r="M6" s="258"/>
      <c r="N6" s="258"/>
      <c r="O6" s="258"/>
      <c r="P6" s="258"/>
      <c r="Q6" s="258"/>
      <c r="R6" s="258"/>
      <c r="S6" s="258"/>
      <c r="T6" s="258"/>
      <c r="U6" s="360"/>
      <c r="V6" s="360"/>
      <c r="W6" s="360"/>
      <c r="X6" s="360"/>
      <c r="Y6" s="360"/>
      <c r="Z6" s="360"/>
      <c r="AA6" s="740" t="s">
        <v>90</v>
      </c>
      <c r="AB6" s="741"/>
      <c r="AC6" s="267"/>
      <c r="AD6" s="268"/>
      <c r="AE6" s="267"/>
      <c r="AF6" s="268"/>
      <c r="AG6" s="269"/>
      <c r="AH6" s="270"/>
      <c r="AI6" s="685"/>
    </row>
    <row r="7" spans="1:35" s="53" customFormat="1" ht="30" customHeight="1">
      <c r="A7" s="685"/>
      <c r="B7" s="688"/>
      <c r="C7" s="706"/>
      <c r="D7" s="707"/>
      <c r="E7" s="700" t="s">
        <v>97</v>
      </c>
      <c r="F7" s="700"/>
      <c r="G7" s="700" t="s">
        <v>124</v>
      </c>
      <c r="H7" s="700"/>
      <c r="I7" s="700" t="s">
        <v>98</v>
      </c>
      <c r="J7" s="702"/>
      <c r="K7" s="742" t="s">
        <v>86</v>
      </c>
      <c r="L7" s="747"/>
      <c r="M7" s="266"/>
      <c r="N7" s="266"/>
      <c r="O7" s="266"/>
      <c r="P7" s="266"/>
      <c r="Q7" s="266"/>
      <c r="R7" s="265"/>
      <c r="S7" s="746" t="s">
        <v>92</v>
      </c>
      <c r="T7" s="747"/>
      <c r="U7" s="476"/>
      <c r="V7" s="476"/>
      <c r="W7" s="476"/>
      <c r="X7" s="476"/>
      <c r="Y7" s="476"/>
      <c r="Z7" s="476"/>
      <c r="AA7" s="742" t="s">
        <v>86</v>
      </c>
      <c r="AB7" s="743"/>
      <c r="AC7" s="267" t="s">
        <v>94</v>
      </c>
      <c r="AD7" s="268"/>
      <c r="AE7" s="267" t="s">
        <v>95</v>
      </c>
      <c r="AF7" s="268"/>
      <c r="AG7" s="269" t="s">
        <v>96</v>
      </c>
      <c r="AH7" s="270"/>
      <c r="AI7" s="685"/>
    </row>
    <row r="8" spans="1:35" s="53" customFormat="1" ht="30" customHeight="1" thickBot="1">
      <c r="A8" s="686"/>
      <c r="B8" s="689"/>
      <c r="C8" s="708"/>
      <c r="D8" s="709"/>
      <c r="E8" s="701"/>
      <c r="F8" s="701"/>
      <c r="G8" s="701"/>
      <c r="H8" s="701"/>
      <c r="I8" s="701"/>
      <c r="J8" s="703"/>
      <c r="K8" s="744"/>
      <c r="L8" s="749"/>
      <c r="M8" s="738" t="s">
        <v>97</v>
      </c>
      <c r="N8" s="739"/>
      <c r="O8" s="737" t="s">
        <v>124</v>
      </c>
      <c r="P8" s="737"/>
      <c r="Q8" s="737" t="s">
        <v>98</v>
      </c>
      <c r="R8" s="737"/>
      <c r="S8" s="748"/>
      <c r="T8" s="749"/>
      <c r="U8" s="738" t="s">
        <v>97</v>
      </c>
      <c r="V8" s="739"/>
      <c r="W8" s="737" t="s">
        <v>124</v>
      </c>
      <c r="X8" s="737"/>
      <c r="Y8" s="737" t="s">
        <v>98</v>
      </c>
      <c r="Z8" s="737"/>
      <c r="AA8" s="744"/>
      <c r="AB8" s="745"/>
      <c r="AC8" s="474"/>
      <c r="AD8" s="475"/>
      <c r="AE8" s="474"/>
      <c r="AF8" s="475"/>
      <c r="AG8" s="271"/>
      <c r="AH8" s="272"/>
      <c r="AI8" s="686"/>
    </row>
    <row r="9" spans="1:35" ht="12" customHeight="1">
      <c r="A9" s="98"/>
      <c r="B9" s="99" t="s">
        <v>103</v>
      </c>
      <c r="C9" s="235"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5"/>
    </row>
    <row r="10" spans="1:35" ht="30" customHeight="1" thickBot="1">
      <c r="A10" s="106" t="s">
        <v>99</v>
      </c>
      <c r="B10" s="301">
        <v>133970287.582</v>
      </c>
      <c r="C10" s="302">
        <v>531625.93799999997</v>
      </c>
      <c r="D10" s="503">
        <v>39.682376413098652</v>
      </c>
      <c r="E10" s="304">
        <v>434603.21799999999</v>
      </c>
      <c r="F10" s="503">
        <v>32.440269095786618</v>
      </c>
      <c r="G10" s="304">
        <v>52907.822999999997</v>
      </c>
      <c r="H10" s="503">
        <v>3.9492206783251387</v>
      </c>
      <c r="I10" s="304">
        <v>44114.896999999997</v>
      </c>
      <c r="J10" s="504">
        <v>3.2928866389868965</v>
      </c>
      <c r="K10" s="303">
        <v>105442.993</v>
      </c>
      <c r="L10" s="340">
        <v>8.3246190506022391</v>
      </c>
      <c r="M10" s="310">
        <v>48732.712</v>
      </c>
      <c r="N10" s="340">
        <v>3.8473989703868927</v>
      </c>
      <c r="O10" s="312">
        <v>21372.463</v>
      </c>
      <c r="P10" s="340">
        <v>1.6873346211643618</v>
      </c>
      <c r="Q10" s="312">
        <v>35337.817999999999</v>
      </c>
      <c r="R10" s="340">
        <v>2.7898854590509838</v>
      </c>
      <c r="S10" s="314">
        <v>71889.201000000001</v>
      </c>
      <c r="T10" s="340">
        <v>5.6755806635455945</v>
      </c>
      <c r="U10" s="314">
        <v>20459.585999999999</v>
      </c>
      <c r="V10" s="340">
        <v>1.6152638931923609</v>
      </c>
      <c r="W10" s="314">
        <v>1996.5619999999999</v>
      </c>
      <c r="X10" s="340">
        <v>0.1576265770539016</v>
      </c>
      <c r="Y10" s="314">
        <v>49433.053</v>
      </c>
      <c r="Z10" s="340">
        <v>3.9026901932993323</v>
      </c>
      <c r="AA10" s="302">
        <v>-23206.839</v>
      </c>
      <c r="AB10" s="340">
        <v>-1.8321567754024108</v>
      </c>
      <c r="AC10" s="302">
        <v>264571.59600000002</v>
      </c>
      <c r="AD10" s="506">
        <v>19.748527884443188</v>
      </c>
      <c r="AE10" s="507">
        <v>58051.082000000002</v>
      </c>
      <c r="AF10" s="503">
        <v>4.3331311030043373</v>
      </c>
      <c r="AG10" s="302">
        <v>712444.43299999996</v>
      </c>
      <c r="AH10" s="503">
        <v>53.179286680558171</v>
      </c>
      <c r="AI10" s="107" t="s">
        <v>99</v>
      </c>
    </row>
    <row r="11" spans="1:35" ht="30" customHeight="1">
      <c r="A11" s="108" t="s">
        <v>100</v>
      </c>
      <c r="B11" s="500">
        <v>6230093.8689999999</v>
      </c>
      <c r="C11" s="502">
        <v>27005.032999999999</v>
      </c>
      <c r="D11" s="341">
        <v>43.346109332915411</v>
      </c>
      <c r="E11" s="307">
        <v>22398.95</v>
      </c>
      <c r="F11" s="341">
        <v>35.952829076065406</v>
      </c>
      <c r="G11" s="307">
        <v>1966.883</v>
      </c>
      <c r="H11" s="341">
        <v>3.1570680014741206</v>
      </c>
      <c r="I11" s="315">
        <v>2639.2</v>
      </c>
      <c r="J11" s="347">
        <v>4.2362122553758903</v>
      </c>
      <c r="K11" s="502">
        <v>7857.7879999999996</v>
      </c>
      <c r="L11" s="341">
        <v>13.136724552404706</v>
      </c>
      <c r="M11" s="311">
        <v>3524.1489999999999</v>
      </c>
      <c r="N11" s="341">
        <v>5.8917057439870479</v>
      </c>
      <c r="O11" s="505">
        <v>1067.546</v>
      </c>
      <c r="P11" s="341">
        <v>1.7847335343001662</v>
      </c>
      <c r="Q11" s="505">
        <v>3266.0929999999998</v>
      </c>
      <c r="R11" s="341">
        <v>5.4602852741174921</v>
      </c>
      <c r="S11" s="315">
        <v>5108.4939999999997</v>
      </c>
      <c r="T11" s="341">
        <v>8.5404287511462673</v>
      </c>
      <c r="U11" s="315">
        <v>1484.971</v>
      </c>
      <c r="V11" s="341">
        <v>2.4825886108544757</v>
      </c>
      <c r="W11" s="315">
        <v>100.643</v>
      </c>
      <c r="X11" s="341">
        <v>0.16825592254813529</v>
      </c>
      <c r="Y11" s="315">
        <v>3522.88</v>
      </c>
      <c r="Z11" s="341">
        <v>5.8895842177436561</v>
      </c>
      <c r="AA11" s="502">
        <v>-2035.9</v>
      </c>
      <c r="AB11" s="341">
        <v>-3.4036369416228514</v>
      </c>
      <c r="AC11" s="316">
        <v>12783.557000000001</v>
      </c>
      <c r="AD11" s="344">
        <v>20.519043964343837</v>
      </c>
      <c r="AE11" s="502">
        <v>2186.3470000000002</v>
      </c>
      <c r="AF11" s="341">
        <v>3.5093323567385246</v>
      </c>
      <c r="AG11" s="502">
        <v>58254.637999999999</v>
      </c>
      <c r="AH11" s="341">
        <v>93.505233187362109</v>
      </c>
      <c r="AI11" s="108" t="s">
        <v>100</v>
      </c>
    </row>
    <row r="12" spans="1:35" ht="30" customHeight="1">
      <c r="A12" s="109" t="s">
        <v>37</v>
      </c>
      <c r="B12" s="501">
        <v>1195387.848</v>
      </c>
      <c r="C12" s="298">
        <v>3097.5810000000001</v>
      </c>
      <c r="D12" s="342">
        <v>25.912769693807363</v>
      </c>
      <c r="E12" s="308">
        <v>2300.8620000000001</v>
      </c>
      <c r="F12" s="342">
        <v>19.247828257996481</v>
      </c>
      <c r="G12" s="308">
        <v>586.00900000000001</v>
      </c>
      <c r="H12" s="342">
        <v>4.9022499348680011</v>
      </c>
      <c r="I12" s="305">
        <v>210.71</v>
      </c>
      <c r="J12" s="348">
        <v>1.7626915009428807</v>
      </c>
      <c r="K12" s="298">
        <v>1447.86</v>
      </c>
      <c r="L12" s="342">
        <v>12.860552585788342</v>
      </c>
      <c r="M12" s="311">
        <v>600.28099999999995</v>
      </c>
      <c r="N12" s="342">
        <v>5.3319695044753024</v>
      </c>
      <c r="O12" s="313">
        <v>354.327</v>
      </c>
      <c r="P12" s="342">
        <v>3.1472939483545552</v>
      </c>
      <c r="Q12" s="313">
        <v>493.25200000000001</v>
      </c>
      <c r="R12" s="342">
        <v>4.3812891329584858</v>
      </c>
      <c r="S12" s="305">
        <v>215.96199999999999</v>
      </c>
      <c r="T12" s="342">
        <v>1.9182729390493709</v>
      </c>
      <c r="U12" s="305">
        <v>0</v>
      </c>
      <c r="V12" s="342">
        <v>0</v>
      </c>
      <c r="W12" s="305">
        <v>2.2149999999999999</v>
      </c>
      <c r="X12" s="342">
        <v>1.9674639797716064E-2</v>
      </c>
      <c r="Y12" s="305">
        <v>213.74700000000001</v>
      </c>
      <c r="Z12" s="342">
        <v>1.898598299251655</v>
      </c>
      <c r="AA12" s="298">
        <v>-368.161</v>
      </c>
      <c r="AB12" s="342">
        <v>-3.2701738431453471</v>
      </c>
      <c r="AC12" s="317">
        <v>2729.7089999999998</v>
      </c>
      <c r="AD12" s="345">
        <v>22.835341722496743</v>
      </c>
      <c r="AE12" s="298">
        <v>449.78300000000002</v>
      </c>
      <c r="AF12" s="342">
        <v>3.7626532740192289</v>
      </c>
      <c r="AG12" s="298">
        <v>5304.8860000000004</v>
      </c>
      <c r="AH12" s="342">
        <v>44.377948202130298</v>
      </c>
      <c r="AI12" s="109" t="s">
        <v>101</v>
      </c>
    </row>
    <row r="13" spans="1:35" ht="30" customHeight="1">
      <c r="A13" s="109" t="s">
        <v>38</v>
      </c>
      <c r="B13" s="501">
        <v>927234.69900000002</v>
      </c>
      <c r="C13" s="298">
        <v>2547.393</v>
      </c>
      <c r="D13" s="342">
        <v>27.473011986580108</v>
      </c>
      <c r="E13" s="308">
        <v>1805.865</v>
      </c>
      <c r="F13" s="342">
        <v>19.475813426175502</v>
      </c>
      <c r="G13" s="308">
        <v>532.84500000000003</v>
      </c>
      <c r="H13" s="342">
        <v>5.7466033203315234</v>
      </c>
      <c r="I13" s="305">
        <v>208.68299999999999</v>
      </c>
      <c r="J13" s="348">
        <v>2.2505952400730851</v>
      </c>
      <c r="K13" s="298">
        <v>2160.8020000000001</v>
      </c>
      <c r="L13" s="342">
        <v>23.668628985419513</v>
      </c>
      <c r="M13" s="311">
        <v>802.87099999999998</v>
      </c>
      <c r="N13" s="342">
        <v>8.7943531254380307</v>
      </c>
      <c r="O13" s="313">
        <v>497.99599999999998</v>
      </c>
      <c r="P13" s="342">
        <v>5.4548647031162378</v>
      </c>
      <c r="Q13" s="313">
        <v>859.93499999999995</v>
      </c>
      <c r="R13" s="342">
        <v>9.419411156865241</v>
      </c>
      <c r="S13" s="305">
        <v>442.53899999999999</v>
      </c>
      <c r="T13" s="342">
        <v>4.8474091576084088</v>
      </c>
      <c r="U13" s="305">
        <v>271.20699999999999</v>
      </c>
      <c r="V13" s="342">
        <v>2.970701554908163</v>
      </c>
      <c r="W13" s="305">
        <v>1.6879999999999999</v>
      </c>
      <c r="X13" s="342">
        <v>1.8489730075864484E-2</v>
      </c>
      <c r="Y13" s="305">
        <v>169.64400000000001</v>
      </c>
      <c r="Z13" s="342">
        <v>1.858217872624381</v>
      </c>
      <c r="AA13" s="298">
        <v>-299.26400000000001</v>
      </c>
      <c r="AB13" s="342">
        <v>-3.2780275956300411</v>
      </c>
      <c r="AC13" s="317">
        <v>2355.9839999999999</v>
      </c>
      <c r="AD13" s="345">
        <v>25.408712621959371</v>
      </c>
      <c r="AE13" s="298">
        <v>1851.9939999999999</v>
      </c>
      <c r="AF13" s="342">
        <v>19.973303436522922</v>
      </c>
      <c r="AG13" s="298">
        <v>5481.8609999999999</v>
      </c>
      <c r="AH13" s="342">
        <v>59.120533408769674</v>
      </c>
      <c r="AI13" s="109" t="s">
        <v>38</v>
      </c>
    </row>
    <row r="14" spans="1:35" ht="30" customHeight="1">
      <c r="A14" s="109" t="s">
        <v>39</v>
      </c>
      <c r="B14" s="501">
        <v>2265611.091</v>
      </c>
      <c r="C14" s="298">
        <v>7317.991</v>
      </c>
      <c r="D14" s="342">
        <v>32.300296503094756</v>
      </c>
      <c r="E14" s="308">
        <v>6249.8379999999997</v>
      </c>
      <c r="F14" s="342">
        <v>27.585661214438325</v>
      </c>
      <c r="G14" s="308">
        <v>614.05100000000004</v>
      </c>
      <c r="H14" s="342">
        <v>2.7103107079554811</v>
      </c>
      <c r="I14" s="305">
        <v>454.10199999999998</v>
      </c>
      <c r="J14" s="348">
        <v>2.0043245807009513</v>
      </c>
      <c r="K14" s="298">
        <v>2718.009</v>
      </c>
      <c r="L14" s="342">
        <v>12.303382268481073</v>
      </c>
      <c r="M14" s="311">
        <v>1677.212</v>
      </c>
      <c r="N14" s="342">
        <v>7.5920942061941945</v>
      </c>
      <c r="O14" s="313">
        <v>466.16699999999997</v>
      </c>
      <c r="P14" s="342">
        <v>2.1101588706847609</v>
      </c>
      <c r="Q14" s="313">
        <v>574.63</v>
      </c>
      <c r="R14" s="342">
        <v>2.6011291916021171</v>
      </c>
      <c r="S14" s="305">
        <v>779.78599999999994</v>
      </c>
      <c r="T14" s="342">
        <v>3.5297915664038566</v>
      </c>
      <c r="U14" s="305">
        <v>283.505</v>
      </c>
      <c r="V14" s="342">
        <v>1.2833181899050836</v>
      </c>
      <c r="W14" s="305">
        <v>0</v>
      </c>
      <c r="X14" s="342">
        <v>0</v>
      </c>
      <c r="Y14" s="305">
        <v>496.28100000000001</v>
      </c>
      <c r="Z14" s="342">
        <v>2.2464733764987739</v>
      </c>
      <c r="AA14" s="298">
        <v>-370.38200000000001</v>
      </c>
      <c r="AB14" s="342">
        <v>-1.6765769838747984</v>
      </c>
      <c r="AC14" s="317">
        <v>4612.9960000000001</v>
      </c>
      <c r="AD14" s="345">
        <v>20.360934929762841</v>
      </c>
      <c r="AE14" s="298">
        <v>1592.4939999999999</v>
      </c>
      <c r="AF14" s="342">
        <v>7.0289821864223914</v>
      </c>
      <c r="AG14" s="298">
        <v>19800.257000000001</v>
      </c>
      <c r="AH14" s="342">
        <v>87.394774322280199</v>
      </c>
      <c r="AI14" s="109" t="s">
        <v>39</v>
      </c>
    </row>
    <row r="15" spans="1:35" ht="30" customHeight="1">
      <c r="A15" s="109" t="s">
        <v>40</v>
      </c>
      <c r="B15" s="501">
        <v>898563.88399999996</v>
      </c>
      <c r="C15" s="298">
        <v>1127.9870000000001</v>
      </c>
      <c r="D15" s="342">
        <v>12.553219866557647</v>
      </c>
      <c r="E15" s="308">
        <v>832.12099999999998</v>
      </c>
      <c r="F15" s="342">
        <v>9.2605658297301439</v>
      </c>
      <c r="G15" s="308">
        <v>239.88300000000001</v>
      </c>
      <c r="H15" s="342">
        <v>2.6696265482221406</v>
      </c>
      <c r="I15" s="305">
        <v>55.982999999999997</v>
      </c>
      <c r="J15" s="348">
        <v>0.62302748860536217</v>
      </c>
      <c r="K15" s="298">
        <v>608.77300000000002</v>
      </c>
      <c r="L15" s="342">
        <v>7.0057437474994586</v>
      </c>
      <c r="M15" s="311">
        <v>366.67099999999999</v>
      </c>
      <c r="N15" s="342">
        <v>4.2196402692618991</v>
      </c>
      <c r="O15" s="313">
        <v>136.39400000000001</v>
      </c>
      <c r="P15" s="342">
        <v>1.5696185814686938</v>
      </c>
      <c r="Q15" s="313">
        <v>105.708</v>
      </c>
      <c r="R15" s="342">
        <v>1.216484896768866</v>
      </c>
      <c r="S15" s="305">
        <v>80.653000000000006</v>
      </c>
      <c r="T15" s="342">
        <v>0.9281526126603411</v>
      </c>
      <c r="U15" s="305">
        <v>0</v>
      </c>
      <c r="V15" s="342">
        <v>0</v>
      </c>
      <c r="W15" s="305">
        <v>0</v>
      </c>
      <c r="X15" s="342">
        <v>0</v>
      </c>
      <c r="Y15" s="305">
        <v>80.653000000000006</v>
      </c>
      <c r="Z15" s="342">
        <v>0.9281526126603411</v>
      </c>
      <c r="AA15" s="298">
        <v>-30.963999999999999</v>
      </c>
      <c r="AB15" s="342">
        <v>-0.35633290142232527</v>
      </c>
      <c r="AC15" s="317">
        <v>1252.713</v>
      </c>
      <c r="AD15" s="345">
        <v>13.941279215713505</v>
      </c>
      <c r="AE15" s="298">
        <v>320.48700000000002</v>
      </c>
      <c r="AF15" s="342">
        <v>3.566657927239818</v>
      </c>
      <c r="AG15" s="298">
        <v>2861.7049999999999</v>
      </c>
      <c r="AH15" s="342">
        <v>31.847540847746782</v>
      </c>
      <c r="AI15" s="109" t="s">
        <v>40</v>
      </c>
    </row>
    <row r="16" spans="1:35" ht="30" customHeight="1">
      <c r="A16" s="109" t="s">
        <v>41</v>
      </c>
      <c r="B16" s="501">
        <v>866982.67599999998</v>
      </c>
      <c r="C16" s="298">
        <v>3069.386</v>
      </c>
      <c r="D16" s="342">
        <v>35.403083417551471</v>
      </c>
      <c r="E16" s="308">
        <v>2785.2069999999999</v>
      </c>
      <c r="F16" s="342">
        <v>32.12529012517431</v>
      </c>
      <c r="G16" s="308">
        <v>159.78200000000001</v>
      </c>
      <c r="H16" s="342">
        <v>1.8429664677636537</v>
      </c>
      <c r="I16" s="305">
        <v>124.39700000000001</v>
      </c>
      <c r="J16" s="348">
        <v>1.4348268246135059</v>
      </c>
      <c r="K16" s="298">
        <v>819.73500000000001</v>
      </c>
      <c r="L16" s="342">
        <v>9.6758887489458267</v>
      </c>
      <c r="M16" s="311">
        <v>496.16199999999998</v>
      </c>
      <c r="N16" s="342">
        <v>5.8565369460306798</v>
      </c>
      <c r="O16" s="313">
        <v>72.477000000000004</v>
      </c>
      <c r="P16" s="342">
        <v>0.8554952379212144</v>
      </c>
      <c r="Q16" s="313">
        <v>251.096</v>
      </c>
      <c r="R16" s="342">
        <v>2.9638565649939324</v>
      </c>
      <c r="S16" s="305">
        <v>220.953</v>
      </c>
      <c r="T16" s="342">
        <v>2.6080582709605262</v>
      </c>
      <c r="U16" s="305">
        <v>206.435</v>
      </c>
      <c r="V16" s="342">
        <v>2.4366924602324307</v>
      </c>
      <c r="W16" s="305">
        <v>0</v>
      </c>
      <c r="X16" s="342">
        <v>0</v>
      </c>
      <c r="Y16" s="305">
        <v>14.518000000000001</v>
      </c>
      <c r="Z16" s="342">
        <v>0.1713658107280957</v>
      </c>
      <c r="AA16" s="298">
        <v>-118.92700000000001</v>
      </c>
      <c r="AB16" s="342">
        <v>-1.4037761242912408</v>
      </c>
      <c r="AC16" s="317">
        <v>1477.472</v>
      </c>
      <c r="AD16" s="345">
        <v>17.041540054947994</v>
      </c>
      <c r="AE16" s="298">
        <v>440.81400000000002</v>
      </c>
      <c r="AF16" s="342">
        <v>5.0844614569899438</v>
      </c>
      <c r="AG16" s="298">
        <v>5045.3950000000004</v>
      </c>
      <c r="AH16" s="342">
        <v>58.194876779752413</v>
      </c>
      <c r="AI16" s="109" t="s">
        <v>41</v>
      </c>
    </row>
    <row r="17" spans="1:35" ht="30" customHeight="1">
      <c r="A17" s="109" t="s">
        <v>42</v>
      </c>
      <c r="B17" s="501">
        <v>1562027.415</v>
      </c>
      <c r="C17" s="298">
        <v>5499.9930000000004</v>
      </c>
      <c r="D17" s="342">
        <v>35.210604802349131</v>
      </c>
      <c r="E17" s="308">
        <v>4352.7370000000001</v>
      </c>
      <c r="F17" s="342">
        <v>27.865944977668654</v>
      </c>
      <c r="G17" s="308">
        <v>780.73900000000003</v>
      </c>
      <c r="H17" s="342">
        <v>4.9982413400855714</v>
      </c>
      <c r="I17" s="305">
        <v>366.517</v>
      </c>
      <c r="J17" s="348">
        <v>2.3464184845949068</v>
      </c>
      <c r="K17" s="298">
        <v>1911.43</v>
      </c>
      <c r="L17" s="342">
        <v>13.148174680653003</v>
      </c>
      <c r="M17" s="311">
        <v>566.92499999999995</v>
      </c>
      <c r="N17" s="342">
        <v>3.8997132674642558</v>
      </c>
      <c r="O17" s="313">
        <v>386.72500000000002</v>
      </c>
      <c r="P17" s="342">
        <v>2.6601695345241692</v>
      </c>
      <c r="Q17" s="313">
        <v>957.78</v>
      </c>
      <c r="R17" s="342">
        <v>6.5882918786645774</v>
      </c>
      <c r="S17" s="305">
        <v>494.637</v>
      </c>
      <c r="T17" s="342">
        <v>3.402465002387824</v>
      </c>
      <c r="U17" s="305">
        <v>238.863</v>
      </c>
      <c r="V17" s="342">
        <v>1.6430695598294567</v>
      </c>
      <c r="W17" s="305">
        <v>0</v>
      </c>
      <c r="X17" s="342">
        <v>0</v>
      </c>
      <c r="Y17" s="305">
        <v>255.774</v>
      </c>
      <c r="Z17" s="342">
        <v>1.7593954425583678</v>
      </c>
      <c r="AA17" s="298">
        <v>-1490.877</v>
      </c>
      <c r="AB17" s="342">
        <v>-10.255312108404652</v>
      </c>
      <c r="AC17" s="317">
        <v>2037.912</v>
      </c>
      <c r="AD17" s="345">
        <v>13.046582796371728</v>
      </c>
      <c r="AE17" s="298">
        <v>1941.2090000000001</v>
      </c>
      <c r="AF17" s="342">
        <v>12.42749635095233</v>
      </c>
      <c r="AG17" s="298">
        <v>9826.9419999999991</v>
      </c>
      <c r="AH17" s="342">
        <v>62.911456646873248</v>
      </c>
      <c r="AI17" s="109" t="s">
        <v>42</v>
      </c>
    </row>
    <row r="18" spans="1:35" ht="30" customHeight="1">
      <c r="A18" s="109" t="s">
        <v>43</v>
      </c>
      <c r="B18" s="501">
        <v>2598749.5060000001</v>
      </c>
      <c r="C18" s="298">
        <v>7616.0929999999998</v>
      </c>
      <c r="D18" s="342">
        <v>29.306760741718058</v>
      </c>
      <c r="E18" s="308">
        <v>5501.2610000000004</v>
      </c>
      <c r="F18" s="342">
        <v>21.168877520894853</v>
      </c>
      <c r="G18" s="308">
        <v>1392.4280000000001</v>
      </c>
      <c r="H18" s="342">
        <v>5.3580693205911478</v>
      </c>
      <c r="I18" s="305">
        <v>722.404</v>
      </c>
      <c r="J18" s="348">
        <v>2.7798139002320603</v>
      </c>
      <c r="K18" s="298">
        <v>1797.5060000000001</v>
      </c>
      <c r="L18" s="342">
        <v>7.3687023690897826</v>
      </c>
      <c r="M18" s="311">
        <v>742.42399999999998</v>
      </c>
      <c r="N18" s="342">
        <v>3.0434955364093983</v>
      </c>
      <c r="O18" s="313">
        <v>512.21</v>
      </c>
      <c r="P18" s="342">
        <v>2.0997554614401719</v>
      </c>
      <c r="Q18" s="313">
        <v>542.87199999999996</v>
      </c>
      <c r="R18" s="342">
        <v>2.2254513712402115</v>
      </c>
      <c r="S18" s="305">
        <v>866.54600000000005</v>
      </c>
      <c r="T18" s="342">
        <v>3.5523216963533222</v>
      </c>
      <c r="U18" s="305">
        <v>17.879000000000001</v>
      </c>
      <c r="V18" s="342">
        <v>7.329323499168082E-2</v>
      </c>
      <c r="W18" s="305">
        <v>66.456999999999994</v>
      </c>
      <c r="X18" s="342">
        <v>0.27243405771251922</v>
      </c>
      <c r="Y18" s="305">
        <v>782.21</v>
      </c>
      <c r="Z18" s="342">
        <v>3.2065944036491221</v>
      </c>
      <c r="AA18" s="298">
        <v>-325.75</v>
      </c>
      <c r="AB18" s="342">
        <v>-1.3353806867576499</v>
      </c>
      <c r="AC18" s="317">
        <v>5267.3410000000003</v>
      </c>
      <c r="AD18" s="345">
        <v>20.268752289663738</v>
      </c>
      <c r="AE18" s="298">
        <v>949.32500000000005</v>
      </c>
      <c r="AF18" s="342">
        <v>3.6530069474114217</v>
      </c>
      <c r="AG18" s="298">
        <v>8393.34</v>
      </c>
      <c r="AH18" s="342">
        <v>32.297610757102341</v>
      </c>
      <c r="AI18" s="109" t="s">
        <v>43</v>
      </c>
    </row>
    <row r="19" spans="1:35" ht="30" customHeight="1">
      <c r="A19" s="109" t="s">
        <v>44</v>
      </c>
      <c r="B19" s="501">
        <v>2052850.6610000001</v>
      </c>
      <c r="C19" s="298">
        <v>6415.2110000000002</v>
      </c>
      <c r="D19" s="342">
        <v>31.250256640076167</v>
      </c>
      <c r="E19" s="308">
        <v>5060.9030000000002</v>
      </c>
      <c r="F19" s="342">
        <v>24.653050005764644</v>
      </c>
      <c r="G19" s="308">
        <v>869.55100000000004</v>
      </c>
      <c r="H19" s="342">
        <v>4.2358220036152936</v>
      </c>
      <c r="I19" s="305">
        <v>484.75700000000001</v>
      </c>
      <c r="J19" s="348">
        <v>2.3613846306962318</v>
      </c>
      <c r="K19" s="298">
        <v>1885.2529999999999</v>
      </c>
      <c r="L19" s="342">
        <v>9.386757671694717</v>
      </c>
      <c r="M19" s="311">
        <v>523.01499999999999</v>
      </c>
      <c r="N19" s="342">
        <v>2.6041147069711132</v>
      </c>
      <c r="O19" s="313">
        <v>892.71500000000003</v>
      </c>
      <c r="P19" s="342">
        <v>4.4448672803527955</v>
      </c>
      <c r="Q19" s="313">
        <v>469.52300000000002</v>
      </c>
      <c r="R19" s="342">
        <v>2.3377756843708077</v>
      </c>
      <c r="S19" s="305">
        <v>606.78</v>
      </c>
      <c r="T19" s="342">
        <v>3.0211843291223617</v>
      </c>
      <c r="U19" s="305">
        <v>225.79300000000001</v>
      </c>
      <c r="V19" s="342">
        <v>1.1242332859117399</v>
      </c>
      <c r="W19" s="305">
        <v>0</v>
      </c>
      <c r="X19" s="342">
        <v>0</v>
      </c>
      <c r="Y19" s="305">
        <v>380.98700000000002</v>
      </c>
      <c r="Z19" s="342">
        <v>1.896951043210622</v>
      </c>
      <c r="AA19" s="298">
        <v>-121.03400000000001</v>
      </c>
      <c r="AB19" s="342">
        <v>-0.60263361365073986</v>
      </c>
      <c r="AC19" s="317">
        <v>3086.241</v>
      </c>
      <c r="AD19" s="345">
        <v>15.033928471429126</v>
      </c>
      <c r="AE19" s="298">
        <v>714.15800000000002</v>
      </c>
      <c r="AF19" s="342">
        <v>3.4788599753871718</v>
      </c>
      <c r="AG19" s="298">
        <v>10855.653</v>
      </c>
      <c r="AH19" s="342">
        <v>52.88087051939722</v>
      </c>
      <c r="AI19" s="109" t="s">
        <v>44</v>
      </c>
    </row>
    <row r="20" spans="1:35" ht="30" customHeight="1">
      <c r="A20" s="109" t="s">
        <v>45</v>
      </c>
      <c r="B20" s="501">
        <v>1682700.632</v>
      </c>
      <c r="C20" s="298">
        <v>4515.4610000000002</v>
      </c>
      <c r="D20" s="342">
        <v>26.834606905882474</v>
      </c>
      <c r="E20" s="308">
        <v>3557.9839999999999</v>
      </c>
      <c r="F20" s="342">
        <v>21.144486026436578</v>
      </c>
      <c r="G20" s="308">
        <v>493.15899999999999</v>
      </c>
      <c r="H20" s="342">
        <v>2.9307589871993343</v>
      </c>
      <c r="I20" s="305">
        <v>464.31799999999998</v>
      </c>
      <c r="J20" s="348">
        <v>2.7593618922465586</v>
      </c>
      <c r="K20" s="298">
        <v>1144.885</v>
      </c>
      <c r="L20" s="342">
        <v>7.1432597473483863</v>
      </c>
      <c r="M20" s="311">
        <v>540.28700000000003</v>
      </c>
      <c r="N20" s="342">
        <v>3.37100265888331</v>
      </c>
      <c r="O20" s="313">
        <v>228.053</v>
      </c>
      <c r="P20" s="342">
        <v>1.4228868534062737</v>
      </c>
      <c r="Q20" s="313">
        <v>376.54500000000002</v>
      </c>
      <c r="R20" s="342">
        <v>2.3493702350588039</v>
      </c>
      <c r="S20" s="305">
        <v>328.62200000000001</v>
      </c>
      <c r="T20" s="342">
        <v>2.0503651499435502</v>
      </c>
      <c r="U20" s="305">
        <v>107.221</v>
      </c>
      <c r="V20" s="342">
        <v>0.66898199676861991</v>
      </c>
      <c r="W20" s="305">
        <v>2.9630000000000001</v>
      </c>
      <c r="X20" s="342">
        <v>1.8486990947905922E-2</v>
      </c>
      <c r="Y20" s="305">
        <v>218.43799999999999</v>
      </c>
      <c r="Z20" s="342">
        <v>1.3628961622270244</v>
      </c>
      <c r="AA20" s="298">
        <v>-89.935000000000002</v>
      </c>
      <c r="AB20" s="342">
        <v>-0.56112977755650328</v>
      </c>
      <c r="AC20" s="317">
        <v>3308.0880000000002</v>
      </c>
      <c r="AD20" s="345">
        <v>19.659397144625306</v>
      </c>
      <c r="AE20" s="298">
        <v>988.91300000000001</v>
      </c>
      <c r="AF20" s="342">
        <v>5.8769396123932749</v>
      </c>
      <c r="AG20" s="298">
        <v>8840.7649999999994</v>
      </c>
      <c r="AH20" s="342">
        <v>52.53914351652778</v>
      </c>
      <c r="AI20" s="109" t="s">
        <v>45</v>
      </c>
    </row>
    <row r="21" spans="1:35" ht="30" customHeight="1">
      <c r="A21" s="109" t="s">
        <v>46</v>
      </c>
      <c r="B21" s="501">
        <v>6529922.7110000001</v>
      </c>
      <c r="C21" s="298">
        <v>18348.181</v>
      </c>
      <c r="D21" s="342">
        <v>28.098618945506843</v>
      </c>
      <c r="E21" s="308">
        <v>14429.55</v>
      </c>
      <c r="F21" s="342">
        <v>22.09758160796093</v>
      </c>
      <c r="G21" s="308">
        <v>2555.0390000000002</v>
      </c>
      <c r="H21" s="342">
        <v>3.9128166030141549</v>
      </c>
      <c r="I21" s="305">
        <v>1363.5920000000001</v>
      </c>
      <c r="J21" s="348">
        <v>2.0882207345317538</v>
      </c>
      <c r="K21" s="298">
        <v>3171.127</v>
      </c>
      <c r="L21" s="342">
        <v>5.0716513037615751</v>
      </c>
      <c r="M21" s="311">
        <v>1651.5840000000001</v>
      </c>
      <c r="N21" s="342">
        <v>2.6414136510053865</v>
      </c>
      <c r="O21" s="313">
        <v>677.04</v>
      </c>
      <c r="P21" s="342">
        <v>1.0828045671771382</v>
      </c>
      <c r="Q21" s="313">
        <v>842.50300000000004</v>
      </c>
      <c r="R21" s="342">
        <v>1.3474330855790508</v>
      </c>
      <c r="S21" s="305">
        <v>3075.982</v>
      </c>
      <c r="T21" s="342">
        <v>4.9194838682421542</v>
      </c>
      <c r="U21" s="305">
        <v>952.48500000000001</v>
      </c>
      <c r="V21" s="342">
        <v>1.5233296528531795</v>
      </c>
      <c r="W21" s="305">
        <v>0.61599999999999999</v>
      </c>
      <c r="X21" s="342">
        <v>9.8518198833321097E-4</v>
      </c>
      <c r="Y21" s="305">
        <v>2122.8809999999999</v>
      </c>
      <c r="Z21" s="342">
        <v>3.3951690334006415</v>
      </c>
      <c r="AA21" s="298">
        <v>-265.89100000000002</v>
      </c>
      <c r="AB21" s="342">
        <v>-0.42524516892841857</v>
      </c>
      <c r="AC21" s="317">
        <v>9420.6740000000009</v>
      </c>
      <c r="AD21" s="345">
        <v>14.42693032818042</v>
      </c>
      <c r="AE21" s="298">
        <v>1698.5350000000001</v>
      </c>
      <c r="AF21" s="342">
        <v>2.601156361527416</v>
      </c>
      <c r="AG21" s="298">
        <v>26191.279999999999</v>
      </c>
      <c r="AH21" s="342">
        <v>40.109632470656052</v>
      </c>
      <c r="AI21" s="109" t="s">
        <v>46</v>
      </c>
    </row>
    <row r="22" spans="1:35" ht="30" customHeight="1">
      <c r="A22" s="109" t="s">
        <v>47</v>
      </c>
      <c r="B22" s="501">
        <v>6045202.9639999997</v>
      </c>
      <c r="C22" s="298">
        <v>25890.768</v>
      </c>
      <c r="D22" s="342">
        <v>42.828616597627935</v>
      </c>
      <c r="E22" s="308">
        <v>20852.001</v>
      </c>
      <c r="F22" s="342">
        <v>34.493467174181717</v>
      </c>
      <c r="G22" s="308">
        <v>2809.6309999999999</v>
      </c>
      <c r="H22" s="342">
        <v>4.6477033388816427</v>
      </c>
      <c r="I22" s="305">
        <v>2229.136</v>
      </c>
      <c r="J22" s="348">
        <v>3.6874460845645811</v>
      </c>
      <c r="K22" s="298">
        <v>4006.0059999999999</v>
      </c>
      <c r="L22" s="342">
        <v>6.8989186790551829</v>
      </c>
      <c r="M22" s="311">
        <v>1834.557</v>
      </c>
      <c r="N22" s="342">
        <v>3.1593710930766052</v>
      </c>
      <c r="O22" s="313">
        <v>962.02800000000002</v>
      </c>
      <c r="P22" s="342">
        <v>1.6567506236820664</v>
      </c>
      <c r="Q22" s="313">
        <v>1209.421</v>
      </c>
      <c r="R22" s="342">
        <v>2.0827969622965115</v>
      </c>
      <c r="S22" s="305">
        <v>1569.1790000000001</v>
      </c>
      <c r="T22" s="342">
        <v>2.7023519969468675</v>
      </c>
      <c r="U22" s="305">
        <v>911.82</v>
      </c>
      <c r="V22" s="342">
        <v>1.5702852242198582</v>
      </c>
      <c r="W22" s="305">
        <v>45.219000000000001</v>
      </c>
      <c r="X22" s="342">
        <v>7.7873623691076921E-2</v>
      </c>
      <c r="Y22" s="305">
        <v>612.14</v>
      </c>
      <c r="Z22" s="342">
        <v>1.0541931490359324</v>
      </c>
      <c r="AA22" s="298">
        <v>-604.43799999999999</v>
      </c>
      <c r="AB22" s="342">
        <v>-1.0409291969434784</v>
      </c>
      <c r="AC22" s="317">
        <v>10734.544</v>
      </c>
      <c r="AD22" s="345">
        <v>17.757127533890358</v>
      </c>
      <c r="AE22" s="298">
        <v>1982.203</v>
      </c>
      <c r="AF22" s="342">
        <v>3.2789684842746993</v>
      </c>
      <c r="AG22" s="298">
        <v>19108.223999999998</v>
      </c>
      <c r="AH22" s="342">
        <v>31.608903975254517</v>
      </c>
      <c r="AI22" s="109" t="s">
        <v>47</v>
      </c>
    </row>
    <row r="23" spans="1:35" ht="30" customHeight="1">
      <c r="A23" s="109" t="s">
        <v>48</v>
      </c>
      <c r="B23" s="501">
        <v>19317474.864999998</v>
      </c>
      <c r="C23" s="298">
        <v>82494.506999999998</v>
      </c>
      <c r="D23" s="342">
        <v>42.704601702092077</v>
      </c>
      <c r="E23" s="308">
        <v>65343.726999999999</v>
      </c>
      <c r="F23" s="342">
        <v>33.826225972418271</v>
      </c>
      <c r="G23" s="308">
        <v>8723.8850000000002</v>
      </c>
      <c r="H23" s="342">
        <v>4.5160586779414977</v>
      </c>
      <c r="I23" s="305">
        <v>8426.8950000000004</v>
      </c>
      <c r="J23" s="348">
        <v>4.3623170517323206</v>
      </c>
      <c r="K23" s="298">
        <v>11321.806</v>
      </c>
      <c r="L23" s="342">
        <v>6.2602009321256116</v>
      </c>
      <c r="M23" s="311">
        <v>5812.7359999999999</v>
      </c>
      <c r="N23" s="342">
        <v>3.2140539526467862</v>
      </c>
      <c r="O23" s="313">
        <v>1460.7570000000001</v>
      </c>
      <c r="P23" s="342">
        <v>0.80770085028916883</v>
      </c>
      <c r="Q23" s="313">
        <v>4048.3130000000001</v>
      </c>
      <c r="R23" s="342">
        <v>2.2384461291896569</v>
      </c>
      <c r="S23" s="305">
        <v>12582.915999999999</v>
      </c>
      <c r="T23" s="342">
        <v>6.9575103540952981</v>
      </c>
      <c r="U23" s="305">
        <v>4230.6570000000002</v>
      </c>
      <c r="V23" s="342">
        <v>2.3392701566255196</v>
      </c>
      <c r="W23" s="305">
        <v>1155.261</v>
      </c>
      <c r="X23" s="342">
        <v>0.63878200960592024</v>
      </c>
      <c r="Y23" s="305">
        <v>7196.9979999999996</v>
      </c>
      <c r="Z23" s="342">
        <v>3.9794581878638589</v>
      </c>
      <c r="AA23" s="298">
        <v>-2364.576</v>
      </c>
      <c r="AB23" s="342">
        <v>-1.3074522632945533</v>
      </c>
      <c r="AC23" s="317">
        <v>40592.862999999998</v>
      </c>
      <c r="AD23" s="345">
        <v>21.013545136557891</v>
      </c>
      <c r="AE23" s="298">
        <v>7271.78</v>
      </c>
      <c r="AF23" s="342">
        <v>3.7643532867617377</v>
      </c>
      <c r="AG23" s="298">
        <v>94530.081000000006</v>
      </c>
      <c r="AH23" s="342">
        <v>48.93500918759964</v>
      </c>
      <c r="AI23" s="109" t="s">
        <v>48</v>
      </c>
    </row>
    <row r="24" spans="1:35" ht="30" customHeight="1">
      <c r="A24" s="109" t="s">
        <v>49</v>
      </c>
      <c r="B24" s="501">
        <v>9730660.2880000006</v>
      </c>
      <c r="C24" s="298">
        <v>38830.360999999997</v>
      </c>
      <c r="D24" s="342">
        <v>39.905165580475767</v>
      </c>
      <c r="E24" s="308">
        <v>30780.559000000001</v>
      </c>
      <c r="F24" s="342">
        <v>31.632549168281063</v>
      </c>
      <c r="G24" s="308">
        <v>4483.7060000000001</v>
      </c>
      <c r="H24" s="342">
        <v>4.6078126944061291</v>
      </c>
      <c r="I24" s="305">
        <v>3566.096</v>
      </c>
      <c r="J24" s="348">
        <v>3.6648037177885704</v>
      </c>
      <c r="K24" s="298">
        <v>6914.9859999999999</v>
      </c>
      <c r="L24" s="342">
        <v>7.5893165149481483</v>
      </c>
      <c r="M24" s="311">
        <v>3250.9839999999999</v>
      </c>
      <c r="N24" s="342">
        <v>3.568011064813752</v>
      </c>
      <c r="O24" s="313">
        <v>1476.0160000000001</v>
      </c>
      <c r="P24" s="342">
        <v>1.6199530418612138</v>
      </c>
      <c r="Q24" s="313">
        <v>2187.9859999999999</v>
      </c>
      <c r="R24" s="342">
        <v>2.4013524082731821</v>
      </c>
      <c r="S24" s="305">
        <v>5810.433</v>
      </c>
      <c r="T24" s="342">
        <v>6.3770505285042827</v>
      </c>
      <c r="U24" s="305">
        <v>800.75</v>
      </c>
      <c r="V24" s="342">
        <v>0.87883694910513621</v>
      </c>
      <c r="W24" s="305">
        <v>32.567</v>
      </c>
      <c r="X24" s="342">
        <v>3.5742844734944705E-2</v>
      </c>
      <c r="Y24" s="305">
        <v>4977.116</v>
      </c>
      <c r="Z24" s="342">
        <v>5.4624707346642012</v>
      </c>
      <c r="AA24" s="298">
        <v>-979.33900000000006</v>
      </c>
      <c r="AB24" s="342">
        <v>-1.0748414597560725</v>
      </c>
      <c r="AC24" s="317">
        <v>21076.042000000001</v>
      </c>
      <c r="AD24" s="345">
        <v>21.659416089154092</v>
      </c>
      <c r="AE24" s="298">
        <v>5347.89</v>
      </c>
      <c r="AF24" s="342">
        <v>5.4959168666026708</v>
      </c>
      <c r="AG24" s="298">
        <v>41125.826000000001</v>
      </c>
      <c r="AH24" s="342">
        <v>42.264167880484948</v>
      </c>
      <c r="AI24" s="109" t="s">
        <v>49</v>
      </c>
    </row>
    <row r="25" spans="1:35" ht="30" customHeight="1">
      <c r="A25" s="109" t="s">
        <v>50</v>
      </c>
      <c r="B25" s="501">
        <v>2052003.656</v>
      </c>
      <c r="C25" s="298">
        <v>4024.761</v>
      </c>
      <c r="D25" s="342">
        <v>19.613810083776965</v>
      </c>
      <c r="E25" s="308">
        <v>3241.9430000000002</v>
      </c>
      <c r="F25" s="342">
        <v>15.79891434657366</v>
      </c>
      <c r="G25" s="308">
        <v>397.08699999999999</v>
      </c>
      <c r="H25" s="342">
        <v>1.9351183846038917</v>
      </c>
      <c r="I25" s="305">
        <v>385.73099999999999</v>
      </c>
      <c r="J25" s="348">
        <v>1.8797773525994148</v>
      </c>
      <c r="K25" s="298">
        <v>1149.623</v>
      </c>
      <c r="L25" s="342">
        <v>6.002356279734542</v>
      </c>
      <c r="M25" s="311">
        <v>494.07299999999998</v>
      </c>
      <c r="N25" s="342">
        <v>2.5796301693662045</v>
      </c>
      <c r="O25" s="313">
        <v>290.78399999999999</v>
      </c>
      <c r="P25" s="342">
        <v>1.5182274262487172</v>
      </c>
      <c r="Q25" s="313">
        <v>364.76600000000002</v>
      </c>
      <c r="R25" s="342">
        <v>1.9044986841196203</v>
      </c>
      <c r="S25" s="305">
        <v>25.879000000000001</v>
      </c>
      <c r="T25" s="342">
        <v>0.13511818932228237</v>
      </c>
      <c r="U25" s="305">
        <v>16.138999999999999</v>
      </c>
      <c r="V25" s="342">
        <v>8.4264170078917844E-2</v>
      </c>
      <c r="W25" s="305">
        <v>6.9</v>
      </c>
      <c r="X25" s="342">
        <v>3.6025947923944056E-2</v>
      </c>
      <c r="Y25" s="305">
        <v>2.84</v>
      </c>
      <c r="Z25" s="342">
        <v>1.4828071319420452E-2</v>
      </c>
      <c r="AA25" s="298">
        <v>-265.48700000000002</v>
      </c>
      <c r="AB25" s="342">
        <v>-1.3861479473165417</v>
      </c>
      <c r="AC25" s="317">
        <v>2826.59</v>
      </c>
      <c r="AD25" s="345">
        <v>13.774780526024562</v>
      </c>
      <c r="AE25" s="298">
        <v>188.69499999999999</v>
      </c>
      <c r="AF25" s="342">
        <v>0.91956463843649217</v>
      </c>
      <c r="AG25" s="298">
        <v>13424.308999999999</v>
      </c>
      <c r="AH25" s="342">
        <v>65.420492603644746</v>
      </c>
      <c r="AI25" s="109" t="s">
        <v>50</v>
      </c>
    </row>
    <row r="26" spans="1:35" ht="30" customHeight="1">
      <c r="A26" s="109" t="s">
        <v>51</v>
      </c>
      <c r="B26" s="501">
        <v>1000545.648</v>
      </c>
      <c r="C26" s="298">
        <v>1672.4839999999999</v>
      </c>
      <c r="D26" s="342">
        <v>16.715719101303808</v>
      </c>
      <c r="E26" s="308">
        <v>1296.4269999999999</v>
      </c>
      <c r="F26" s="342">
        <v>12.957199929772719</v>
      </c>
      <c r="G26" s="308">
        <v>263.19799999999998</v>
      </c>
      <c r="H26" s="342">
        <v>2.6305446485735944</v>
      </c>
      <c r="I26" s="305">
        <v>112.85899999999999</v>
      </c>
      <c r="J26" s="348">
        <v>1.1279745229574971</v>
      </c>
      <c r="K26" s="298">
        <v>523.07600000000002</v>
      </c>
      <c r="L26" s="342">
        <v>5.6767230321562607</v>
      </c>
      <c r="M26" s="311">
        <v>306.01100000000002</v>
      </c>
      <c r="N26" s="342">
        <v>3.3210082125602578</v>
      </c>
      <c r="O26" s="313">
        <v>42.087000000000003</v>
      </c>
      <c r="P26" s="342">
        <v>0.45675244563765216</v>
      </c>
      <c r="Q26" s="313">
        <v>174.97800000000001</v>
      </c>
      <c r="R26" s="342">
        <v>1.8989623739583505</v>
      </c>
      <c r="S26" s="305">
        <v>160.95099999999999</v>
      </c>
      <c r="T26" s="342">
        <v>1.7467332639015787</v>
      </c>
      <c r="U26" s="305">
        <v>122.768</v>
      </c>
      <c r="V26" s="342">
        <v>1.3323492823447447</v>
      </c>
      <c r="W26" s="305">
        <v>1.556</v>
      </c>
      <c r="X26" s="342">
        <v>1.6886611196145762E-2</v>
      </c>
      <c r="Y26" s="305">
        <v>36.627000000000002</v>
      </c>
      <c r="Z26" s="342">
        <v>0.39749737036068822</v>
      </c>
      <c r="AA26" s="298">
        <v>-246.745</v>
      </c>
      <c r="AB26" s="342">
        <v>-2.6778193313579606</v>
      </c>
      <c r="AC26" s="317">
        <v>1472.317</v>
      </c>
      <c r="AD26" s="345">
        <v>14.715140712900288</v>
      </c>
      <c r="AE26" s="298">
        <v>221.315</v>
      </c>
      <c r="AF26" s="342">
        <v>2.2119430576944552</v>
      </c>
      <c r="AG26" s="298">
        <v>1476.14</v>
      </c>
      <c r="AH26" s="342">
        <v>14.753349864153325</v>
      </c>
      <c r="AI26" s="109" t="s">
        <v>51</v>
      </c>
    </row>
    <row r="27" spans="1:35" ht="30" customHeight="1">
      <c r="A27" s="109" t="s">
        <v>52</v>
      </c>
      <c r="B27" s="501">
        <v>1198678.3370000001</v>
      </c>
      <c r="C27" s="298">
        <v>3848.8150000000001</v>
      </c>
      <c r="D27" s="342">
        <v>32.10882253559906</v>
      </c>
      <c r="E27" s="308">
        <v>3072.2849999999999</v>
      </c>
      <c r="F27" s="342">
        <v>25.630604184348414</v>
      </c>
      <c r="G27" s="308">
        <v>626.11400000000003</v>
      </c>
      <c r="H27" s="342">
        <v>5.2233696119595434</v>
      </c>
      <c r="I27" s="305">
        <v>150.416</v>
      </c>
      <c r="J27" s="348">
        <v>1.2548487392910981</v>
      </c>
      <c r="K27" s="298">
        <v>1169.146</v>
      </c>
      <c r="L27" s="342">
        <v>10.413909186604926</v>
      </c>
      <c r="M27" s="311">
        <v>440.04599999999999</v>
      </c>
      <c r="N27" s="342">
        <v>3.9196123340701257</v>
      </c>
      <c r="O27" s="313">
        <v>421.35300000000001</v>
      </c>
      <c r="P27" s="342">
        <v>3.7531085745523187</v>
      </c>
      <c r="Q27" s="313">
        <v>307.74700000000001</v>
      </c>
      <c r="R27" s="342">
        <v>2.7411882779824812</v>
      </c>
      <c r="S27" s="305">
        <v>364.59</v>
      </c>
      <c r="T27" s="342">
        <v>3.2475047174127862</v>
      </c>
      <c r="U27" s="305">
        <v>211.52699999999999</v>
      </c>
      <c r="V27" s="342">
        <v>1.8841299277549424</v>
      </c>
      <c r="W27" s="305">
        <v>1.619</v>
      </c>
      <c r="X27" s="342">
        <v>1.4420884109523852E-2</v>
      </c>
      <c r="Y27" s="305">
        <v>151.44399999999999</v>
      </c>
      <c r="Z27" s="342">
        <v>1.3489539055483202</v>
      </c>
      <c r="AA27" s="298">
        <v>-59.149000000000001</v>
      </c>
      <c r="AB27" s="342">
        <v>-0.52685662396184463</v>
      </c>
      <c r="AC27" s="317">
        <v>1266.5709999999999</v>
      </c>
      <c r="AD27" s="345">
        <v>10.566396012210571</v>
      </c>
      <c r="AE27" s="298">
        <v>488.03800000000001</v>
      </c>
      <c r="AF27" s="342">
        <v>4.0714675900578987</v>
      </c>
      <c r="AG27" s="298">
        <v>5882.9340000000002</v>
      </c>
      <c r="AH27" s="342">
        <v>49.078504369433681</v>
      </c>
      <c r="AI27" s="109" t="s">
        <v>52</v>
      </c>
    </row>
    <row r="28" spans="1:35" ht="30" customHeight="1">
      <c r="A28" s="109" t="s">
        <v>53</v>
      </c>
      <c r="B28" s="501">
        <v>763745.91</v>
      </c>
      <c r="C28" s="298">
        <v>2430.4870000000001</v>
      </c>
      <c r="D28" s="342">
        <v>31.823240794834501</v>
      </c>
      <c r="E28" s="308">
        <v>1916.173</v>
      </c>
      <c r="F28" s="342">
        <v>25.089142539565287</v>
      </c>
      <c r="G28" s="308">
        <v>363.46199999999999</v>
      </c>
      <c r="H28" s="342">
        <v>4.7589387418127052</v>
      </c>
      <c r="I28" s="305">
        <v>150.852</v>
      </c>
      <c r="J28" s="348">
        <v>1.9751595134565108</v>
      </c>
      <c r="K28" s="298">
        <v>695.404</v>
      </c>
      <c r="L28" s="342">
        <v>9.8367393241828438</v>
      </c>
      <c r="M28" s="311">
        <v>259.065</v>
      </c>
      <c r="N28" s="342">
        <v>3.6645674644083561</v>
      </c>
      <c r="O28" s="313">
        <v>217.74799999999999</v>
      </c>
      <c r="P28" s="342">
        <v>3.0801236610116791</v>
      </c>
      <c r="Q28" s="313">
        <v>218.59100000000001</v>
      </c>
      <c r="R28" s="342">
        <v>3.0920481987628086</v>
      </c>
      <c r="S28" s="305">
        <v>532.77099999999996</v>
      </c>
      <c r="T28" s="342">
        <v>7.5362371319178747</v>
      </c>
      <c r="U28" s="305">
        <v>12.132999999999999</v>
      </c>
      <c r="V28" s="342">
        <v>0.17162564238961875</v>
      </c>
      <c r="W28" s="305">
        <v>0</v>
      </c>
      <c r="X28" s="342">
        <v>0</v>
      </c>
      <c r="Y28" s="305">
        <v>520.63800000000003</v>
      </c>
      <c r="Z28" s="342">
        <v>7.3646114895282562</v>
      </c>
      <c r="AA28" s="298">
        <v>-123.624</v>
      </c>
      <c r="AB28" s="342">
        <v>-1.7487058777527591</v>
      </c>
      <c r="AC28" s="317">
        <v>564.07500000000005</v>
      </c>
      <c r="AD28" s="345">
        <v>7.3856369325761753</v>
      </c>
      <c r="AE28" s="298">
        <v>518.46500000000003</v>
      </c>
      <c r="AF28" s="342">
        <v>6.7884487918239715</v>
      </c>
      <c r="AG28" s="298">
        <v>3513.6759999999999</v>
      </c>
      <c r="AH28" s="342">
        <v>46.005824109748744</v>
      </c>
      <c r="AI28" s="109" t="s">
        <v>53</v>
      </c>
    </row>
    <row r="29" spans="1:35" ht="30" customHeight="1">
      <c r="A29" s="109" t="s">
        <v>54</v>
      </c>
      <c r="B29" s="501">
        <v>710014.92599999998</v>
      </c>
      <c r="C29" s="298">
        <v>1842.681</v>
      </c>
      <c r="D29" s="342">
        <v>25.95270792941049</v>
      </c>
      <c r="E29" s="308">
        <v>1378.1030000000001</v>
      </c>
      <c r="F29" s="342">
        <v>19.409493371692864</v>
      </c>
      <c r="G29" s="308">
        <v>265.58600000000001</v>
      </c>
      <c r="H29" s="342">
        <v>3.7405692510751534</v>
      </c>
      <c r="I29" s="305">
        <v>198.99199999999999</v>
      </c>
      <c r="J29" s="348">
        <v>2.8026453066424688</v>
      </c>
      <c r="K29" s="298">
        <v>275.62900000000002</v>
      </c>
      <c r="L29" s="342">
        <v>4.0997459406151782</v>
      </c>
      <c r="M29" s="311">
        <v>110.48099999999999</v>
      </c>
      <c r="N29" s="342">
        <v>1.6433105052991717</v>
      </c>
      <c r="O29" s="313">
        <v>69.311000000000007</v>
      </c>
      <c r="P29" s="342">
        <v>1.0309419215321269</v>
      </c>
      <c r="Q29" s="313">
        <v>95.837000000000003</v>
      </c>
      <c r="R29" s="342">
        <v>1.4254935137838789</v>
      </c>
      <c r="S29" s="305">
        <v>333.50900000000001</v>
      </c>
      <c r="T29" s="342">
        <v>4.9606615011795832</v>
      </c>
      <c r="U29" s="305">
        <v>2.9159999999999999</v>
      </c>
      <c r="V29" s="342">
        <v>4.3373009236451383E-2</v>
      </c>
      <c r="W29" s="305">
        <v>0.93100000000000005</v>
      </c>
      <c r="X29" s="342">
        <v>1.3847829766507627E-2</v>
      </c>
      <c r="Y29" s="305">
        <v>329.66199999999998</v>
      </c>
      <c r="Z29" s="342">
        <v>4.9034406621766244</v>
      </c>
      <c r="AA29" s="298">
        <v>-164.57400000000001</v>
      </c>
      <c r="AB29" s="342">
        <v>-2.4478976756103399</v>
      </c>
      <c r="AC29" s="317">
        <v>2213.8409999999999</v>
      </c>
      <c r="AD29" s="345">
        <v>31.180203668000072</v>
      </c>
      <c r="AE29" s="298">
        <v>419.84</v>
      </c>
      <c r="AF29" s="342">
        <v>5.9131151279487328</v>
      </c>
      <c r="AG29" s="298">
        <v>3507.7910000000002</v>
      </c>
      <c r="AH29" s="342">
        <v>49.404468435076254</v>
      </c>
      <c r="AI29" s="109" t="s">
        <v>54</v>
      </c>
    </row>
    <row r="30" spans="1:35" ht="30" customHeight="1">
      <c r="A30" s="109" t="s">
        <v>55</v>
      </c>
      <c r="B30" s="501">
        <v>1794866.2239999999</v>
      </c>
      <c r="C30" s="298">
        <v>5748.0529999999999</v>
      </c>
      <c r="D30" s="342">
        <v>32.02496611246054</v>
      </c>
      <c r="E30" s="308">
        <v>4550.1989999999996</v>
      </c>
      <c r="F30" s="342">
        <v>25.35118739857684</v>
      </c>
      <c r="G30" s="308">
        <v>750.45</v>
      </c>
      <c r="H30" s="342">
        <v>4.1810915485810609</v>
      </c>
      <c r="I30" s="305">
        <v>447.404</v>
      </c>
      <c r="J30" s="348">
        <v>2.4926871653026326</v>
      </c>
      <c r="K30" s="298">
        <v>1647.54</v>
      </c>
      <c r="L30" s="342">
        <v>9.605381956015103</v>
      </c>
      <c r="M30" s="311">
        <v>538.95000000000005</v>
      </c>
      <c r="N30" s="342">
        <v>3.1421516959796669</v>
      </c>
      <c r="O30" s="313">
        <v>614.30200000000002</v>
      </c>
      <c r="P30" s="342">
        <v>3.5814640896997885</v>
      </c>
      <c r="Q30" s="313">
        <v>494.28800000000001</v>
      </c>
      <c r="R30" s="342">
        <v>2.8817661703356476</v>
      </c>
      <c r="S30" s="305">
        <v>683.10599999999999</v>
      </c>
      <c r="T30" s="342">
        <v>3.9826007541216923</v>
      </c>
      <c r="U30" s="305">
        <v>52.491</v>
      </c>
      <c r="V30" s="342">
        <v>0.30602965891765227</v>
      </c>
      <c r="W30" s="305">
        <v>6.3630000000000004</v>
      </c>
      <c r="X30" s="342">
        <v>3.7097154172963394E-2</v>
      </c>
      <c r="Y30" s="305">
        <v>624.25199999999995</v>
      </c>
      <c r="Z30" s="342">
        <v>3.6394739410310768</v>
      </c>
      <c r="AA30" s="298">
        <v>-139.512</v>
      </c>
      <c r="AB30" s="342">
        <v>-0.81337390743021665</v>
      </c>
      <c r="AC30" s="317">
        <v>1836.9559999999999</v>
      </c>
      <c r="AD30" s="345">
        <v>10.234500908408647</v>
      </c>
      <c r="AE30" s="298">
        <v>1354.732</v>
      </c>
      <c r="AF30" s="342">
        <v>7.5478159981242143</v>
      </c>
      <c r="AG30" s="298">
        <v>3930.9209999999998</v>
      </c>
      <c r="AH30" s="342">
        <v>21.900913546858298</v>
      </c>
      <c r="AI30" s="109" t="s">
        <v>55</v>
      </c>
    </row>
    <row r="31" spans="1:35" ht="30" customHeight="1">
      <c r="A31" s="109" t="s">
        <v>56</v>
      </c>
      <c r="B31" s="501">
        <v>1629431.78</v>
      </c>
      <c r="C31" s="298">
        <v>4527.0720000000001</v>
      </c>
      <c r="D31" s="342">
        <v>27.783133087044614</v>
      </c>
      <c r="E31" s="308">
        <v>3678.3679999999999</v>
      </c>
      <c r="F31" s="342">
        <v>22.574544360488662</v>
      </c>
      <c r="G31" s="308">
        <v>402.68700000000001</v>
      </c>
      <c r="H31" s="342">
        <v>2.4713339026688188</v>
      </c>
      <c r="I31" s="305">
        <v>446.017</v>
      </c>
      <c r="J31" s="348">
        <v>2.7372548238871346</v>
      </c>
      <c r="K31" s="298">
        <v>1147.2560000000001</v>
      </c>
      <c r="L31" s="342">
        <v>7.6870019255848607</v>
      </c>
      <c r="M31" s="311">
        <v>386.00799999999998</v>
      </c>
      <c r="N31" s="342">
        <v>2.5863837184474612</v>
      </c>
      <c r="O31" s="313">
        <v>397.38400000000001</v>
      </c>
      <c r="P31" s="342">
        <v>2.6626067531541469</v>
      </c>
      <c r="Q31" s="313">
        <v>363.86399999999998</v>
      </c>
      <c r="R31" s="342">
        <v>2.4380114539832518</v>
      </c>
      <c r="S31" s="305">
        <v>602.65700000000004</v>
      </c>
      <c r="T31" s="342">
        <v>4.0380050481036456</v>
      </c>
      <c r="U31" s="305">
        <v>160.68100000000001</v>
      </c>
      <c r="V31" s="342">
        <v>1.0766168635464979</v>
      </c>
      <c r="W31" s="305">
        <v>1.276</v>
      </c>
      <c r="X31" s="342">
        <v>8.5496301235698756E-3</v>
      </c>
      <c r="Y31" s="305">
        <v>440.7</v>
      </c>
      <c r="Z31" s="342">
        <v>2.9528385544335771</v>
      </c>
      <c r="AA31" s="298">
        <v>-288.73200000000003</v>
      </c>
      <c r="AB31" s="342">
        <v>-1.9346017279299197</v>
      </c>
      <c r="AC31" s="317">
        <v>3163.0169999999998</v>
      </c>
      <c r="AD31" s="345">
        <v>19.411779239999849</v>
      </c>
      <c r="AE31" s="298">
        <v>498.22199999999998</v>
      </c>
      <c r="AF31" s="342">
        <v>3.0576425850734297</v>
      </c>
      <c r="AG31" s="298">
        <v>12162.637000000001</v>
      </c>
      <c r="AH31" s="342">
        <v>74.643425697760719</v>
      </c>
      <c r="AI31" s="109" t="s">
        <v>56</v>
      </c>
    </row>
    <row r="32" spans="1:35" ht="30" customHeight="1">
      <c r="A32" s="109" t="s">
        <v>57</v>
      </c>
      <c r="B32" s="501">
        <v>3128789.5189999999</v>
      </c>
      <c r="C32" s="298">
        <v>12742.495000000001</v>
      </c>
      <c r="D32" s="342">
        <v>40.726597051733478</v>
      </c>
      <c r="E32" s="308">
        <v>10511.451999999999</v>
      </c>
      <c r="F32" s="342">
        <v>33.595906455732404</v>
      </c>
      <c r="G32" s="308">
        <v>1146.4059999999999</v>
      </c>
      <c r="H32" s="342">
        <v>3.6640559968585094</v>
      </c>
      <c r="I32" s="305">
        <v>1084.6369999999999</v>
      </c>
      <c r="J32" s="348">
        <v>3.4666345991425573</v>
      </c>
      <c r="K32" s="298">
        <v>3029.2840000000001</v>
      </c>
      <c r="L32" s="342">
        <v>10.102206137473503</v>
      </c>
      <c r="M32" s="311">
        <v>1380.817</v>
      </c>
      <c r="N32" s="342">
        <v>4.6048168386086443</v>
      </c>
      <c r="O32" s="313">
        <v>456.35500000000002</v>
      </c>
      <c r="P32" s="342">
        <v>1.5218752292180995</v>
      </c>
      <c r="Q32" s="313">
        <v>1192.1120000000001</v>
      </c>
      <c r="R32" s="342">
        <v>3.9755140696467595</v>
      </c>
      <c r="S32" s="305">
        <v>1447.3309999999999</v>
      </c>
      <c r="T32" s="342">
        <v>4.8266310161594825</v>
      </c>
      <c r="U32" s="305">
        <v>284.29199999999997</v>
      </c>
      <c r="V32" s="342">
        <v>0.94807102511174812</v>
      </c>
      <c r="W32" s="305">
        <v>64.748000000000005</v>
      </c>
      <c r="X32" s="342">
        <v>0.21592483338938656</v>
      </c>
      <c r="Y32" s="305">
        <v>1098.2909999999999</v>
      </c>
      <c r="Z32" s="342">
        <v>3.662635157658348</v>
      </c>
      <c r="AA32" s="298">
        <v>-658.53</v>
      </c>
      <c r="AB32" s="342">
        <v>-2.1960984205212934</v>
      </c>
      <c r="AC32" s="317">
        <v>7294.5640000000003</v>
      </c>
      <c r="AD32" s="345">
        <v>23.314332765763783</v>
      </c>
      <c r="AE32" s="298">
        <v>3546.9470000000001</v>
      </c>
      <c r="AF32" s="342">
        <v>11.336483258016182</v>
      </c>
      <c r="AG32" s="298">
        <v>7952.6170000000002</v>
      </c>
      <c r="AH32" s="342">
        <v>25.41755190531882</v>
      </c>
      <c r="AI32" s="109" t="s">
        <v>57</v>
      </c>
    </row>
    <row r="33" spans="1:35" ht="30" customHeight="1">
      <c r="A33" s="109" t="s">
        <v>58</v>
      </c>
      <c r="B33" s="501">
        <v>7601089.6840000004</v>
      </c>
      <c r="C33" s="298">
        <v>33877.839999999997</v>
      </c>
      <c r="D33" s="342">
        <v>44.569714880896015</v>
      </c>
      <c r="E33" s="308">
        <v>29889.923999999999</v>
      </c>
      <c r="F33" s="342">
        <v>39.323209227378456</v>
      </c>
      <c r="G33" s="308">
        <v>2056.4949999999999</v>
      </c>
      <c r="H33" s="342">
        <v>2.7055265567104705</v>
      </c>
      <c r="I33" s="305">
        <v>1931.421</v>
      </c>
      <c r="J33" s="348">
        <v>2.5409790968070887</v>
      </c>
      <c r="K33" s="298">
        <v>6100.8310000000001</v>
      </c>
      <c r="L33" s="342">
        <v>8.6921573544910462</v>
      </c>
      <c r="M33" s="311">
        <v>2653.3870000000002</v>
      </c>
      <c r="N33" s="342">
        <v>3.7804124268252854</v>
      </c>
      <c r="O33" s="313">
        <v>917.14099999999996</v>
      </c>
      <c r="P33" s="342">
        <v>1.3066963973031331</v>
      </c>
      <c r="Q33" s="313">
        <v>2530.3029999999999</v>
      </c>
      <c r="R33" s="342">
        <v>3.6050485303626272</v>
      </c>
      <c r="S33" s="305">
        <v>4388.6940000000004</v>
      </c>
      <c r="T33" s="342">
        <v>6.2527906163456635</v>
      </c>
      <c r="U33" s="305">
        <v>327.39699999999999</v>
      </c>
      <c r="V33" s="342">
        <v>0.46645878920237338</v>
      </c>
      <c r="W33" s="305">
        <v>72.043000000000006</v>
      </c>
      <c r="X33" s="342">
        <v>0.10264324520538243</v>
      </c>
      <c r="Y33" s="305">
        <v>3989.2539999999999</v>
      </c>
      <c r="Z33" s="342">
        <v>5.6836885819379068</v>
      </c>
      <c r="AA33" s="298">
        <v>-2644.6039999999998</v>
      </c>
      <c r="AB33" s="342">
        <v>-3.7678988498970769</v>
      </c>
      <c r="AC33" s="317">
        <v>9810.61</v>
      </c>
      <c r="AD33" s="345">
        <v>12.906846791521161</v>
      </c>
      <c r="AE33" s="298">
        <v>3038.75</v>
      </c>
      <c r="AF33" s="342">
        <v>3.9977820632697592</v>
      </c>
      <c r="AG33" s="298">
        <v>52567.957999999999</v>
      </c>
      <c r="AH33" s="342">
        <v>69.158449887328018</v>
      </c>
      <c r="AI33" s="109" t="s">
        <v>58</v>
      </c>
    </row>
    <row r="34" spans="1:35" ht="30" customHeight="1">
      <c r="A34" s="109" t="s">
        <v>59</v>
      </c>
      <c r="B34" s="501">
        <v>1543858.97</v>
      </c>
      <c r="C34" s="298">
        <v>5196.8680000000004</v>
      </c>
      <c r="D34" s="342">
        <v>33.661546170891505</v>
      </c>
      <c r="E34" s="308">
        <v>4353.9129999999996</v>
      </c>
      <c r="F34" s="342">
        <v>28.201494337270972</v>
      </c>
      <c r="G34" s="308">
        <v>432.04599999999999</v>
      </c>
      <c r="H34" s="342">
        <v>2.7984810037409051</v>
      </c>
      <c r="I34" s="305">
        <v>410.90899999999999</v>
      </c>
      <c r="J34" s="348">
        <v>2.661570829879623</v>
      </c>
      <c r="K34" s="298">
        <v>939.68499999999995</v>
      </c>
      <c r="L34" s="342">
        <v>6.4805157197423515</v>
      </c>
      <c r="M34" s="311">
        <v>452.584</v>
      </c>
      <c r="N34" s="342">
        <v>3.1212350165256155</v>
      </c>
      <c r="O34" s="313">
        <v>139.37100000000001</v>
      </c>
      <c r="P34" s="342">
        <v>0.96116885592109202</v>
      </c>
      <c r="Q34" s="313">
        <v>347.73</v>
      </c>
      <c r="R34" s="342">
        <v>2.3981118472956449</v>
      </c>
      <c r="S34" s="305">
        <v>275.14499999999998</v>
      </c>
      <c r="T34" s="342">
        <v>1.8975310851067213</v>
      </c>
      <c r="U34" s="305">
        <v>19.061</v>
      </c>
      <c r="V34" s="342">
        <v>0.13145374262014289</v>
      </c>
      <c r="W34" s="305">
        <v>0.85099999999999998</v>
      </c>
      <c r="X34" s="342">
        <v>5.8689016824794915E-3</v>
      </c>
      <c r="Y34" s="305">
        <v>255.233</v>
      </c>
      <c r="Z34" s="342">
        <v>1.760208440804099</v>
      </c>
      <c r="AA34" s="298">
        <v>-330.53500000000003</v>
      </c>
      <c r="AB34" s="342">
        <v>-2.2795269302213388</v>
      </c>
      <c r="AC34" s="317">
        <v>3672.462</v>
      </c>
      <c r="AD34" s="345">
        <v>23.787548418363631</v>
      </c>
      <c r="AE34" s="298">
        <v>746.23199999999997</v>
      </c>
      <c r="AF34" s="342">
        <v>4.8335503080310502</v>
      </c>
      <c r="AG34" s="298">
        <v>12517.177</v>
      </c>
      <c r="AH34" s="342">
        <v>81.077204869302278</v>
      </c>
      <c r="AI34" s="109" t="s">
        <v>59</v>
      </c>
    </row>
    <row r="35" spans="1:35" ht="30" customHeight="1">
      <c r="A35" s="109" t="s">
        <v>60</v>
      </c>
      <c r="B35" s="501">
        <v>1365238.774</v>
      </c>
      <c r="C35" s="298">
        <v>5389.0770000000002</v>
      </c>
      <c r="D35" s="342">
        <v>39.473512638456604</v>
      </c>
      <c r="E35" s="308">
        <v>4556.66</v>
      </c>
      <c r="F35" s="342">
        <v>33.376286161646917</v>
      </c>
      <c r="G35" s="308">
        <v>484.17599999999999</v>
      </c>
      <c r="H35" s="342">
        <v>3.5464565555914982</v>
      </c>
      <c r="I35" s="305">
        <v>348.24099999999999</v>
      </c>
      <c r="J35" s="348">
        <v>2.5507699212181913</v>
      </c>
      <c r="K35" s="298">
        <v>1054.4680000000001</v>
      </c>
      <c r="L35" s="342">
        <v>8.1184240059546973</v>
      </c>
      <c r="M35" s="311">
        <v>384.34300000000002</v>
      </c>
      <c r="N35" s="342">
        <v>2.9590840478048133</v>
      </c>
      <c r="O35" s="313">
        <v>228.88</v>
      </c>
      <c r="P35" s="342">
        <v>1.7621633719400787</v>
      </c>
      <c r="Q35" s="313">
        <v>441.245</v>
      </c>
      <c r="R35" s="342">
        <v>3.3971765862098042</v>
      </c>
      <c r="S35" s="305">
        <v>118.48399999999999</v>
      </c>
      <c r="T35" s="342">
        <v>0.91221672911983687</v>
      </c>
      <c r="U35" s="305">
        <v>52.073999999999998</v>
      </c>
      <c r="V35" s="342">
        <v>0.40092142358619209</v>
      </c>
      <c r="W35" s="305">
        <v>9.66</v>
      </c>
      <c r="X35" s="342">
        <v>7.4373025921623384E-2</v>
      </c>
      <c r="Y35" s="305">
        <v>56.75</v>
      </c>
      <c r="Z35" s="342">
        <v>0.4369222796120214</v>
      </c>
      <c r="AA35" s="298">
        <v>-107.47799999999999</v>
      </c>
      <c r="AB35" s="342">
        <v>-0.82748075362362705</v>
      </c>
      <c r="AC35" s="317">
        <v>2630.741</v>
      </c>
      <c r="AD35" s="345">
        <v>19.269457109632313</v>
      </c>
      <c r="AE35" s="298">
        <v>420.22500000000002</v>
      </c>
      <c r="AF35" s="342">
        <v>3.078033000548225</v>
      </c>
      <c r="AG35" s="298">
        <v>4380.1049999999996</v>
      </c>
      <c r="AH35" s="342">
        <v>32.083069155491181</v>
      </c>
      <c r="AI35" s="109" t="s">
        <v>60</v>
      </c>
    </row>
    <row r="36" spans="1:35" ht="30" customHeight="1">
      <c r="A36" s="109" t="s">
        <v>61</v>
      </c>
      <c r="B36" s="501">
        <v>2452543.3199999998</v>
      </c>
      <c r="C36" s="298">
        <v>11544.15</v>
      </c>
      <c r="D36" s="342">
        <v>47.070116584118075</v>
      </c>
      <c r="E36" s="308">
        <v>9292.0820000000003</v>
      </c>
      <c r="F36" s="342">
        <v>37.887534643017034</v>
      </c>
      <c r="G36" s="308">
        <v>883.64200000000005</v>
      </c>
      <c r="H36" s="342">
        <v>3.6029618428921375</v>
      </c>
      <c r="I36" s="305">
        <v>1368.4259999999999</v>
      </c>
      <c r="J36" s="348">
        <v>5.5796200982089079</v>
      </c>
      <c r="K36" s="298">
        <v>2057.2489999999998</v>
      </c>
      <c r="L36" s="342">
        <v>8.8397587587376201</v>
      </c>
      <c r="M36" s="311">
        <v>1057.5239999999999</v>
      </c>
      <c r="N36" s="342">
        <v>4.544057156705505</v>
      </c>
      <c r="O36" s="313">
        <v>286.30599999999998</v>
      </c>
      <c r="P36" s="342">
        <v>1.2302234543213453</v>
      </c>
      <c r="Q36" s="313">
        <v>713.41899999999998</v>
      </c>
      <c r="R36" s="342">
        <v>3.0654781477107704</v>
      </c>
      <c r="S36" s="305">
        <v>2821.7440000000001</v>
      </c>
      <c r="T36" s="342">
        <v>12.124704515066155</v>
      </c>
      <c r="U36" s="305">
        <v>872.03800000000001</v>
      </c>
      <c r="V36" s="342">
        <v>3.747045471137445</v>
      </c>
      <c r="W36" s="305">
        <v>8.5570000000000004</v>
      </c>
      <c r="X36" s="342">
        <v>3.6768429926818696E-2</v>
      </c>
      <c r="Y36" s="305">
        <v>1941.1489999999999</v>
      </c>
      <c r="Z36" s="342">
        <v>8.3408906140018892</v>
      </c>
      <c r="AA36" s="298">
        <v>-564.96199999999999</v>
      </c>
      <c r="AB36" s="342">
        <v>-2.4275757518190186</v>
      </c>
      <c r="AC36" s="317">
        <v>6156.576</v>
      </c>
      <c r="AD36" s="345">
        <v>25.10282264861279</v>
      </c>
      <c r="AE36" s="298">
        <v>337.86700000000002</v>
      </c>
      <c r="AF36" s="342">
        <v>1.3776188874820774</v>
      </c>
      <c r="AG36" s="298">
        <v>17138.012999999999</v>
      </c>
      <c r="AH36" s="342">
        <v>69.878533277039125</v>
      </c>
      <c r="AI36" s="109" t="s">
        <v>61</v>
      </c>
    </row>
    <row r="37" spans="1:35" ht="30" customHeight="1">
      <c r="A37" s="109" t="s">
        <v>62</v>
      </c>
      <c r="B37" s="501">
        <v>11780201.942</v>
      </c>
      <c r="C37" s="298">
        <v>70638.070999999996</v>
      </c>
      <c r="D37" s="342">
        <v>59.963378682120727</v>
      </c>
      <c r="E37" s="308">
        <v>58250.881000000001</v>
      </c>
      <c r="F37" s="342">
        <v>49.448117516829576</v>
      </c>
      <c r="G37" s="308">
        <v>5795.2430000000004</v>
      </c>
      <c r="H37" s="342">
        <v>4.9194767870134699</v>
      </c>
      <c r="I37" s="305">
        <v>6591.9470000000001</v>
      </c>
      <c r="J37" s="348">
        <v>5.5957843782776813</v>
      </c>
      <c r="K37" s="298">
        <v>11185.704</v>
      </c>
      <c r="L37" s="342">
        <v>10.222612571732293</v>
      </c>
      <c r="M37" s="311">
        <v>4942.5159999999996</v>
      </c>
      <c r="N37" s="342">
        <v>4.5169643499942431</v>
      </c>
      <c r="O37" s="313">
        <v>3061.0259999999998</v>
      </c>
      <c r="P37" s="342">
        <v>2.7974710281980832</v>
      </c>
      <c r="Q37" s="313">
        <v>3182.1619999999998</v>
      </c>
      <c r="R37" s="342">
        <v>2.9081771935399665</v>
      </c>
      <c r="S37" s="305">
        <v>8121.5649999999996</v>
      </c>
      <c r="T37" s="342">
        <v>7.422296573478163</v>
      </c>
      <c r="U37" s="305">
        <v>1948.325</v>
      </c>
      <c r="V37" s="342">
        <v>1.7805738144707137</v>
      </c>
      <c r="W37" s="305">
        <v>118.917</v>
      </c>
      <c r="X37" s="342">
        <v>0.10867822170090406</v>
      </c>
      <c r="Y37" s="305">
        <v>6054.3230000000003</v>
      </c>
      <c r="Z37" s="342">
        <v>5.5330445373065462</v>
      </c>
      <c r="AA37" s="298">
        <v>-2354.2159999999999</v>
      </c>
      <c r="AB37" s="342">
        <v>-2.1515175154083561</v>
      </c>
      <c r="AC37" s="317">
        <v>28227.271000000001</v>
      </c>
      <c r="AD37" s="345">
        <v>23.961618942508277</v>
      </c>
      <c r="AE37" s="298">
        <v>7782.6949999999997</v>
      </c>
      <c r="AF37" s="342">
        <v>6.6065887820244633</v>
      </c>
      <c r="AG37" s="298">
        <v>72574.317999999999</v>
      </c>
      <c r="AH37" s="342">
        <v>61.607023680341591</v>
      </c>
      <c r="AI37" s="109" t="s">
        <v>62</v>
      </c>
    </row>
    <row r="38" spans="1:35" ht="30" customHeight="1">
      <c r="A38" s="109" t="s">
        <v>63</v>
      </c>
      <c r="B38" s="501">
        <v>5795072.5350000001</v>
      </c>
      <c r="C38" s="298">
        <v>35258.103999999999</v>
      </c>
      <c r="D38" s="342">
        <v>60.841523185524714</v>
      </c>
      <c r="E38" s="308">
        <v>29242.001</v>
      </c>
      <c r="F38" s="342">
        <v>50.460112144221853</v>
      </c>
      <c r="G38" s="308">
        <v>3588.4079999999999</v>
      </c>
      <c r="H38" s="342">
        <v>6.1921709837580137</v>
      </c>
      <c r="I38" s="305">
        <v>2427.6950000000002</v>
      </c>
      <c r="J38" s="348">
        <v>4.1892400575448541</v>
      </c>
      <c r="K38" s="298">
        <v>3666.3380000000002</v>
      </c>
      <c r="L38" s="342">
        <v>6.7260812953238016</v>
      </c>
      <c r="M38" s="311">
        <v>1930.951</v>
      </c>
      <c r="N38" s="342">
        <v>3.5424266402297855</v>
      </c>
      <c r="O38" s="313">
        <v>633.678</v>
      </c>
      <c r="P38" s="342">
        <v>1.1625141334645621</v>
      </c>
      <c r="Q38" s="313">
        <v>1101.7090000000001</v>
      </c>
      <c r="R38" s="342">
        <v>2.0211405216294542</v>
      </c>
      <c r="S38" s="305">
        <v>5853.7179999999998</v>
      </c>
      <c r="T38" s="342">
        <v>10.73893982166954</v>
      </c>
      <c r="U38" s="305">
        <v>827.26</v>
      </c>
      <c r="V38" s="342">
        <v>1.5176500400043771</v>
      </c>
      <c r="W38" s="305">
        <v>162.70400000000001</v>
      </c>
      <c r="X38" s="342">
        <v>0.29848866391324635</v>
      </c>
      <c r="Y38" s="305">
        <v>4863.7539999999999</v>
      </c>
      <c r="Z38" s="342">
        <v>8.9228011177519146</v>
      </c>
      <c r="AA38" s="298">
        <v>-895.45699999999999</v>
      </c>
      <c r="AB38" s="342">
        <v>-1.6427608634192388</v>
      </c>
      <c r="AC38" s="317">
        <v>11594.254999999999</v>
      </c>
      <c r="AD38" s="345">
        <v>20.007092111401846</v>
      </c>
      <c r="AE38" s="298">
        <v>1884.8</v>
      </c>
      <c r="AF38" s="342">
        <v>3.2524183064431651</v>
      </c>
      <c r="AG38" s="298">
        <v>28800.096000000001</v>
      </c>
      <c r="AH38" s="342">
        <v>49.69755913503851</v>
      </c>
      <c r="AI38" s="109" t="s">
        <v>63</v>
      </c>
    </row>
    <row r="39" spans="1:35" ht="30" customHeight="1">
      <c r="A39" s="109" t="s">
        <v>64</v>
      </c>
      <c r="B39" s="501">
        <v>1375737.1669999999</v>
      </c>
      <c r="C39" s="298">
        <v>5098.4489999999996</v>
      </c>
      <c r="D39" s="342">
        <v>37.059760558173537</v>
      </c>
      <c r="E39" s="308">
        <v>4358.1329999999998</v>
      </c>
      <c r="F39" s="342">
        <v>31.678529188126529</v>
      </c>
      <c r="G39" s="308">
        <v>330.91500000000002</v>
      </c>
      <c r="H39" s="342">
        <v>2.4053649776839969</v>
      </c>
      <c r="I39" s="305">
        <v>409.40100000000001</v>
      </c>
      <c r="J39" s="348">
        <v>2.9758663923630118</v>
      </c>
      <c r="K39" s="298">
        <v>625.52599999999995</v>
      </c>
      <c r="L39" s="342">
        <v>4.8357998068031254</v>
      </c>
      <c r="M39" s="311">
        <v>254.80099999999999</v>
      </c>
      <c r="N39" s="342">
        <v>1.9698088114214967</v>
      </c>
      <c r="O39" s="313">
        <v>107.754</v>
      </c>
      <c r="P39" s="342">
        <v>0.83302176469445566</v>
      </c>
      <c r="Q39" s="313">
        <v>262.971</v>
      </c>
      <c r="R39" s="342">
        <v>2.0329692306871734</v>
      </c>
      <c r="S39" s="305">
        <v>901.88099999999997</v>
      </c>
      <c r="T39" s="342">
        <v>6.9722377096386241</v>
      </c>
      <c r="U39" s="305">
        <v>187.02500000000001</v>
      </c>
      <c r="V39" s="342">
        <v>1.4458479085878997</v>
      </c>
      <c r="W39" s="305">
        <v>10.209</v>
      </c>
      <c r="X39" s="342">
        <v>7.8923466374943824E-2</v>
      </c>
      <c r="Y39" s="305">
        <v>704.64700000000005</v>
      </c>
      <c r="Z39" s="342">
        <v>5.4474663346757808</v>
      </c>
      <c r="AA39" s="298">
        <v>-304.63799999999998</v>
      </c>
      <c r="AB39" s="342">
        <v>-2.3550873689421232</v>
      </c>
      <c r="AC39" s="317">
        <v>4602.6710000000003</v>
      </c>
      <c r="AD39" s="345">
        <v>33.456034411259026</v>
      </c>
      <c r="AE39" s="298">
        <v>265.47899999999998</v>
      </c>
      <c r="AF39" s="342">
        <v>1.9297217983789487</v>
      </c>
      <c r="AG39" s="298">
        <v>4188.7610000000004</v>
      </c>
      <c r="AH39" s="342">
        <v>30.44739286308749</v>
      </c>
      <c r="AI39" s="109" t="s">
        <v>64</v>
      </c>
    </row>
    <row r="40" spans="1:35" ht="30" customHeight="1">
      <c r="A40" s="109" t="s">
        <v>65</v>
      </c>
      <c r="B40" s="501">
        <v>917169.47600000002</v>
      </c>
      <c r="C40" s="298">
        <v>2598.8290000000002</v>
      </c>
      <c r="D40" s="342">
        <v>28.335319349419784</v>
      </c>
      <c r="E40" s="308">
        <v>1986.096</v>
      </c>
      <c r="F40" s="342">
        <v>21.654623839662104</v>
      </c>
      <c r="G40" s="308">
        <v>353.18599999999998</v>
      </c>
      <c r="H40" s="342">
        <v>3.850825929579889</v>
      </c>
      <c r="I40" s="305">
        <v>259.54700000000003</v>
      </c>
      <c r="J40" s="348">
        <v>2.8298695801777867</v>
      </c>
      <c r="K40" s="298">
        <v>559.14400000000001</v>
      </c>
      <c r="L40" s="342">
        <v>6.4452154776690707</v>
      </c>
      <c r="M40" s="311">
        <v>286.28100000000001</v>
      </c>
      <c r="N40" s="342">
        <v>3.2999419329592716</v>
      </c>
      <c r="O40" s="313">
        <v>140.38499999999999</v>
      </c>
      <c r="P40" s="342">
        <v>1.6182085023403137</v>
      </c>
      <c r="Q40" s="313">
        <v>132.47800000000001</v>
      </c>
      <c r="R40" s="342">
        <v>1.5270650423694845</v>
      </c>
      <c r="S40" s="305">
        <v>1026.288</v>
      </c>
      <c r="T40" s="342">
        <v>11.829953110730036</v>
      </c>
      <c r="U40" s="305">
        <v>507.40100000000001</v>
      </c>
      <c r="V40" s="342">
        <v>5.8487773786086663</v>
      </c>
      <c r="W40" s="305">
        <v>2.7679999999999998</v>
      </c>
      <c r="X40" s="342">
        <v>3.1906550802991686E-2</v>
      </c>
      <c r="Y40" s="305">
        <v>516.11900000000003</v>
      </c>
      <c r="Z40" s="342">
        <v>5.9492691813183773</v>
      </c>
      <c r="AA40" s="298">
        <v>-142.38399999999999</v>
      </c>
      <c r="AB40" s="342">
        <v>-1.6412508415943527</v>
      </c>
      <c r="AC40" s="317">
        <v>3192.4520000000002</v>
      </c>
      <c r="AD40" s="345">
        <v>34.807656420523969</v>
      </c>
      <c r="AE40" s="298">
        <v>58.182000000000002</v>
      </c>
      <c r="AF40" s="342">
        <v>0.63436476597265212</v>
      </c>
      <c r="AG40" s="298">
        <v>6938.4210000000003</v>
      </c>
      <c r="AH40" s="342">
        <v>75.650369768738358</v>
      </c>
      <c r="AI40" s="109" t="s">
        <v>65</v>
      </c>
    </row>
    <row r="41" spans="1:35" ht="30" customHeight="1">
      <c r="A41" s="109" t="s">
        <v>66</v>
      </c>
      <c r="B41" s="501">
        <v>611954.03899999999</v>
      </c>
      <c r="C41" s="298">
        <v>2132.2420000000002</v>
      </c>
      <c r="D41" s="342">
        <v>34.843172266406107</v>
      </c>
      <c r="E41" s="308">
        <v>1885.903</v>
      </c>
      <c r="F41" s="342">
        <v>30.817722897650487</v>
      </c>
      <c r="G41" s="308">
        <v>119.357</v>
      </c>
      <c r="H41" s="342">
        <v>1.9504242540018597</v>
      </c>
      <c r="I41" s="305">
        <v>126.982</v>
      </c>
      <c r="J41" s="348">
        <v>2.0750251147537568</v>
      </c>
      <c r="K41" s="298">
        <v>384.80500000000001</v>
      </c>
      <c r="L41" s="342">
        <v>6.8943444776986933</v>
      </c>
      <c r="M41" s="311">
        <v>139.489</v>
      </c>
      <c r="N41" s="342">
        <v>2.4991494831140786</v>
      </c>
      <c r="O41" s="313">
        <v>46.774999999999999</v>
      </c>
      <c r="P41" s="342">
        <v>0.83804254867882788</v>
      </c>
      <c r="Q41" s="313">
        <v>198.541</v>
      </c>
      <c r="R41" s="342">
        <v>3.5571524459057868</v>
      </c>
      <c r="S41" s="305">
        <v>239.53800000000001</v>
      </c>
      <c r="T41" s="342">
        <v>4.2916736723768913</v>
      </c>
      <c r="U41" s="305">
        <v>1.115</v>
      </c>
      <c r="V41" s="342">
        <v>1.9976856050815461E-2</v>
      </c>
      <c r="W41" s="305">
        <v>0</v>
      </c>
      <c r="X41" s="342">
        <v>0</v>
      </c>
      <c r="Y41" s="305">
        <v>238.423</v>
      </c>
      <c r="Z41" s="342">
        <v>4.2716968163260756</v>
      </c>
      <c r="AA41" s="298">
        <v>-50.755000000000003</v>
      </c>
      <c r="AB41" s="342">
        <v>-0.90935007072568497</v>
      </c>
      <c r="AC41" s="317">
        <v>560.59199999999998</v>
      </c>
      <c r="AD41" s="345">
        <v>9.1606879646724586</v>
      </c>
      <c r="AE41" s="298">
        <v>213.14400000000001</v>
      </c>
      <c r="AF41" s="342">
        <v>3.4830066707019482</v>
      </c>
      <c r="AG41" s="298">
        <v>5458.134</v>
      </c>
      <c r="AH41" s="342">
        <v>89.191894360550179</v>
      </c>
      <c r="AI41" s="109" t="s">
        <v>66</v>
      </c>
    </row>
    <row r="42" spans="1:35" ht="30" customHeight="1">
      <c r="A42" s="109" t="s">
        <v>67</v>
      </c>
      <c r="B42" s="501">
        <v>555510.98600000003</v>
      </c>
      <c r="C42" s="298">
        <v>2191.6999999999998</v>
      </c>
      <c r="D42" s="342">
        <v>39.453765186202808</v>
      </c>
      <c r="E42" s="308">
        <v>1904.675</v>
      </c>
      <c r="F42" s="342">
        <v>34.286900673463904</v>
      </c>
      <c r="G42" s="308">
        <v>178.904</v>
      </c>
      <c r="H42" s="342">
        <v>3.2205303676928541</v>
      </c>
      <c r="I42" s="305">
        <v>108.121</v>
      </c>
      <c r="J42" s="348">
        <v>1.946334145046053</v>
      </c>
      <c r="K42" s="298">
        <v>312.834</v>
      </c>
      <c r="L42" s="342">
        <v>5.8821015868969351</v>
      </c>
      <c r="M42" s="311">
        <v>148.559</v>
      </c>
      <c r="N42" s="342">
        <v>2.79329973611507</v>
      </c>
      <c r="O42" s="313">
        <v>67.846999999999994</v>
      </c>
      <c r="P42" s="342">
        <v>1.2757019581189906</v>
      </c>
      <c r="Q42" s="313">
        <v>96.427999999999997</v>
      </c>
      <c r="R42" s="342">
        <v>1.8130998926628743</v>
      </c>
      <c r="S42" s="305">
        <v>23.864999999999998</v>
      </c>
      <c r="T42" s="342">
        <v>0.44872473698925097</v>
      </c>
      <c r="U42" s="305">
        <v>0</v>
      </c>
      <c r="V42" s="342">
        <v>0</v>
      </c>
      <c r="W42" s="305">
        <v>0</v>
      </c>
      <c r="X42" s="342">
        <v>0</v>
      </c>
      <c r="Y42" s="305">
        <v>23.864999999999998</v>
      </c>
      <c r="Z42" s="342">
        <v>0.44872473698925097</v>
      </c>
      <c r="AA42" s="298">
        <v>-209.792</v>
      </c>
      <c r="AB42" s="342">
        <v>-3.9446411071631657</v>
      </c>
      <c r="AC42" s="317">
        <v>1833.924</v>
      </c>
      <c r="AD42" s="345">
        <v>33.013280497030529</v>
      </c>
      <c r="AE42" s="298">
        <v>917.11199999999997</v>
      </c>
      <c r="AF42" s="342">
        <v>16.509340465140681</v>
      </c>
      <c r="AG42" s="298">
        <v>3003.8530000000001</v>
      </c>
      <c r="AH42" s="342">
        <v>54.073692072761276</v>
      </c>
      <c r="AI42" s="109" t="s">
        <v>67</v>
      </c>
    </row>
    <row r="43" spans="1:35" ht="30" customHeight="1">
      <c r="A43" s="109" t="s">
        <v>68</v>
      </c>
      <c r="B43" s="501">
        <v>2234025.5109999999</v>
      </c>
      <c r="C43" s="298">
        <v>7397.9960000000001</v>
      </c>
      <c r="D43" s="342">
        <v>33.115091853577319</v>
      </c>
      <c r="E43" s="308">
        <v>6110.107</v>
      </c>
      <c r="F43" s="342">
        <v>27.350211400517889</v>
      </c>
      <c r="G43" s="308">
        <v>765.26900000000001</v>
      </c>
      <c r="H43" s="342">
        <v>3.425515940762236</v>
      </c>
      <c r="I43" s="305">
        <v>522.62</v>
      </c>
      <c r="J43" s="348">
        <v>2.339364512297192</v>
      </c>
      <c r="K43" s="298">
        <v>1773.376</v>
      </c>
      <c r="L43" s="342">
        <v>8.5081811667762768</v>
      </c>
      <c r="M43" s="311">
        <v>1033.6559999999999</v>
      </c>
      <c r="N43" s="342">
        <v>4.9592035260008585</v>
      </c>
      <c r="O43" s="313">
        <v>168.76</v>
      </c>
      <c r="P43" s="342">
        <v>0.8096650984930237</v>
      </c>
      <c r="Q43" s="313">
        <v>570.96</v>
      </c>
      <c r="R43" s="342">
        <v>2.7393125422823941</v>
      </c>
      <c r="S43" s="305">
        <v>865.18200000000002</v>
      </c>
      <c r="T43" s="342">
        <v>4.1509105785991425</v>
      </c>
      <c r="U43" s="305">
        <v>209.898</v>
      </c>
      <c r="V43" s="342">
        <v>1.0070341600111916</v>
      </c>
      <c r="W43" s="305">
        <v>15.935</v>
      </c>
      <c r="X43" s="342">
        <v>7.6451844895036342E-2</v>
      </c>
      <c r="Y43" s="305">
        <v>639.34900000000005</v>
      </c>
      <c r="Z43" s="342">
        <v>3.0674245736929144</v>
      </c>
      <c r="AA43" s="298">
        <v>-332.983</v>
      </c>
      <c r="AB43" s="342">
        <v>-1.5975628910375832</v>
      </c>
      <c r="AC43" s="317">
        <v>4344.3509999999997</v>
      </c>
      <c r="AD43" s="345">
        <v>19.446290915699393</v>
      </c>
      <c r="AE43" s="298">
        <v>298.57499999999999</v>
      </c>
      <c r="AF43" s="342">
        <v>1.3364887667122081</v>
      </c>
      <c r="AG43" s="298">
        <v>10489.539000000001</v>
      </c>
      <c r="AH43" s="342">
        <v>46.953532752205</v>
      </c>
      <c r="AI43" s="109" t="s">
        <v>68</v>
      </c>
    </row>
    <row r="44" spans="1:35" ht="30" customHeight="1">
      <c r="A44" s="109" t="s">
        <v>69</v>
      </c>
      <c r="B44" s="501">
        <v>2859494.9330000002</v>
      </c>
      <c r="C44" s="298">
        <v>7651.5690000000004</v>
      </c>
      <c r="D44" s="342">
        <v>26.758463222637925</v>
      </c>
      <c r="E44" s="308">
        <v>6056.7179999999998</v>
      </c>
      <c r="F44" s="342">
        <v>21.18107617573456</v>
      </c>
      <c r="G44" s="308">
        <v>1025.7670000000001</v>
      </c>
      <c r="H44" s="342">
        <v>3.587231395873923</v>
      </c>
      <c r="I44" s="305">
        <v>569.08399999999995</v>
      </c>
      <c r="J44" s="348">
        <v>1.9901556510294396</v>
      </c>
      <c r="K44" s="298">
        <v>2157.1060000000002</v>
      </c>
      <c r="L44" s="342">
        <v>7.8806099839467452</v>
      </c>
      <c r="M44" s="311">
        <v>1089.9960000000001</v>
      </c>
      <c r="N44" s="342">
        <v>3.982109993696191</v>
      </c>
      <c r="O44" s="313">
        <v>235.85400000000001</v>
      </c>
      <c r="P44" s="342">
        <v>0.86165139179705386</v>
      </c>
      <c r="Q44" s="313">
        <v>831.25599999999997</v>
      </c>
      <c r="R44" s="342">
        <v>3.0368485984534996</v>
      </c>
      <c r="S44" s="305">
        <v>1077.19</v>
      </c>
      <c r="T44" s="342">
        <v>3.9353255095519617</v>
      </c>
      <c r="U44" s="305">
        <v>408.50900000000001</v>
      </c>
      <c r="V44" s="342">
        <v>1.4924162762201305</v>
      </c>
      <c r="W44" s="305">
        <v>0</v>
      </c>
      <c r="X44" s="342">
        <v>0</v>
      </c>
      <c r="Y44" s="305">
        <v>668.68100000000004</v>
      </c>
      <c r="Z44" s="342">
        <v>2.442909233331831</v>
      </c>
      <c r="AA44" s="298">
        <v>-494.25200000000001</v>
      </c>
      <c r="AB44" s="342">
        <v>-1.8056633497777328</v>
      </c>
      <c r="AC44" s="317">
        <v>4645.3710000000001</v>
      </c>
      <c r="AD44" s="345">
        <v>16.245424834959831</v>
      </c>
      <c r="AE44" s="298">
        <v>1129.1769999999999</v>
      </c>
      <c r="AF44" s="342">
        <v>3.9488686864548459</v>
      </c>
      <c r="AG44" s="298">
        <v>13443.759</v>
      </c>
      <c r="AH44" s="342">
        <v>47.014452954094466</v>
      </c>
      <c r="AI44" s="109" t="s">
        <v>69</v>
      </c>
    </row>
    <row r="45" spans="1:35" ht="30" customHeight="1">
      <c r="A45" s="109" t="s">
        <v>70</v>
      </c>
      <c r="B45" s="501">
        <v>1059064.0160000001</v>
      </c>
      <c r="C45" s="298">
        <v>2720.4349999999999</v>
      </c>
      <c r="D45" s="342">
        <v>25.687162993931803</v>
      </c>
      <c r="E45" s="308">
        <v>1751.5250000000001</v>
      </c>
      <c r="F45" s="342">
        <v>16.538424245735115</v>
      </c>
      <c r="G45" s="308">
        <v>796.69399999999996</v>
      </c>
      <c r="H45" s="342">
        <v>7.5226236371343198</v>
      </c>
      <c r="I45" s="305">
        <v>172.21600000000001</v>
      </c>
      <c r="J45" s="348">
        <v>1.6261151110623704</v>
      </c>
      <c r="K45" s="298">
        <v>1412.396</v>
      </c>
      <c r="L45" s="342">
        <v>13.571398531874348</v>
      </c>
      <c r="M45" s="311">
        <v>615.34299999999996</v>
      </c>
      <c r="N45" s="342">
        <v>5.912693810233927</v>
      </c>
      <c r="O45" s="313">
        <v>138.81700000000001</v>
      </c>
      <c r="P45" s="342">
        <v>1.3338616294574621</v>
      </c>
      <c r="Q45" s="313">
        <v>658.23599999999999</v>
      </c>
      <c r="R45" s="342">
        <v>6.3248430921829604</v>
      </c>
      <c r="S45" s="305">
        <v>481.61399999999998</v>
      </c>
      <c r="T45" s="342">
        <v>4.6277216393491152</v>
      </c>
      <c r="U45" s="305">
        <v>328.44299999999998</v>
      </c>
      <c r="V45" s="342">
        <v>3.1559356214577261</v>
      </c>
      <c r="W45" s="305">
        <v>3.1469999999999998</v>
      </c>
      <c r="X45" s="342">
        <v>3.0238821959145012E-2</v>
      </c>
      <c r="Y45" s="305">
        <v>150.024</v>
      </c>
      <c r="Z45" s="342">
        <v>1.4415471959322439</v>
      </c>
      <c r="AA45" s="298">
        <v>-183.017</v>
      </c>
      <c r="AB45" s="342">
        <v>-1.7585695832528891</v>
      </c>
      <c r="AC45" s="317">
        <v>1592.2470000000001</v>
      </c>
      <c r="AD45" s="345">
        <v>15.034473610139163</v>
      </c>
      <c r="AE45" s="298">
        <v>394.50900000000001</v>
      </c>
      <c r="AF45" s="342">
        <v>3.7250722717407481</v>
      </c>
      <c r="AG45" s="298">
        <v>8684.0190000000002</v>
      </c>
      <c r="AH45" s="342">
        <v>81.997111305875961</v>
      </c>
      <c r="AI45" s="109" t="s">
        <v>70</v>
      </c>
    </row>
    <row r="46" spans="1:35" ht="30" customHeight="1">
      <c r="A46" s="109" t="s">
        <v>71</v>
      </c>
      <c r="B46" s="501">
        <v>785467.24600000004</v>
      </c>
      <c r="C46" s="298">
        <v>4464.576</v>
      </c>
      <c r="D46" s="342">
        <v>56.839747586368482</v>
      </c>
      <c r="E46" s="308">
        <v>3811.5050000000001</v>
      </c>
      <c r="F46" s="342">
        <v>48.525320685364392</v>
      </c>
      <c r="G46" s="308">
        <v>453.16500000000002</v>
      </c>
      <c r="H46" s="342">
        <v>5.7693685167363427</v>
      </c>
      <c r="I46" s="305">
        <v>199.90600000000001</v>
      </c>
      <c r="J46" s="348">
        <v>2.545058384267751</v>
      </c>
      <c r="K46" s="298">
        <v>438.483</v>
      </c>
      <c r="L46" s="342">
        <v>5.8411972632513773</v>
      </c>
      <c r="M46" s="311">
        <v>137.48099999999999</v>
      </c>
      <c r="N46" s="342">
        <v>1.8314362037959571</v>
      </c>
      <c r="O46" s="313">
        <v>117.03</v>
      </c>
      <c r="P46" s="342">
        <v>1.5590007268658277</v>
      </c>
      <c r="Q46" s="313">
        <v>183.97200000000001</v>
      </c>
      <c r="R46" s="342">
        <v>2.4507603325895926</v>
      </c>
      <c r="S46" s="305">
        <v>6.6219999999999999</v>
      </c>
      <c r="T46" s="342">
        <v>8.8214157167440049E-2</v>
      </c>
      <c r="U46" s="305">
        <v>0</v>
      </c>
      <c r="V46" s="342">
        <v>0</v>
      </c>
      <c r="W46" s="305">
        <v>6.6219999999999999</v>
      </c>
      <c r="X46" s="342">
        <v>8.8214157167440049E-2</v>
      </c>
      <c r="Y46" s="305">
        <v>0</v>
      </c>
      <c r="Z46" s="342">
        <v>0</v>
      </c>
      <c r="AA46" s="298">
        <v>-120.48399999999999</v>
      </c>
      <c r="AB46" s="342">
        <v>-1.6050127623319008</v>
      </c>
      <c r="AC46" s="317">
        <v>1331.5029999999999</v>
      </c>
      <c r="AD46" s="345">
        <v>16.951731683029337</v>
      </c>
      <c r="AE46" s="298">
        <v>405.70800000000003</v>
      </c>
      <c r="AF46" s="342">
        <v>5.1651803695962135</v>
      </c>
      <c r="AG46" s="298">
        <v>7705.0159999999996</v>
      </c>
      <c r="AH46" s="342">
        <v>98.094682359294708</v>
      </c>
      <c r="AI46" s="109" t="s">
        <v>71</v>
      </c>
    </row>
    <row r="47" spans="1:35" ht="30" customHeight="1">
      <c r="A47" s="109" t="s">
        <v>72</v>
      </c>
      <c r="B47" s="501">
        <v>1064604.1529999999</v>
      </c>
      <c r="C47" s="298">
        <v>3418.7069999999999</v>
      </c>
      <c r="D47" s="342">
        <v>32.112471009682416</v>
      </c>
      <c r="E47" s="308">
        <v>2655.3560000000002</v>
      </c>
      <c r="F47" s="342">
        <v>24.942190883976387</v>
      </c>
      <c r="G47" s="308">
        <v>334.31900000000002</v>
      </c>
      <c r="H47" s="342">
        <v>3.1403127543501141</v>
      </c>
      <c r="I47" s="305">
        <v>429.03199999999998</v>
      </c>
      <c r="J47" s="348">
        <v>4.029967371355915</v>
      </c>
      <c r="K47" s="298">
        <v>827.66800000000001</v>
      </c>
      <c r="L47" s="342">
        <v>8.237696742215018</v>
      </c>
      <c r="M47" s="311">
        <v>386.72399999999999</v>
      </c>
      <c r="N47" s="342">
        <v>3.8490252552187116</v>
      </c>
      <c r="O47" s="313">
        <v>203.126</v>
      </c>
      <c r="P47" s="342">
        <v>2.0216927420888178</v>
      </c>
      <c r="Q47" s="313">
        <v>237.81800000000001</v>
      </c>
      <c r="R47" s="342">
        <v>2.3669787449074886</v>
      </c>
      <c r="S47" s="305">
        <v>237.44800000000001</v>
      </c>
      <c r="T47" s="342">
        <v>2.3632961719499503</v>
      </c>
      <c r="U47" s="305">
        <v>154.34</v>
      </c>
      <c r="V47" s="342">
        <v>1.5361305682876054</v>
      </c>
      <c r="W47" s="305">
        <v>3.9969999999999999</v>
      </c>
      <c r="X47" s="342">
        <v>3.9781740841295571E-2</v>
      </c>
      <c r="Y47" s="305">
        <v>79.111000000000004</v>
      </c>
      <c r="Z47" s="342">
        <v>0.78738386282104944</v>
      </c>
      <c r="AA47" s="298">
        <v>-267.32</v>
      </c>
      <c r="AB47" s="342">
        <v>-2.6606091973217745</v>
      </c>
      <c r="AC47" s="317">
        <v>2043.172</v>
      </c>
      <c r="AD47" s="345">
        <v>19.191846981269478</v>
      </c>
      <c r="AE47" s="298">
        <v>127.21</v>
      </c>
      <c r="AF47" s="342">
        <v>1.194904224650343</v>
      </c>
      <c r="AG47" s="298">
        <v>4329.3720000000003</v>
      </c>
      <c r="AH47" s="342">
        <v>40.666495502577668</v>
      </c>
      <c r="AI47" s="109" t="s">
        <v>72</v>
      </c>
    </row>
    <row r="48" spans="1:35" ht="30" customHeight="1">
      <c r="A48" s="109" t="s">
        <v>73</v>
      </c>
      <c r="B48" s="501">
        <v>1167842.835</v>
      </c>
      <c r="C48" s="298">
        <v>2727.3939999999998</v>
      </c>
      <c r="D48" s="342">
        <v>23.3541185359929</v>
      </c>
      <c r="E48" s="308">
        <v>2282.7379999999998</v>
      </c>
      <c r="F48" s="342">
        <v>19.546619901127364</v>
      </c>
      <c r="G48" s="308">
        <v>238.12299999999999</v>
      </c>
      <c r="H48" s="342">
        <v>2.0389986808456122</v>
      </c>
      <c r="I48" s="305">
        <v>206.53299999999999</v>
      </c>
      <c r="J48" s="348">
        <v>1.768499954019926</v>
      </c>
      <c r="K48" s="298">
        <v>882.44399999999996</v>
      </c>
      <c r="L48" s="342">
        <v>7.8734456189632631</v>
      </c>
      <c r="M48" s="311">
        <v>412.00200000000001</v>
      </c>
      <c r="N48" s="342">
        <v>3.6760126896484113</v>
      </c>
      <c r="O48" s="313">
        <v>242.41300000000001</v>
      </c>
      <c r="P48" s="342">
        <v>2.1628857727286279</v>
      </c>
      <c r="Q48" s="313">
        <v>228.029</v>
      </c>
      <c r="R48" s="342">
        <v>2.0345471565862243</v>
      </c>
      <c r="S48" s="305">
        <v>166.62799999999999</v>
      </c>
      <c r="T48" s="342">
        <v>1.4867079345506464</v>
      </c>
      <c r="U48" s="305">
        <v>0.20599999999999999</v>
      </c>
      <c r="V48" s="342">
        <v>1.8379974225066205E-3</v>
      </c>
      <c r="W48" s="305">
        <v>0</v>
      </c>
      <c r="X48" s="342">
        <v>0</v>
      </c>
      <c r="Y48" s="305">
        <v>166.422</v>
      </c>
      <c r="Z48" s="342">
        <v>1.4848699371281397</v>
      </c>
      <c r="AA48" s="298">
        <v>-92.775999999999996</v>
      </c>
      <c r="AB48" s="342">
        <v>-0.82777693626443793</v>
      </c>
      <c r="AC48" s="317">
        <v>1687.115</v>
      </c>
      <c r="AD48" s="345">
        <v>14.446421636863491</v>
      </c>
      <c r="AE48" s="298">
        <v>690.30700000000002</v>
      </c>
      <c r="AF48" s="342">
        <v>5.9109580442817036</v>
      </c>
      <c r="AG48" s="298">
        <v>7624.1239999999998</v>
      </c>
      <c r="AH48" s="342">
        <v>65.283818776864777</v>
      </c>
      <c r="AI48" s="109" t="s">
        <v>73</v>
      </c>
    </row>
    <row r="49" spans="1:35" ht="30" customHeight="1">
      <c r="A49" s="109" t="s">
        <v>74</v>
      </c>
      <c r="B49" s="501">
        <v>661637.02</v>
      </c>
      <c r="C49" s="298">
        <v>1920.2639999999999</v>
      </c>
      <c r="D49" s="342">
        <v>29.022922568631362</v>
      </c>
      <c r="E49" s="308">
        <v>1610.779</v>
      </c>
      <c r="F49" s="342">
        <v>24.345357821725273</v>
      </c>
      <c r="G49" s="308">
        <v>139.68600000000001</v>
      </c>
      <c r="H49" s="342">
        <v>2.1112180210230678</v>
      </c>
      <c r="I49" s="305">
        <v>169.79900000000001</v>
      </c>
      <c r="J49" s="348">
        <v>2.5663467258830228</v>
      </c>
      <c r="K49" s="298">
        <v>534.904</v>
      </c>
      <c r="L49" s="342">
        <v>8.401183617872876</v>
      </c>
      <c r="M49" s="311">
        <v>243.96600000000001</v>
      </c>
      <c r="N49" s="342">
        <v>3.8317215098746211</v>
      </c>
      <c r="O49" s="313">
        <v>165.63300000000001</v>
      </c>
      <c r="P49" s="342">
        <v>2.6014261366135574</v>
      </c>
      <c r="Q49" s="313">
        <v>125.30500000000001</v>
      </c>
      <c r="R49" s="342">
        <v>1.9680359713846987</v>
      </c>
      <c r="S49" s="305">
        <v>53.658999999999999</v>
      </c>
      <c r="T49" s="342">
        <v>0.84276638752269695</v>
      </c>
      <c r="U49" s="305">
        <v>53.658999999999999</v>
      </c>
      <c r="V49" s="342">
        <v>0.84276638752269695</v>
      </c>
      <c r="W49" s="305">
        <v>0</v>
      </c>
      <c r="X49" s="342">
        <v>0</v>
      </c>
      <c r="Y49" s="305">
        <v>0</v>
      </c>
      <c r="Z49" s="342">
        <v>0</v>
      </c>
      <c r="AA49" s="298">
        <v>-69.915999999999997</v>
      </c>
      <c r="AB49" s="342">
        <v>-1.0980982640384067</v>
      </c>
      <c r="AC49" s="317">
        <v>1789.9829999999999</v>
      </c>
      <c r="AD49" s="345">
        <v>27.053851974606861</v>
      </c>
      <c r="AE49" s="298">
        <v>93.751000000000005</v>
      </c>
      <c r="AF49" s="342">
        <v>1.4169551758152832</v>
      </c>
      <c r="AG49" s="298">
        <v>4873.4269999999997</v>
      </c>
      <c r="AH49" s="342">
        <v>73.657108847990386</v>
      </c>
      <c r="AI49" s="109" t="s">
        <v>74</v>
      </c>
    </row>
    <row r="50" spans="1:35" ht="30" customHeight="1">
      <c r="A50" s="109" t="s">
        <v>75</v>
      </c>
      <c r="B50" s="501">
        <v>6434624.0159999998</v>
      </c>
      <c r="C50" s="298">
        <v>23600.399000000001</v>
      </c>
      <c r="D50" s="342">
        <v>36.677199695454597</v>
      </c>
      <c r="E50" s="308">
        <v>20285.241999999998</v>
      </c>
      <c r="F50" s="342">
        <v>31.525139541268885</v>
      </c>
      <c r="G50" s="308">
        <v>1750.6769999999999</v>
      </c>
      <c r="H50" s="342">
        <v>2.720713744341329</v>
      </c>
      <c r="I50" s="305">
        <v>1564.48</v>
      </c>
      <c r="J50" s="348">
        <v>2.4313464098443762</v>
      </c>
      <c r="K50" s="298">
        <v>5579.9449999999997</v>
      </c>
      <c r="L50" s="342">
        <v>9.1677819883582252</v>
      </c>
      <c r="M50" s="311">
        <v>2664.6210000000001</v>
      </c>
      <c r="N50" s="342">
        <v>4.377939999337106</v>
      </c>
      <c r="O50" s="313">
        <v>1418.7460000000001</v>
      </c>
      <c r="P50" s="342">
        <v>2.3309824782959834</v>
      </c>
      <c r="Q50" s="313">
        <v>1496.578</v>
      </c>
      <c r="R50" s="342">
        <v>2.4588595107251376</v>
      </c>
      <c r="S50" s="305">
        <v>2955.0430000000001</v>
      </c>
      <c r="T50" s="342">
        <v>4.8550998245007895</v>
      </c>
      <c r="U50" s="305">
        <v>1125.5809999999999</v>
      </c>
      <c r="V50" s="342">
        <v>1.8493159373861641</v>
      </c>
      <c r="W50" s="305">
        <v>7.5090000000000003</v>
      </c>
      <c r="X50" s="342">
        <v>1.2337195967089626E-2</v>
      </c>
      <c r="Y50" s="305">
        <v>1821.953</v>
      </c>
      <c r="Z50" s="342">
        <v>2.9934466911475357</v>
      </c>
      <c r="AA50" s="298">
        <v>-868.61800000000005</v>
      </c>
      <c r="AB50" s="342">
        <v>-1.4271288435932157</v>
      </c>
      <c r="AC50" s="317">
        <v>10111.683000000001</v>
      </c>
      <c r="AD50" s="345">
        <v>15.714489261310092</v>
      </c>
      <c r="AE50" s="298">
        <v>1570.9639999999999</v>
      </c>
      <c r="AF50" s="342">
        <v>2.4414231446837031</v>
      </c>
      <c r="AG50" s="298">
        <v>39841.760999999999</v>
      </c>
      <c r="AH50" s="342">
        <v>61.917776238256593</v>
      </c>
      <c r="AI50" s="109" t="s">
        <v>75</v>
      </c>
    </row>
    <row r="51" spans="1:35" ht="30" customHeight="1">
      <c r="A51" s="109" t="s">
        <v>76</v>
      </c>
      <c r="B51" s="501">
        <v>851716.43200000003</v>
      </c>
      <c r="C51" s="298">
        <v>1570.4829999999999</v>
      </c>
      <c r="D51" s="342">
        <v>18.439036057014807</v>
      </c>
      <c r="E51" s="308">
        <v>1205.761</v>
      </c>
      <c r="F51" s="342">
        <v>14.156836180424895</v>
      </c>
      <c r="G51" s="308">
        <v>218.66</v>
      </c>
      <c r="H51" s="342">
        <v>2.5672863852883845</v>
      </c>
      <c r="I51" s="305">
        <v>146.06200000000001</v>
      </c>
      <c r="J51" s="348">
        <v>1.7149134913015276</v>
      </c>
      <c r="K51" s="298">
        <v>570.07500000000005</v>
      </c>
      <c r="L51" s="342">
        <v>7.1355845069911101</v>
      </c>
      <c r="M51" s="311">
        <v>222.3</v>
      </c>
      <c r="N51" s="342">
        <v>2.7825118377478821</v>
      </c>
      <c r="O51" s="313">
        <v>41.738999999999997</v>
      </c>
      <c r="P51" s="342">
        <v>0.52244382184326965</v>
      </c>
      <c r="Q51" s="313">
        <v>306.036</v>
      </c>
      <c r="R51" s="342">
        <v>3.8306288473999586</v>
      </c>
      <c r="S51" s="305">
        <v>370.07799999999997</v>
      </c>
      <c r="T51" s="342">
        <v>4.6322375883493505</v>
      </c>
      <c r="U51" s="305">
        <v>127.331</v>
      </c>
      <c r="V51" s="342">
        <v>1.5937922393714601</v>
      </c>
      <c r="W51" s="305">
        <v>57.317999999999998</v>
      </c>
      <c r="X51" s="342">
        <v>0.71744495508786821</v>
      </c>
      <c r="Y51" s="305">
        <v>185.429</v>
      </c>
      <c r="Z51" s="342">
        <v>2.3210003938900226</v>
      </c>
      <c r="AA51" s="298">
        <v>-180.74299999999999</v>
      </c>
      <c r="AB51" s="342">
        <v>-2.2623460957717745</v>
      </c>
      <c r="AC51" s="317">
        <v>1462.442</v>
      </c>
      <c r="AD51" s="345">
        <v>17.17052700939319</v>
      </c>
      <c r="AE51" s="298">
        <v>511.42399999999998</v>
      </c>
      <c r="AF51" s="342">
        <v>6.004627605916613</v>
      </c>
      <c r="AG51" s="298">
        <v>4222.7669999999998</v>
      </c>
      <c r="AH51" s="342">
        <v>49.5794943169536</v>
      </c>
      <c r="AI51" s="109" t="s">
        <v>76</v>
      </c>
    </row>
    <row r="52" spans="1:35" ht="30" customHeight="1">
      <c r="A52" s="109" t="s">
        <v>77</v>
      </c>
      <c r="B52" s="501">
        <v>1324005.8670000001</v>
      </c>
      <c r="C52" s="298">
        <v>4881.8360000000002</v>
      </c>
      <c r="D52" s="342">
        <v>36.871709723322546</v>
      </c>
      <c r="E52" s="308">
        <v>4297.8689999999997</v>
      </c>
      <c r="F52" s="342">
        <v>32.461102379692093</v>
      </c>
      <c r="G52" s="308">
        <v>365.96199999999999</v>
      </c>
      <c r="H52" s="342">
        <v>2.7640511958547083</v>
      </c>
      <c r="I52" s="305">
        <v>218.005</v>
      </c>
      <c r="J52" s="348">
        <v>1.6465561477757409</v>
      </c>
      <c r="K52" s="298">
        <v>807</v>
      </c>
      <c r="L52" s="342">
        <v>6.4561524323413888</v>
      </c>
      <c r="M52" s="311">
        <v>343.62700000000001</v>
      </c>
      <c r="N52" s="342">
        <v>2.7490809068998443</v>
      </c>
      <c r="O52" s="313">
        <v>158.679</v>
      </c>
      <c r="P52" s="342">
        <v>1.2694619725049556</v>
      </c>
      <c r="Q52" s="313">
        <v>304.69400000000002</v>
      </c>
      <c r="R52" s="342">
        <v>2.4376095529365887</v>
      </c>
      <c r="S52" s="305">
        <v>1427.3989999999999</v>
      </c>
      <c r="T52" s="342">
        <v>11.419461618056587</v>
      </c>
      <c r="U52" s="305">
        <v>742.76</v>
      </c>
      <c r="V52" s="342">
        <v>5.9422202981981291</v>
      </c>
      <c r="W52" s="305">
        <v>2.6970000000000001</v>
      </c>
      <c r="X52" s="342">
        <v>2.1576509430018247E-2</v>
      </c>
      <c r="Y52" s="305">
        <v>681.94200000000001</v>
      </c>
      <c r="Z52" s="342">
        <v>5.4556648104284404</v>
      </c>
      <c r="AA52" s="298">
        <v>-328.34800000000001</v>
      </c>
      <c r="AB52" s="342">
        <v>-2.6268460208852917</v>
      </c>
      <c r="AC52" s="317">
        <v>2455.61</v>
      </c>
      <c r="AD52" s="345">
        <v>18.546821137311468</v>
      </c>
      <c r="AE52" s="298">
        <v>294.97300000000001</v>
      </c>
      <c r="AF52" s="342">
        <v>2.2278828768966474</v>
      </c>
      <c r="AG52" s="298">
        <v>6643.8010000000004</v>
      </c>
      <c r="AH52" s="342">
        <v>50.179543501977548</v>
      </c>
      <c r="AI52" s="109" t="s">
        <v>77</v>
      </c>
    </row>
    <row r="53" spans="1:35" ht="30" customHeight="1">
      <c r="A53" s="109" t="s">
        <v>78</v>
      </c>
      <c r="B53" s="501">
        <v>1872712.4069999999</v>
      </c>
      <c r="C53" s="298">
        <v>7855.491</v>
      </c>
      <c r="D53" s="342">
        <v>41.947129578663599</v>
      </c>
      <c r="E53" s="308">
        <v>6684.3760000000002</v>
      </c>
      <c r="F53" s="342">
        <v>35.693553238684771</v>
      </c>
      <c r="G53" s="308">
        <v>501.33600000000001</v>
      </c>
      <c r="H53" s="342">
        <v>2.6770581437174195</v>
      </c>
      <c r="I53" s="305">
        <v>669.779</v>
      </c>
      <c r="J53" s="348">
        <v>3.5765181962614085</v>
      </c>
      <c r="K53" s="298">
        <v>1602.921</v>
      </c>
      <c r="L53" s="342">
        <v>8.8008032684229853</v>
      </c>
      <c r="M53" s="311">
        <v>722.798</v>
      </c>
      <c r="N53" s="342">
        <v>3.9685068701511783</v>
      </c>
      <c r="O53" s="313">
        <v>494.09</v>
      </c>
      <c r="P53" s="342">
        <v>2.7127905161234476</v>
      </c>
      <c r="Q53" s="313">
        <v>386.03300000000002</v>
      </c>
      <c r="R53" s="342">
        <v>2.1195058821483594</v>
      </c>
      <c r="S53" s="305">
        <v>1067.8309999999999</v>
      </c>
      <c r="T53" s="342">
        <v>5.8629031342925719</v>
      </c>
      <c r="U53" s="305">
        <v>342.00099999999998</v>
      </c>
      <c r="V53" s="342">
        <v>1.8777491333658549</v>
      </c>
      <c r="W53" s="305">
        <v>2.778</v>
      </c>
      <c r="X53" s="342">
        <v>1.5252549239593875E-2</v>
      </c>
      <c r="Y53" s="305">
        <v>723.05200000000002</v>
      </c>
      <c r="Z53" s="342">
        <v>3.9699014516871238</v>
      </c>
      <c r="AA53" s="298">
        <v>-676.44100000000003</v>
      </c>
      <c r="AB53" s="342">
        <v>-3.7139847588841333</v>
      </c>
      <c r="AC53" s="317">
        <v>3691.1790000000001</v>
      </c>
      <c r="AD53" s="345">
        <v>19.710335587048846</v>
      </c>
      <c r="AE53" s="298">
        <v>286.56200000000001</v>
      </c>
      <c r="AF53" s="342">
        <v>1.530197583616479</v>
      </c>
      <c r="AG53" s="298">
        <v>6000.7089999999998</v>
      </c>
      <c r="AH53" s="342">
        <v>32.042875230441084</v>
      </c>
      <c r="AI53" s="109" t="s">
        <v>78</v>
      </c>
    </row>
    <row r="54" spans="1:35" ht="30" customHeight="1">
      <c r="A54" s="109" t="s">
        <v>79</v>
      </c>
      <c r="B54" s="501">
        <v>1204471.3419999999</v>
      </c>
      <c r="C54" s="298">
        <v>3166.7350000000001</v>
      </c>
      <c r="D54" s="342">
        <v>26.291493118812621</v>
      </c>
      <c r="E54" s="308">
        <v>2554.5140000000001</v>
      </c>
      <c r="F54" s="342">
        <v>21.208590947114459</v>
      </c>
      <c r="G54" s="308">
        <v>384.97199999999998</v>
      </c>
      <c r="H54" s="342">
        <v>3.1961906155505688</v>
      </c>
      <c r="I54" s="305">
        <v>227.249</v>
      </c>
      <c r="J54" s="348">
        <v>1.8867115561475933</v>
      </c>
      <c r="K54" s="298">
        <v>974.60599999999999</v>
      </c>
      <c r="L54" s="342">
        <v>8.2698023355631207</v>
      </c>
      <c r="M54" s="311">
        <v>632.51599999999996</v>
      </c>
      <c r="N54" s="342">
        <v>5.3670737652764728</v>
      </c>
      <c r="O54" s="313">
        <v>119.679</v>
      </c>
      <c r="P54" s="342">
        <v>1.0155095225330633</v>
      </c>
      <c r="Q54" s="313">
        <v>222.411</v>
      </c>
      <c r="R54" s="342">
        <v>1.8872190477535837</v>
      </c>
      <c r="S54" s="305">
        <v>339.755</v>
      </c>
      <c r="T54" s="342">
        <v>2.8829154473902769</v>
      </c>
      <c r="U54" s="305">
        <v>72.216999999999999</v>
      </c>
      <c r="V54" s="342">
        <v>0.61278128317223768</v>
      </c>
      <c r="W54" s="305">
        <v>3.3660000000000001</v>
      </c>
      <c r="X54" s="342">
        <v>2.8561443969671297E-2</v>
      </c>
      <c r="Y54" s="305">
        <v>264.17200000000003</v>
      </c>
      <c r="Z54" s="342">
        <v>2.2415727202483677</v>
      </c>
      <c r="AA54" s="298">
        <v>-52.677</v>
      </c>
      <c r="AB54" s="342">
        <v>-0.44697896137563126</v>
      </c>
      <c r="AC54" s="317">
        <v>3703.7060000000001</v>
      </c>
      <c r="AD54" s="345">
        <v>30.74963986980439</v>
      </c>
      <c r="AE54" s="298">
        <v>282.44099999999997</v>
      </c>
      <c r="AF54" s="342">
        <v>2.3449374854449627</v>
      </c>
      <c r="AG54" s="298">
        <v>2653.7130000000002</v>
      </c>
      <c r="AH54" s="342">
        <v>22.032180488359018</v>
      </c>
      <c r="AI54" s="109" t="s">
        <v>79</v>
      </c>
    </row>
    <row r="55" spans="1:35" ht="30" customHeight="1">
      <c r="A55" s="109" t="s">
        <v>80</v>
      </c>
      <c r="B55" s="501">
        <v>1050760.5819999999</v>
      </c>
      <c r="C55" s="298">
        <v>2155.444</v>
      </c>
      <c r="D55" s="342">
        <v>20.513179090686524</v>
      </c>
      <c r="E55" s="308">
        <v>1713.588</v>
      </c>
      <c r="F55" s="342">
        <v>16.308072736592244</v>
      </c>
      <c r="G55" s="308">
        <v>300.17700000000002</v>
      </c>
      <c r="H55" s="342">
        <v>2.8567592384237348</v>
      </c>
      <c r="I55" s="305">
        <v>141.679</v>
      </c>
      <c r="J55" s="348">
        <v>1.3483471156705422</v>
      </c>
      <c r="K55" s="298">
        <v>783.77800000000002</v>
      </c>
      <c r="L55" s="342">
        <v>7.520297303319424</v>
      </c>
      <c r="M55" s="311">
        <v>375.10500000000002</v>
      </c>
      <c r="N55" s="342">
        <v>3.599107298191111</v>
      </c>
      <c r="O55" s="313">
        <v>198.37799999999999</v>
      </c>
      <c r="P55" s="342">
        <v>1.9034235949948841</v>
      </c>
      <c r="Q55" s="313">
        <v>210.29499999999999</v>
      </c>
      <c r="R55" s="342">
        <v>2.0177664101334281</v>
      </c>
      <c r="S55" s="305">
        <v>762.66099999999994</v>
      </c>
      <c r="T55" s="342">
        <v>7.3176811056790241</v>
      </c>
      <c r="U55" s="305">
        <v>600.101</v>
      </c>
      <c r="V55" s="342">
        <v>5.7579288166027744</v>
      </c>
      <c r="W55" s="305">
        <v>4.984</v>
      </c>
      <c r="X55" s="342">
        <v>4.782114547709173E-2</v>
      </c>
      <c r="Y55" s="305">
        <v>157.57599999999999</v>
      </c>
      <c r="Z55" s="342">
        <v>1.5119311435991587</v>
      </c>
      <c r="AA55" s="298">
        <v>-54.686</v>
      </c>
      <c r="AB55" s="342">
        <v>-0.52470849951048126</v>
      </c>
      <c r="AC55" s="317">
        <v>3112.2869999999998</v>
      </c>
      <c r="AD55" s="345">
        <v>29.619373369299076</v>
      </c>
      <c r="AE55" s="298">
        <v>61.215000000000003</v>
      </c>
      <c r="AF55" s="342">
        <v>0.58257800157943118</v>
      </c>
      <c r="AG55" s="298">
        <v>2643.6210000000001</v>
      </c>
      <c r="AH55" s="342">
        <v>25.159118502220331</v>
      </c>
      <c r="AI55" s="109" t="s">
        <v>80</v>
      </c>
    </row>
    <row r="56" spans="1:35" ht="30" customHeight="1">
      <c r="A56" s="109" t="s">
        <v>81</v>
      </c>
      <c r="B56" s="501">
        <v>1685113.888</v>
      </c>
      <c r="C56" s="298">
        <v>6164.5929999999998</v>
      </c>
      <c r="D56" s="342">
        <v>36.582649065438119</v>
      </c>
      <c r="E56" s="308">
        <v>5532.55</v>
      </c>
      <c r="F56" s="342">
        <v>32.831905542991997</v>
      </c>
      <c r="G56" s="308">
        <v>362.67500000000001</v>
      </c>
      <c r="H56" s="342">
        <v>2.1522284195903558</v>
      </c>
      <c r="I56" s="305">
        <v>269.36799999999999</v>
      </c>
      <c r="J56" s="348">
        <v>1.598515102855766</v>
      </c>
      <c r="K56" s="298">
        <v>1192.0029999999999</v>
      </c>
      <c r="L56" s="342">
        <v>7.2752097894081373</v>
      </c>
      <c r="M56" s="311">
        <v>490.02100000000002</v>
      </c>
      <c r="N56" s="342">
        <v>2.9907689630106349</v>
      </c>
      <c r="O56" s="313">
        <v>187.21700000000001</v>
      </c>
      <c r="P56" s="342">
        <v>1.1426506067045332</v>
      </c>
      <c r="Q56" s="313">
        <v>514.76499999999999</v>
      </c>
      <c r="R56" s="342">
        <v>3.1417902196929708</v>
      </c>
      <c r="S56" s="305">
        <v>1093.3920000000001</v>
      </c>
      <c r="T56" s="342">
        <v>6.6733524849019208</v>
      </c>
      <c r="U56" s="305">
        <v>541.61300000000006</v>
      </c>
      <c r="V56" s="342">
        <v>3.3056529217382091</v>
      </c>
      <c r="W56" s="305">
        <v>3.298</v>
      </c>
      <c r="X56" s="342">
        <v>2.0128843539377033E-2</v>
      </c>
      <c r="Y56" s="305">
        <v>548.48099999999999</v>
      </c>
      <c r="Z56" s="342">
        <v>3.3475707196243345</v>
      </c>
      <c r="AA56" s="298">
        <v>-153.71100000000001</v>
      </c>
      <c r="AB56" s="342">
        <v>-0.93815180997003744</v>
      </c>
      <c r="AC56" s="317">
        <v>3466.26</v>
      </c>
      <c r="AD56" s="345">
        <v>20.569885659858738</v>
      </c>
      <c r="AE56" s="298">
        <v>143.65299999999999</v>
      </c>
      <c r="AF56" s="342">
        <v>0.8524824406408309</v>
      </c>
      <c r="AG56" s="298">
        <v>4042.13</v>
      </c>
      <c r="AH56" s="342">
        <v>23.987280793213664</v>
      </c>
      <c r="AI56" s="109" t="s">
        <v>81</v>
      </c>
    </row>
    <row r="57" spans="1:35" ht="30" customHeight="1" thickBot="1">
      <c r="A57" s="110" t="s">
        <v>82</v>
      </c>
      <c r="B57" s="299">
        <v>1534831.3319999999</v>
      </c>
      <c r="C57" s="300">
        <v>7391.8919999999998</v>
      </c>
      <c r="D57" s="343">
        <v>48.160940201603864</v>
      </c>
      <c r="E57" s="309">
        <v>6433.8069999999998</v>
      </c>
      <c r="F57" s="343">
        <v>41.918658199505664</v>
      </c>
      <c r="G57" s="309">
        <v>625.38800000000003</v>
      </c>
      <c r="H57" s="343">
        <v>4.0746366519966246</v>
      </c>
      <c r="I57" s="306">
        <v>332.697</v>
      </c>
      <c r="J57" s="349">
        <v>2.1676453501015707</v>
      </c>
      <c r="K57" s="300">
        <v>1616.78</v>
      </c>
      <c r="L57" s="343">
        <v>10.902871237244891</v>
      </c>
      <c r="M57" s="311">
        <v>806.81200000000001</v>
      </c>
      <c r="N57" s="343">
        <v>5.4407942630809538</v>
      </c>
      <c r="O57" s="312">
        <v>153.364</v>
      </c>
      <c r="P57" s="343">
        <v>1.0342210717777469</v>
      </c>
      <c r="Q57" s="312">
        <v>656.60400000000004</v>
      </c>
      <c r="R57" s="343">
        <v>4.4278559023861908</v>
      </c>
      <c r="S57" s="306">
        <v>879.50099999999998</v>
      </c>
      <c r="T57" s="343">
        <v>5.9309777186927839</v>
      </c>
      <c r="U57" s="306">
        <v>416.69799999999998</v>
      </c>
      <c r="V57" s="343">
        <v>2.8100326815135461</v>
      </c>
      <c r="W57" s="306">
        <v>8.18</v>
      </c>
      <c r="X57" s="343">
        <v>5.5162413389987015E-2</v>
      </c>
      <c r="Y57" s="306">
        <v>454.62299999999999</v>
      </c>
      <c r="Z57" s="343">
        <v>3.06578262378925</v>
      </c>
      <c r="AA57" s="300">
        <v>-314.255</v>
      </c>
      <c r="AB57" s="343">
        <v>-2.1192010048741285</v>
      </c>
      <c r="AC57" s="318">
        <v>5479.0659999999998</v>
      </c>
      <c r="AD57" s="346">
        <v>35.698163607725981</v>
      </c>
      <c r="AE57" s="300">
        <v>1123.941</v>
      </c>
      <c r="AF57" s="343">
        <v>7.3228958555036847</v>
      </c>
      <c r="AG57" s="300">
        <v>14207.960999999999</v>
      </c>
      <c r="AH57" s="343">
        <v>92.570178258518894</v>
      </c>
      <c r="AI57" s="110" t="s">
        <v>102</v>
      </c>
    </row>
    <row r="58" spans="1:35" s="42" customFormat="1" ht="30" customHeight="1">
      <c r="A58" s="243" t="s">
        <v>162</v>
      </c>
      <c r="B58" s="93"/>
      <c r="C58" s="93"/>
      <c r="D58" s="93"/>
      <c r="E58" s="93"/>
      <c r="F58" s="93"/>
      <c r="G58" s="93"/>
      <c r="H58" s="93"/>
      <c r="I58" s="93"/>
      <c r="J58" s="93"/>
      <c r="K58" s="93"/>
      <c r="L58" s="93"/>
      <c r="M58" s="93"/>
      <c r="N58" s="93"/>
      <c r="O58" s="219"/>
      <c r="P58" s="219"/>
    </row>
  </sheetData>
  <mergeCells count="17">
    <mergeCell ref="AA6:AB6"/>
    <mergeCell ref="AA7:AB8"/>
    <mergeCell ref="AI4:AI8"/>
    <mergeCell ref="I7:J8"/>
    <mergeCell ref="U8:V8"/>
    <mergeCell ref="Q8:R8"/>
    <mergeCell ref="O8:P8"/>
    <mergeCell ref="S7:T8"/>
    <mergeCell ref="K7:L8"/>
    <mergeCell ref="B5:B8"/>
    <mergeCell ref="A4:A8"/>
    <mergeCell ref="Y8:Z8"/>
    <mergeCell ref="W8:X8"/>
    <mergeCell ref="M8:N8"/>
    <mergeCell ref="C5:D8"/>
    <mergeCell ref="E7:F8"/>
    <mergeCell ref="G7:H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RowHeight="13.5"/>
  <cols>
    <col min="1" max="1" width="15.5" style="111" customWidth="1"/>
    <col min="2" max="18" width="17.875" style="96" customWidth="1"/>
    <col min="19" max="19" width="18.125" style="42" customWidth="1"/>
    <col min="20" max="16384" width="9" style="96"/>
  </cols>
  <sheetData>
    <row r="1" spans="1:19" s="226" customFormat="1" ht="24">
      <c r="A1" s="223" t="s">
        <v>35</v>
      </c>
      <c r="B1" s="223"/>
      <c r="C1" s="223"/>
      <c r="D1" s="223"/>
      <c r="E1" s="223"/>
      <c r="F1" s="223"/>
      <c r="G1" s="223"/>
      <c r="H1" s="224"/>
      <c r="I1" s="224"/>
      <c r="J1" s="224"/>
      <c r="K1" s="224"/>
      <c r="L1" s="224"/>
      <c r="M1" s="224"/>
      <c r="N1" s="224"/>
      <c r="O1" s="224"/>
      <c r="P1" s="224"/>
      <c r="Q1" s="224"/>
      <c r="R1" s="224"/>
      <c r="S1" s="225"/>
    </row>
    <row r="2" spans="1:19" s="203" customFormat="1" ht="21" customHeight="1">
      <c r="A2" s="201"/>
      <c r="B2" s="201"/>
      <c r="C2" s="201"/>
      <c r="D2" s="201"/>
      <c r="E2" s="201"/>
      <c r="F2" s="201"/>
      <c r="G2" s="201"/>
      <c r="H2" s="201"/>
      <c r="I2" s="201"/>
      <c r="J2" s="201"/>
      <c r="K2" s="201"/>
      <c r="L2" s="201"/>
      <c r="M2" s="201"/>
      <c r="N2" s="201"/>
      <c r="O2" s="201"/>
      <c r="P2" s="201"/>
      <c r="Q2" s="201"/>
      <c r="R2" s="201"/>
      <c r="S2" s="202" t="s">
        <v>105</v>
      </c>
    </row>
    <row r="3" spans="1:19" s="203" customFormat="1" ht="21" customHeight="1" thickBot="1">
      <c r="A3" s="204" t="s">
        <v>202</v>
      </c>
      <c r="B3" s="204"/>
      <c r="C3" s="204"/>
      <c r="D3" s="204"/>
      <c r="E3" s="204"/>
      <c r="F3" s="204"/>
      <c r="G3" s="205"/>
      <c r="H3" s="205"/>
      <c r="I3" s="205"/>
      <c r="J3" s="205"/>
      <c r="K3" s="205"/>
      <c r="L3" s="205"/>
      <c r="M3" s="205"/>
      <c r="N3" s="205"/>
      <c r="O3" s="205"/>
      <c r="P3" s="205"/>
      <c r="Q3" s="205"/>
      <c r="R3" s="205"/>
      <c r="S3" s="181" t="s">
        <v>206</v>
      </c>
    </row>
    <row r="4" spans="1:19" s="53" customFormat="1" ht="24.95" customHeight="1" thickBot="1">
      <c r="A4" s="752" t="s">
        <v>205</v>
      </c>
      <c r="B4" s="116" t="s">
        <v>83</v>
      </c>
      <c r="C4" s="116"/>
      <c r="D4" s="116"/>
      <c r="E4" s="116"/>
      <c r="F4" s="116"/>
      <c r="G4" s="117" t="s">
        <v>84</v>
      </c>
      <c r="H4" s="118"/>
      <c r="I4" s="118"/>
      <c r="J4" s="118"/>
      <c r="K4" s="118"/>
      <c r="L4" s="118"/>
      <c r="M4" s="118"/>
      <c r="N4" s="118"/>
      <c r="O4" s="118"/>
      <c r="P4" s="119"/>
      <c r="Q4" s="119"/>
      <c r="R4" s="120"/>
      <c r="S4" s="752" t="s">
        <v>205</v>
      </c>
    </row>
    <row r="5" spans="1:19" s="53" customFormat="1" ht="24.95" customHeight="1" thickBot="1">
      <c r="A5" s="753"/>
      <c r="B5" s="760" t="s">
        <v>85</v>
      </c>
      <c r="C5" s="767" t="s">
        <v>86</v>
      </c>
      <c r="D5" s="247"/>
      <c r="E5" s="247"/>
      <c r="F5" s="248"/>
      <c r="G5" s="117" t="s">
        <v>87</v>
      </c>
      <c r="H5" s="118"/>
      <c r="I5" s="118"/>
      <c r="J5" s="118"/>
      <c r="K5" s="118"/>
      <c r="L5" s="121"/>
      <c r="M5" s="121"/>
      <c r="N5" s="121"/>
      <c r="O5" s="121"/>
      <c r="P5" s="119" t="s">
        <v>88</v>
      </c>
      <c r="Q5" s="119"/>
      <c r="R5" s="120"/>
      <c r="S5" s="753"/>
    </row>
    <row r="6" spans="1:19" s="53" customFormat="1" ht="24.95" customHeight="1" thickBot="1">
      <c r="A6" s="753"/>
      <c r="B6" s="761"/>
      <c r="C6" s="768"/>
      <c r="D6" s="249"/>
      <c r="E6" s="249"/>
      <c r="F6" s="250"/>
      <c r="G6" s="117" t="s">
        <v>89</v>
      </c>
      <c r="H6" s="118"/>
      <c r="I6" s="118"/>
      <c r="J6" s="118"/>
      <c r="K6" s="118"/>
      <c r="L6" s="361"/>
      <c r="M6" s="361"/>
      <c r="N6" s="361"/>
      <c r="O6" s="245" t="s">
        <v>90</v>
      </c>
      <c r="P6" s="244"/>
      <c r="Q6" s="123"/>
      <c r="R6" s="755" t="s">
        <v>96</v>
      </c>
      <c r="S6" s="753"/>
    </row>
    <row r="7" spans="1:19" s="53" customFormat="1" ht="24.95" customHeight="1">
      <c r="A7" s="753"/>
      <c r="B7" s="761"/>
      <c r="C7" s="768"/>
      <c r="D7" s="763" t="s">
        <v>97</v>
      </c>
      <c r="E7" s="763" t="s">
        <v>124</v>
      </c>
      <c r="F7" s="765" t="s">
        <v>98</v>
      </c>
      <c r="G7" s="750" t="s">
        <v>86</v>
      </c>
      <c r="H7" s="122"/>
      <c r="I7" s="122"/>
      <c r="J7" s="122"/>
      <c r="K7" s="758" t="s">
        <v>92</v>
      </c>
      <c r="L7" s="362"/>
      <c r="M7" s="362"/>
      <c r="N7" s="362"/>
      <c r="O7" s="750" t="s">
        <v>86</v>
      </c>
      <c r="P7" s="123" t="s">
        <v>94</v>
      </c>
      <c r="Q7" s="123" t="s">
        <v>95</v>
      </c>
      <c r="R7" s="756"/>
      <c r="S7" s="753"/>
    </row>
    <row r="8" spans="1:19" s="53" customFormat="1" ht="24.95" customHeight="1" thickBot="1">
      <c r="A8" s="754"/>
      <c r="B8" s="762"/>
      <c r="C8" s="769"/>
      <c r="D8" s="764"/>
      <c r="E8" s="764"/>
      <c r="F8" s="766"/>
      <c r="G8" s="751"/>
      <c r="H8" s="363" t="s">
        <v>97</v>
      </c>
      <c r="I8" s="363" t="s">
        <v>124</v>
      </c>
      <c r="J8" s="363" t="s">
        <v>98</v>
      </c>
      <c r="K8" s="759"/>
      <c r="L8" s="363" t="s">
        <v>97</v>
      </c>
      <c r="M8" s="363" t="s">
        <v>124</v>
      </c>
      <c r="N8" s="363" t="s">
        <v>98</v>
      </c>
      <c r="O8" s="751"/>
      <c r="P8" s="477"/>
      <c r="Q8" s="477"/>
      <c r="R8" s="757"/>
      <c r="S8" s="754"/>
    </row>
    <row r="9" spans="1:19" ht="12" customHeight="1">
      <c r="A9" s="98"/>
      <c r="B9" s="99" t="s">
        <v>108</v>
      </c>
      <c r="C9" s="235" t="s">
        <v>106</v>
      </c>
      <c r="D9" s="102" t="s">
        <v>106</v>
      </c>
      <c r="E9" s="102" t="s">
        <v>106</v>
      </c>
      <c r="F9" s="236" t="s">
        <v>106</v>
      </c>
      <c r="G9" s="103" t="s">
        <v>106</v>
      </c>
      <c r="H9" s="102" t="s">
        <v>106</v>
      </c>
      <c r="I9" s="102" t="s">
        <v>106</v>
      </c>
      <c r="J9" s="103" t="s">
        <v>106</v>
      </c>
      <c r="K9" s="102" t="s">
        <v>106</v>
      </c>
      <c r="L9" s="102" t="s">
        <v>106</v>
      </c>
      <c r="M9" s="102" t="s">
        <v>106</v>
      </c>
      <c r="N9" s="236" t="s">
        <v>106</v>
      </c>
      <c r="O9" s="99" t="s">
        <v>106</v>
      </c>
      <c r="P9" s="124" t="s">
        <v>106</v>
      </c>
      <c r="Q9" s="103" t="s">
        <v>106</v>
      </c>
      <c r="R9" s="99" t="s">
        <v>106</v>
      </c>
      <c r="S9" s="465"/>
    </row>
    <row r="10" spans="1:19" ht="24.95" customHeight="1" thickBot="1">
      <c r="A10" s="106" t="s">
        <v>99</v>
      </c>
      <c r="B10" s="284">
        <v>2.5810086805364563</v>
      </c>
      <c r="C10" s="285">
        <v>9.9907275885430238</v>
      </c>
      <c r="D10" s="286">
        <v>10.681967752204486</v>
      </c>
      <c r="E10" s="286">
        <v>3.9097357058775088</v>
      </c>
      <c r="F10" s="364">
        <v>10.951592900389301</v>
      </c>
      <c r="G10" s="287">
        <v>5.9279959816816756</v>
      </c>
      <c r="H10" s="286">
        <v>3.9645517034752089</v>
      </c>
      <c r="I10" s="286">
        <v>11.200155214821535</v>
      </c>
      <c r="J10" s="286">
        <v>5.6501095387818907</v>
      </c>
      <c r="K10" s="286">
        <v>9.9112051613982715</v>
      </c>
      <c r="L10" s="286">
        <v>-5.3659778903438706</v>
      </c>
      <c r="M10" s="286">
        <v>19.076095999847325</v>
      </c>
      <c r="N10" s="364">
        <v>17.38970347620193</v>
      </c>
      <c r="O10" s="284">
        <v>27.286464874324935</v>
      </c>
      <c r="P10" s="284">
        <v>2.9187514943493227</v>
      </c>
      <c r="Q10" s="284">
        <v>-18.644095208094797</v>
      </c>
      <c r="R10" s="284">
        <v>-6.3839915214309997</v>
      </c>
      <c r="S10" s="107" t="s">
        <v>99</v>
      </c>
    </row>
    <row r="11" spans="1:19" ht="24.95" customHeight="1">
      <c r="A11" s="108" t="s">
        <v>100</v>
      </c>
      <c r="B11" s="508">
        <v>4.1756960531331231</v>
      </c>
      <c r="C11" s="510">
        <v>5.5009136629708308</v>
      </c>
      <c r="D11" s="290">
        <v>8.2023287102204421</v>
      </c>
      <c r="E11" s="290">
        <v>-12.388714353738123</v>
      </c>
      <c r="F11" s="511">
        <v>-0.44391331770130193</v>
      </c>
      <c r="G11" s="509">
        <v>-3.1176061684852243</v>
      </c>
      <c r="H11" s="290">
        <v>-13.150297849353194</v>
      </c>
      <c r="I11" s="290">
        <v>-11.750156652222145</v>
      </c>
      <c r="J11" s="290">
        <v>14.873677724145011</v>
      </c>
      <c r="K11" s="290">
        <v>13.610073579205235</v>
      </c>
      <c r="L11" s="290">
        <v>-15.375177373672898</v>
      </c>
      <c r="M11" s="290">
        <v>-82.930581231661606</v>
      </c>
      <c r="N11" s="511">
        <v>63.692333427038733</v>
      </c>
      <c r="O11" s="508">
        <v>10.179434615359639</v>
      </c>
      <c r="P11" s="508">
        <v>5.3393922625772916E-2</v>
      </c>
      <c r="Q11" s="508">
        <v>-75.900979547962663</v>
      </c>
      <c r="R11" s="508">
        <v>39.793311467000677</v>
      </c>
      <c r="S11" s="108" t="s">
        <v>100</v>
      </c>
    </row>
    <row r="12" spans="1:19" ht="24.95" customHeight="1">
      <c r="A12" s="109" t="s">
        <v>37</v>
      </c>
      <c r="B12" s="288">
        <v>2.2221210537318257</v>
      </c>
      <c r="C12" s="291">
        <v>2.8742940550342269</v>
      </c>
      <c r="D12" s="292">
        <v>2.0948673951734378</v>
      </c>
      <c r="E12" s="292">
        <v>12.18038175201626</v>
      </c>
      <c r="F12" s="366">
        <v>-10.33731484278924</v>
      </c>
      <c r="G12" s="291">
        <v>-8.1667796721972792</v>
      </c>
      <c r="H12" s="289">
        <v>-31.524486788130986</v>
      </c>
      <c r="I12" s="289">
        <v>41.935755230552928</v>
      </c>
      <c r="J12" s="289">
        <v>9.5278276162222681</v>
      </c>
      <c r="K12" s="289">
        <v>8.0247500237596228</v>
      </c>
      <c r="L12" s="289" t="s">
        <v>22</v>
      </c>
      <c r="M12" s="289" t="s">
        <v>22</v>
      </c>
      <c r="N12" s="365">
        <v>6.9168013045283487</v>
      </c>
      <c r="O12" s="288">
        <v>369.60509196663179</v>
      </c>
      <c r="P12" s="288">
        <v>-1.608671470934155</v>
      </c>
      <c r="Q12" s="288">
        <v>-38.825841550493031</v>
      </c>
      <c r="R12" s="288">
        <v>48.922290370177393</v>
      </c>
      <c r="S12" s="109" t="s">
        <v>101</v>
      </c>
    </row>
    <row r="13" spans="1:19" ht="24.95" customHeight="1">
      <c r="A13" s="109" t="s">
        <v>38</v>
      </c>
      <c r="B13" s="288">
        <v>-0.39189531257686383</v>
      </c>
      <c r="C13" s="291">
        <v>-14.141772633145663</v>
      </c>
      <c r="D13" s="292">
        <v>-26.297361362564104</v>
      </c>
      <c r="E13" s="292">
        <v>36.883491878366868</v>
      </c>
      <c r="F13" s="366">
        <v>63.669090139055555</v>
      </c>
      <c r="G13" s="291">
        <v>77.112159728659975</v>
      </c>
      <c r="H13" s="289">
        <v>50.940569116695997</v>
      </c>
      <c r="I13" s="289">
        <v>15.258442517283129</v>
      </c>
      <c r="J13" s="289">
        <v>235.86225482154993</v>
      </c>
      <c r="K13" s="289">
        <v>-52.976160748914829</v>
      </c>
      <c r="L13" s="289">
        <v>-40.333481469096085</v>
      </c>
      <c r="M13" s="289" t="s">
        <v>22</v>
      </c>
      <c r="N13" s="365">
        <v>-65.133786997206897</v>
      </c>
      <c r="O13" s="288">
        <v>373.83387694353843</v>
      </c>
      <c r="P13" s="288">
        <v>45.034057995549233</v>
      </c>
      <c r="Q13" s="288">
        <v>115.97093945330724</v>
      </c>
      <c r="R13" s="288">
        <v>-39.546834581190204</v>
      </c>
      <c r="S13" s="109" t="s">
        <v>38</v>
      </c>
    </row>
    <row r="14" spans="1:19" ht="24.95" customHeight="1">
      <c r="A14" s="109" t="s">
        <v>39</v>
      </c>
      <c r="B14" s="288">
        <v>0.28690519561006056</v>
      </c>
      <c r="C14" s="291">
        <v>44.902908199795974</v>
      </c>
      <c r="D14" s="292">
        <v>46.085792683226146</v>
      </c>
      <c r="E14" s="292">
        <v>23.372284126480253</v>
      </c>
      <c r="F14" s="366">
        <v>65.517417341891644</v>
      </c>
      <c r="G14" s="291">
        <v>16.891094244100316</v>
      </c>
      <c r="H14" s="289">
        <v>43.828915819695453</v>
      </c>
      <c r="I14" s="289">
        <v>15.122292137939212</v>
      </c>
      <c r="J14" s="289">
        <v>-23.809435415757875</v>
      </c>
      <c r="K14" s="289">
        <v>6.6658459349843895</v>
      </c>
      <c r="L14" s="289">
        <v>-11.87888922734534</v>
      </c>
      <c r="M14" s="289" t="s">
        <v>22</v>
      </c>
      <c r="N14" s="365">
        <v>21.241385375720995</v>
      </c>
      <c r="O14" s="288">
        <v>167.52426903963942</v>
      </c>
      <c r="P14" s="288">
        <v>10.421548330234671</v>
      </c>
      <c r="Q14" s="288">
        <v>62.11609897823206</v>
      </c>
      <c r="R14" s="288">
        <v>154.86108384833699</v>
      </c>
      <c r="S14" s="109" t="s">
        <v>39</v>
      </c>
    </row>
    <row r="15" spans="1:19" ht="24.95" customHeight="1">
      <c r="A15" s="109" t="s">
        <v>40</v>
      </c>
      <c r="B15" s="288">
        <v>1.5907991468711629</v>
      </c>
      <c r="C15" s="291">
        <v>13.936354499679297</v>
      </c>
      <c r="D15" s="292">
        <v>27.0194607647841</v>
      </c>
      <c r="E15" s="292">
        <v>20.586032342872656</v>
      </c>
      <c r="F15" s="366">
        <v>-58.827249928293533</v>
      </c>
      <c r="G15" s="291">
        <v>41.432696842481874</v>
      </c>
      <c r="H15" s="289">
        <v>88.344522577960873</v>
      </c>
      <c r="I15" s="289">
        <v>49.926352584254829</v>
      </c>
      <c r="J15" s="289">
        <v>-26.986144303692555</v>
      </c>
      <c r="K15" s="289">
        <v>-34.533308440952297</v>
      </c>
      <c r="L15" s="289" t="s">
        <v>22</v>
      </c>
      <c r="M15" s="289" t="s">
        <v>22</v>
      </c>
      <c r="N15" s="365">
        <v>39.765362354001326</v>
      </c>
      <c r="O15" s="288">
        <v>-66.130320167138848</v>
      </c>
      <c r="P15" s="288">
        <v>36.510927190205564</v>
      </c>
      <c r="Q15" s="288">
        <v>-47.815234010541587</v>
      </c>
      <c r="R15" s="288">
        <v>-63.888849981065562</v>
      </c>
      <c r="S15" s="109" t="s">
        <v>40</v>
      </c>
    </row>
    <row r="16" spans="1:19" ht="24.95" customHeight="1">
      <c r="A16" s="109" t="s">
        <v>41</v>
      </c>
      <c r="B16" s="288">
        <v>6.8235203768594488E-2</v>
      </c>
      <c r="C16" s="291">
        <v>80.156726619401752</v>
      </c>
      <c r="D16" s="292">
        <v>92.267420308143443</v>
      </c>
      <c r="E16" s="292">
        <v>3.4643079154579368</v>
      </c>
      <c r="F16" s="366">
        <v>23.546996662958847</v>
      </c>
      <c r="G16" s="291">
        <v>-17.364673671434517</v>
      </c>
      <c r="H16" s="289">
        <v>-27.983290611564783</v>
      </c>
      <c r="I16" s="289">
        <v>27.087972785775662</v>
      </c>
      <c r="J16" s="289">
        <v>2.0682254235634616</v>
      </c>
      <c r="K16" s="289" t="s">
        <v>209</v>
      </c>
      <c r="L16" s="289" t="s">
        <v>22</v>
      </c>
      <c r="M16" s="289" t="s">
        <v>22</v>
      </c>
      <c r="N16" s="365">
        <v>331.44130757800889</v>
      </c>
      <c r="O16" s="288">
        <v>-49.352679141788826</v>
      </c>
      <c r="P16" s="288">
        <v>-23.708335700011872</v>
      </c>
      <c r="Q16" s="288">
        <v>24.435499123502822</v>
      </c>
      <c r="R16" s="288">
        <v>-27.660439308347435</v>
      </c>
      <c r="S16" s="109" t="s">
        <v>41</v>
      </c>
    </row>
    <row r="17" spans="1:19" ht="24.95" customHeight="1">
      <c r="A17" s="109" t="s">
        <v>42</v>
      </c>
      <c r="B17" s="288">
        <v>0.8778778112847192</v>
      </c>
      <c r="C17" s="291">
        <v>48.417169351761544</v>
      </c>
      <c r="D17" s="292">
        <v>58.490726111987215</v>
      </c>
      <c r="E17" s="292">
        <v>21.361852280764481</v>
      </c>
      <c r="F17" s="366">
        <v>15.955568772857845</v>
      </c>
      <c r="G17" s="291">
        <v>-41.910669530263021</v>
      </c>
      <c r="H17" s="289">
        <v>-0.55098883287197964</v>
      </c>
      <c r="I17" s="289">
        <v>-14.782993838858388</v>
      </c>
      <c r="J17" s="289">
        <v>-57.74418595417059</v>
      </c>
      <c r="K17" s="289">
        <v>178.9563324441537</v>
      </c>
      <c r="L17" s="289" t="s">
        <v>209</v>
      </c>
      <c r="M17" s="289" t="s">
        <v>22</v>
      </c>
      <c r="N17" s="365">
        <v>71.854171145990108</v>
      </c>
      <c r="O17" s="288">
        <v>300.60754418869607</v>
      </c>
      <c r="P17" s="288">
        <v>-25.85633626440233</v>
      </c>
      <c r="Q17" s="288">
        <v>72.855522232828491</v>
      </c>
      <c r="R17" s="288">
        <v>87.942751997680489</v>
      </c>
      <c r="S17" s="109" t="s">
        <v>42</v>
      </c>
    </row>
    <row r="18" spans="1:19" ht="24.95" customHeight="1">
      <c r="A18" s="109" t="s">
        <v>43</v>
      </c>
      <c r="B18" s="288">
        <v>3.2428989050851982</v>
      </c>
      <c r="C18" s="291">
        <v>8.7659019633605055</v>
      </c>
      <c r="D18" s="292">
        <v>12.586748671064598</v>
      </c>
      <c r="E18" s="292">
        <v>-6.4356768292519035</v>
      </c>
      <c r="F18" s="366">
        <v>15.062898791718823</v>
      </c>
      <c r="G18" s="291">
        <v>9.7050332928489098</v>
      </c>
      <c r="H18" s="289">
        <v>2.1627698646084355</v>
      </c>
      <c r="I18" s="289">
        <v>13.787021157485981</v>
      </c>
      <c r="J18" s="289">
        <v>17.59766915420191</v>
      </c>
      <c r="K18" s="289">
        <v>6.6552283519226449</v>
      </c>
      <c r="L18" s="289">
        <v>-90.212136972052662</v>
      </c>
      <c r="M18" s="289" t="s">
        <v>209</v>
      </c>
      <c r="N18" s="365">
        <v>24.32885212653342</v>
      </c>
      <c r="O18" s="288">
        <v>-14.632164870644473</v>
      </c>
      <c r="P18" s="288">
        <v>20.005764095834365</v>
      </c>
      <c r="Q18" s="288">
        <v>-29.028266834129539</v>
      </c>
      <c r="R18" s="288">
        <v>-18.257391816194982</v>
      </c>
      <c r="S18" s="109" t="s">
        <v>43</v>
      </c>
    </row>
    <row r="19" spans="1:19" ht="24.95" customHeight="1">
      <c r="A19" s="109" t="s">
        <v>44</v>
      </c>
      <c r="B19" s="288">
        <v>-3.3411235144214402E-2</v>
      </c>
      <c r="C19" s="291">
        <v>20.289341196103621</v>
      </c>
      <c r="D19" s="292">
        <v>15.719124340878807</v>
      </c>
      <c r="E19" s="292">
        <v>31.060495302747825</v>
      </c>
      <c r="F19" s="366">
        <v>63.6365784499055</v>
      </c>
      <c r="G19" s="291">
        <v>2.8357026008759334</v>
      </c>
      <c r="H19" s="289">
        <v>-40.14449596931091</v>
      </c>
      <c r="I19" s="289">
        <v>98.690626954433469</v>
      </c>
      <c r="J19" s="289">
        <v>-7.9677050092909809</v>
      </c>
      <c r="K19" s="289">
        <v>-39.234558529724275</v>
      </c>
      <c r="L19" s="289">
        <v>-47.757409168419315</v>
      </c>
      <c r="M19" s="289" t="s">
        <v>22</v>
      </c>
      <c r="N19" s="365">
        <v>-32.583706996315868</v>
      </c>
      <c r="O19" s="288">
        <v>-27.455481566281676</v>
      </c>
      <c r="P19" s="288">
        <v>-17.809301577426865</v>
      </c>
      <c r="Q19" s="288">
        <v>-28.760233463112655</v>
      </c>
      <c r="R19" s="288">
        <v>40.939327808532425</v>
      </c>
      <c r="S19" s="109" t="s">
        <v>44</v>
      </c>
    </row>
    <row r="20" spans="1:19" ht="24.95" customHeight="1">
      <c r="A20" s="109" t="s">
        <v>45</v>
      </c>
      <c r="B20" s="288">
        <v>1.8166181101963303</v>
      </c>
      <c r="C20" s="291">
        <v>31.122101851289898</v>
      </c>
      <c r="D20" s="292">
        <v>34.771406515268495</v>
      </c>
      <c r="E20" s="292">
        <v>2.3338285828117904</v>
      </c>
      <c r="F20" s="366">
        <v>44.296276038672261</v>
      </c>
      <c r="G20" s="291">
        <v>-0.4008723846078226</v>
      </c>
      <c r="H20" s="289">
        <v>9.8546216095319465</v>
      </c>
      <c r="I20" s="289">
        <v>-20.918450500560027</v>
      </c>
      <c r="J20" s="289">
        <v>1.9629240500844958</v>
      </c>
      <c r="K20" s="289">
        <v>-12.531441058495673</v>
      </c>
      <c r="L20" s="289">
        <v>-23.043078822330358</v>
      </c>
      <c r="M20" s="289">
        <v>81.556372549019613</v>
      </c>
      <c r="N20" s="365">
        <v>-6.9466868303904192</v>
      </c>
      <c r="O20" s="288">
        <v>247.53458536208359</v>
      </c>
      <c r="P20" s="288">
        <v>6.5133018953582962</v>
      </c>
      <c r="Q20" s="288">
        <v>28.992802377119972</v>
      </c>
      <c r="R20" s="288">
        <v>23.480390315114533</v>
      </c>
      <c r="S20" s="109" t="s">
        <v>45</v>
      </c>
    </row>
    <row r="21" spans="1:19" ht="24.95" customHeight="1">
      <c r="A21" s="109" t="s">
        <v>46</v>
      </c>
      <c r="B21" s="288">
        <v>3.7356428246475843</v>
      </c>
      <c r="C21" s="291">
        <v>16.73150307759559</v>
      </c>
      <c r="D21" s="292">
        <v>18.128627011923015</v>
      </c>
      <c r="E21" s="292">
        <v>17.534391510052387</v>
      </c>
      <c r="F21" s="366">
        <v>2.5800894459093087</v>
      </c>
      <c r="G21" s="291">
        <v>-21.418294654477364</v>
      </c>
      <c r="H21" s="289">
        <v>-27.668160236985855</v>
      </c>
      <c r="I21" s="289">
        <v>9.2592114436210551</v>
      </c>
      <c r="J21" s="289">
        <v>-25.603186026694459</v>
      </c>
      <c r="K21" s="289">
        <v>-3.3176448845116795</v>
      </c>
      <c r="L21" s="289">
        <v>19.029231040313107</v>
      </c>
      <c r="M21" s="289">
        <v>-96.829318509367923</v>
      </c>
      <c r="N21" s="365">
        <v>-10.119586179741276</v>
      </c>
      <c r="O21" s="288">
        <v>-53.467806997740688</v>
      </c>
      <c r="P21" s="288">
        <v>-3.1781203962794251</v>
      </c>
      <c r="Q21" s="288">
        <v>-53.706005258082676</v>
      </c>
      <c r="R21" s="288">
        <v>-59.958167732495838</v>
      </c>
      <c r="S21" s="109" t="s">
        <v>46</v>
      </c>
    </row>
    <row r="22" spans="1:19" ht="24.95" customHeight="1">
      <c r="A22" s="109" t="s">
        <v>47</v>
      </c>
      <c r="B22" s="288">
        <v>1.2402978615314595</v>
      </c>
      <c r="C22" s="291">
        <v>10.15085539663832</v>
      </c>
      <c r="D22" s="292">
        <v>14.691683885269157</v>
      </c>
      <c r="E22" s="292">
        <v>-14.43305060046346</v>
      </c>
      <c r="F22" s="366">
        <v>9.2519856770514366</v>
      </c>
      <c r="G22" s="291">
        <v>-4.3785534258372678</v>
      </c>
      <c r="H22" s="289">
        <v>-10.553396183730143</v>
      </c>
      <c r="I22" s="289">
        <v>42.889522284621108</v>
      </c>
      <c r="J22" s="289">
        <v>-17.455131425201756</v>
      </c>
      <c r="K22" s="289">
        <v>-36.157216788451841</v>
      </c>
      <c r="L22" s="289">
        <v>4.5192883032207902</v>
      </c>
      <c r="M22" s="289">
        <v>-17.858310626703002</v>
      </c>
      <c r="N22" s="365">
        <v>-60.002247725484764</v>
      </c>
      <c r="O22" s="288">
        <v>65.449414366697596</v>
      </c>
      <c r="P22" s="288">
        <v>-29.54183377808863</v>
      </c>
      <c r="Q22" s="288">
        <v>-54.679067142876413</v>
      </c>
      <c r="R22" s="288">
        <v>-20.275655746740242</v>
      </c>
      <c r="S22" s="109" t="s">
        <v>47</v>
      </c>
    </row>
    <row r="23" spans="1:19" ht="24.95" customHeight="1">
      <c r="A23" s="109" t="s">
        <v>48</v>
      </c>
      <c r="B23" s="288">
        <v>4.5150988021185299</v>
      </c>
      <c r="C23" s="291">
        <v>13.35003605801684</v>
      </c>
      <c r="D23" s="292">
        <v>14.387278283350398</v>
      </c>
      <c r="E23" s="292">
        <v>7.3879686468297621</v>
      </c>
      <c r="F23" s="366">
        <v>11.913304422589491</v>
      </c>
      <c r="G23" s="291">
        <v>21.49977635588003</v>
      </c>
      <c r="H23" s="289">
        <v>27.235332796905425</v>
      </c>
      <c r="I23" s="289">
        <v>36.668275896911979</v>
      </c>
      <c r="J23" s="289">
        <v>9.9771260917401321</v>
      </c>
      <c r="K23" s="289">
        <v>7.6890291850086498</v>
      </c>
      <c r="L23" s="289">
        <v>22.306374699521399</v>
      </c>
      <c r="M23" s="289" t="s">
        <v>209</v>
      </c>
      <c r="N23" s="365">
        <v>-10.913302911564998</v>
      </c>
      <c r="O23" s="288">
        <v>105.54756302053497</v>
      </c>
      <c r="P23" s="288">
        <v>39.458062758023459</v>
      </c>
      <c r="Q23" s="288">
        <v>-26.572693970024147</v>
      </c>
      <c r="R23" s="288">
        <v>-29.013647923629961</v>
      </c>
      <c r="S23" s="109" t="s">
        <v>48</v>
      </c>
    </row>
    <row r="24" spans="1:19" ht="24.95" customHeight="1">
      <c r="A24" s="109" t="s">
        <v>49</v>
      </c>
      <c r="B24" s="288">
        <v>3.662955854237012</v>
      </c>
      <c r="C24" s="291">
        <v>5.620785085080243</v>
      </c>
      <c r="D24" s="292">
        <v>5.0402645328569236</v>
      </c>
      <c r="E24" s="292">
        <v>10.061870904473835</v>
      </c>
      <c r="F24" s="366">
        <v>5.3016444744848172</v>
      </c>
      <c r="G24" s="291">
        <v>34.945329955172298</v>
      </c>
      <c r="H24" s="289">
        <v>50.851986142522634</v>
      </c>
      <c r="I24" s="289">
        <v>19.337473986168007</v>
      </c>
      <c r="J24" s="289">
        <v>26.300665622620656</v>
      </c>
      <c r="K24" s="289">
        <v>-19.640022427199426</v>
      </c>
      <c r="L24" s="289">
        <v>-47.153690860145872</v>
      </c>
      <c r="M24" s="289">
        <v>-83.075044174202276</v>
      </c>
      <c r="N24" s="365">
        <v>-9.8812694838509856</v>
      </c>
      <c r="O24" s="288">
        <v>54.405822190479341</v>
      </c>
      <c r="P24" s="288">
        <v>24.32428446727009</v>
      </c>
      <c r="Q24" s="288">
        <v>53.820643396549315</v>
      </c>
      <c r="R24" s="288">
        <v>-33.710237398335508</v>
      </c>
      <c r="S24" s="109" t="s">
        <v>49</v>
      </c>
    </row>
    <row r="25" spans="1:19" ht="24.95" customHeight="1">
      <c r="A25" s="109" t="s">
        <v>50</v>
      </c>
      <c r="B25" s="288">
        <v>3.386298041133287</v>
      </c>
      <c r="C25" s="291">
        <v>31.828672162419963</v>
      </c>
      <c r="D25" s="292">
        <v>37.957780432204402</v>
      </c>
      <c r="E25" s="292">
        <v>-18.886185687467702</v>
      </c>
      <c r="F25" s="366">
        <v>80.646566258289312</v>
      </c>
      <c r="G25" s="291">
        <v>6.6422824108688445</v>
      </c>
      <c r="H25" s="289">
        <v>0.78001178992714415</v>
      </c>
      <c r="I25" s="289">
        <v>154.70280118424049</v>
      </c>
      <c r="J25" s="289">
        <v>-22.980639903041151</v>
      </c>
      <c r="K25" s="289">
        <v>-91.919378005370632</v>
      </c>
      <c r="L25" s="289">
        <v>-71.49996468178287</v>
      </c>
      <c r="M25" s="289" t="s">
        <v>22</v>
      </c>
      <c r="N25" s="365">
        <v>-98.922740790192393</v>
      </c>
      <c r="O25" s="288">
        <v>42.533407064204908</v>
      </c>
      <c r="P25" s="288">
        <v>-24.146633186515515</v>
      </c>
      <c r="Q25" s="288">
        <v>-74.666711418406393</v>
      </c>
      <c r="R25" s="288">
        <v>9.7312830687235987</v>
      </c>
      <c r="S25" s="109" t="s">
        <v>50</v>
      </c>
    </row>
    <row r="26" spans="1:19" ht="24.95" customHeight="1">
      <c r="A26" s="109" t="s">
        <v>51</v>
      </c>
      <c r="B26" s="288">
        <v>2.2908655001754283</v>
      </c>
      <c r="C26" s="291">
        <v>-33.462815204280062</v>
      </c>
      <c r="D26" s="292">
        <v>-33.079901882849938</v>
      </c>
      <c r="E26" s="292">
        <v>-44.840030681918208</v>
      </c>
      <c r="F26" s="366">
        <v>13.794389884853487</v>
      </c>
      <c r="G26" s="291">
        <v>43.727863492107105</v>
      </c>
      <c r="H26" s="289">
        <v>44.314859180170146</v>
      </c>
      <c r="I26" s="289">
        <v>53.272151207254467</v>
      </c>
      <c r="J26" s="289">
        <v>40.621383566928131</v>
      </c>
      <c r="K26" s="289">
        <v>-10.945427785739184</v>
      </c>
      <c r="L26" s="289">
        <v>108.40632851225638</v>
      </c>
      <c r="M26" s="289">
        <v>-62.712676731368319</v>
      </c>
      <c r="N26" s="365">
        <v>-68.868357528983779</v>
      </c>
      <c r="O26" s="288">
        <v>20.236726181194456</v>
      </c>
      <c r="P26" s="288">
        <v>-39.007317546037079</v>
      </c>
      <c r="Q26" s="288" t="s">
        <v>209</v>
      </c>
      <c r="R26" s="288">
        <v>-72.962755515276243</v>
      </c>
      <c r="S26" s="109" t="s">
        <v>51</v>
      </c>
    </row>
    <row r="27" spans="1:19" ht="24.95" customHeight="1">
      <c r="A27" s="109" t="s">
        <v>52</v>
      </c>
      <c r="B27" s="288">
        <v>0.98407614091287599</v>
      </c>
      <c r="C27" s="291">
        <v>-24.753202492628432</v>
      </c>
      <c r="D27" s="292">
        <v>-30.174610916386854</v>
      </c>
      <c r="E27" s="292">
        <v>62.521901419601335</v>
      </c>
      <c r="F27" s="366">
        <v>-54.38054828505485</v>
      </c>
      <c r="G27" s="291">
        <v>21.575690394016192</v>
      </c>
      <c r="H27" s="289">
        <v>-11.993264188602708</v>
      </c>
      <c r="I27" s="289">
        <v>297.38286555002264</v>
      </c>
      <c r="J27" s="289">
        <v>-13.460624551832751</v>
      </c>
      <c r="K27" s="289">
        <v>-48.316776103153813</v>
      </c>
      <c r="L27" s="289">
        <v>-52.501599919161976</v>
      </c>
      <c r="M27" s="289">
        <v>29.209896249002384</v>
      </c>
      <c r="N27" s="365">
        <v>-41.492172891780378</v>
      </c>
      <c r="O27" s="288">
        <v>24.11137689370095</v>
      </c>
      <c r="P27" s="288">
        <v>-19.495849167894974</v>
      </c>
      <c r="Q27" s="288">
        <v>104.05656275086969</v>
      </c>
      <c r="R27" s="288">
        <v>13.11659619633248</v>
      </c>
      <c r="S27" s="109" t="s">
        <v>52</v>
      </c>
    </row>
    <row r="28" spans="1:19" ht="24.95" customHeight="1">
      <c r="A28" s="109" t="s">
        <v>53</v>
      </c>
      <c r="B28" s="288">
        <v>-0.44221465211981581</v>
      </c>
      <c r="C28" s="291">
        <v>-4.4712264458703999</v>
      </c>
      <c r="D28" s="292">
        <v>-8.0665737500030019</v>
      </c>
      <c r="E28" s="292">
        <v>22.208660742205225</v>
      </c>
      <c r="F28" s="366">
        <v>-7.1851350519904003</v>
      </c>
      <c r="G28" s="291">
        <v>27.186566659167937</v>
      </c>
      <c r="H28" s="289">
        <v>37.985491190318925</v>
      </c>
      <c r="I28" s="289">
        <v>22.190984439094734</v>
      </c>
      <c r="J28" s="289">
        <v>20.896752356090431</v>
      </c>
      <c r="K28" s="289">
        <v>-32.051362171413857</v>
      </c>
      <c r="L28" s="289" t="s">
        <v>22</v>
      </c>
      <c r="M28" s="289" t="s">
        <v>22</v>
      </c>
      <c r="N28" s="365">
        <v>-33.598782775715193</v>
      </c>
      <c r="O28" s="288">
        <v>71.082203155272623</v>
      </c>
      <c r="P28" s="288">
        <v>-43.963072203518138</v>
      </c>
      <c r="Q28" s="288">
        <v>48.637374860956641</v>
      </c>
      <c r="R28" s="288">
        <v>-11.247723524047927</v>
      </c>
      <c r="S28" s="109" t="s">
        <v>53</v>
      </c>
    </row>
    <row r="29" spans="1:19" ht="24.95" customHeight="1">
      <c r="A29" s="109" t="s">
        <v>54</v>
      </c>
      <c r="B29" s="288">
        <v>-0.85333240165353175</v>
      </c>
      <c r="C29" s="291">
        <v>-19.286223018841142</v>
      </c>
      <c r="D29" s="292">
        <v>-14.795902595130244</v>
      </c>
      <c r="E29" s="292">
        <v>-37.309747715084221</v>
      </c>
      <c r="F29" s="366">
        <v>-17.744708994708986</v>
      </c>
      <c r="G29" s="291">
        <v>-4.4835341532469073</v>
      </c>
      <c r="H29" s="289">
        <v>-2.8772614589377099</v>
      </c>
      <c r="I29" s="289">
        <v>28.477422703343962</v>
      </c>
      <c r="J29" s="289">
        <v>-20.707400819095696</v>
      </c>
      <c r="K29" s="289">
        <v>3.9824029731617259</v>
      </c>
      <c r="L29" s="289">
        <v>-97.584553067766706</v>
      </c>
      <c r="M29" s="289">
        <v>-84.060948467728124</v>
      </c>
      <c r="N29" s="365">
        <v>69.778340852440095</v>
      </c>
      <c r="O29" s="288">
        <v>3.9673013506513115</v>
      </c>
      <c r="P29" s="288">
        <v>-20.322497518446994</v>
      </c>
      <c r="Q29" s="288">
        <v>-23.703741395227112</v>
      </c>
      <c r="R29" s="288">
        <v>-53.372531275363841</v>
      </c>
      <c r="S29" s="109" t="s">
        <v>54</v>
      </c>
    </row>
    <row r="30" spans="1:19" ht="24.95" customHeight="1">
      <c r="A30" s="109" t="s">
        <v>55</v>
      </c>
      <c r="B30" s="288">
        <v>2.681654494723773</v>
      </c>
      <c r="C30" s="291">
        <v>7.9668183535136876</v>
      </c>
      <c r="D30" s="292">
        <v>7.9433329403260728</v>
      </c>
      <c r="E30" s="292">
        <v>9.5923418983154818</v>
      </c>
      <c r="F30" s="366">
        <v>5.5738432169294185</v>
      </c>
      <c r="G30" s="291">
        <v>13.987500769699636</v>
      </c>
      <c r="H30" s="289">
        <v>5.2061372686812035</v>
      </c>
      <c r="I30" s="289">
        <v>33.810078743587781</v>
      </c>
      <c r="J30" s="289">
        <v>4.2792887823731292</v>
      </c>
      <c r="K30" s="289">
        <v>263.38324866345715</v>
      </c>
      <c r="L30" s="289">
        <v>-61.322054629991229</v>
      </c>
      <c r="M30" s="289" t="s">
        <v>22</v>
      </c>
      <c r="N30" s="365" t="s">
        <v>209</v>
      </c>
      <c r="O30" s="288">
        <v>51.523247857678143</v>
      </c>
      <c r="P30" s="288">
        <v>-15.276356971350083</v>
      </c>
      <c r="Q30" s="288">
        <v>111.23229702485551</v>
      </c>
      <c r="R30" s="288">
        <v>-54.888229929363256</v>
      </c>
      <c r="S30" s="109" t="s">
        <v>55</v>
      </c>
    </row>
    <row r="31" spans="1:19" ht="24.95" customHeight="1">
      <c r="A31" s="109" t="s">
        <v>56</v>
      </c>
      <c r="B31" s="288">
        <v>5.8703879226716538</v>
      </c>
      <c r="C31" s="291">
        <v>33.569882314619804</v>
      </c>
      <c r="D31" s="292">
        <v>36.437020658979037</v>
      </c>
      <c r="E31" s="292">
        <v>0.42295213608285565</v>
      </c>
      <c r="F31" s="366">
        <v>52.598697828459592</v>
      </c>
      <c r="G31" s="291">
        <v>31.210942861064098</v>
      </c>
      <c r="H31" s="289">
        <v>0.20013653932512909</v>
      </c>
      <c r="I31" s="289">
        <v>73.487706063146135</v>
      </c>
      <c r="J31" s="289">
        <v>39.911638154783191</v>
      </c>
      <c r="K31" s="289">
        <v>-6.8256942576290243</v>
      </c>
      <c r="L31" s="289">
        <v>-39.187583262686211</v>
      </c>
      <c r="M31" s="289" t="s">
        <v>22</v>
      </c>
      <c r="N31" s="365">
        <v>15.190991735105158</v>
      </c>
      <c r="O31" s="288">
        <v>12.193416021635727</v>
      </c>
      <c r="P31" s="288">
        <v>10.192681127157414</v>
      </c>
      <c r="Q31" s="288">
        <v>-17.147347152585496</v>
      </c>
      <c r="R31" s="288">
        <v>-5.353665536344721</v>
      </c>
      <c r="S31" s="109" t="s">
        <v>56</v>
      </c>
    </row>
    <row r="32" spans="1:19" ht="24.95" customHeight="1">
      <c r="A32" s="109" t="s">
        <v>57</v>
      </c>
      <c r="B32" s="288">
        <v>0.80925697957667353</v>
      </c>
      <c r="C32" s="291">
        <v>-0.66906630444738369</v>
      </c>
      <c r="D32" s="292">
        <v>1.3822833132477399</v>
      </c>
      <c r="E32" s="292">
        <v>-21.872621144849063</v>
      </c>
      <c r="F32" s="366">
        <v>9.2464508201261992</v>
      </c>
      <c r="G32" s="291">
        <v>29.644343880945513</v>
      </c>
      <c r="H32" s="289">
        <v>27.138624326932288</v>
      </c>
      <c r="I32" s="289">
        <v>19.005770940848493</v>
      </c>
      <c r="J32" s="289">
        <v>37.488034359552785</v>
      </c>
      <c r="K32" s="289">
        <v>32.374727788402538</v>
      </c>
      <c r="L32" s="289">
        <v>19.259504742408168</v>
      </c>
      <c r="M32" s="289">
        <v>334.81297427976625</v>
      </c>
      <c r="N32" s="365">
        <v>30.735388120516092</v>
      </c>
      <c r="O32" s="288">
        <v>-49.430825134614622</v>
      </c>
      <c r="P32" s="288">
        <v>25.10303395133981</v>
      </c>
      <c r="Q32" s="288">
        <v>263.63689488204437</v>
      </c>
      <c r="R32" s="288">
        <v>-23.41047164972332</v>
      </c>
      <c r="S32" s="109" t="s">
        <v>57</v>
      </c>
    </row>
    <row r="33" spans="1:19" ht="24.95" customHeight="1">
      <c r="A33" s="109" t="s">
        <v>58</v>
      </c>
      <c r="B33" s="288">
        <v>5.0962985738142237</v>
      </c>
      <c r="C33" s="291">
        <v>10.377217992907319</v>
      </c>
      <c r="D33" s="292">
        <v>12.696854268005481</v>
      </c>
      <c r="E33" s="292">
        <v>-4.2873239620164298</v>
      </c>
      <c r="F33" s="366">
        <v>-4.4682400168566119</v>
      </c>
      <c r="G33" s="291">
        <v>17.438514393402002</v>
      </c>
      <c r="H33" s="289">
        <v>-0.8258325041992407</v>
      </c>
      <c r="I33" s="289">
        <v>23.565606348436475</v>
      </c>
      <c r="J33" s="289">
        <v>42.375575553271062</v>
      </c>
      <c r="K33" s="289">
        <v>19.602691888633373</v>
      </c>
      <c r="L33" s="289">
        <v>-53.143386272918661</v>
      </c>
      <c r="M33" s="289" t="s">
        <v>209</v>
      </c>
      <c r="N33" s="365">
        <v>34.758026949213757</v>
      </c>
      <c r="O33" s="288">
        <v>90.634240297102366</v>
      </c>
      <c r="P33" s="288">
        <v>-33.717007597477405</v>
      </c>
      <c r="Q33" s="288">
        <v>-9.2169007284755509</v>
      </c>
      <c r="R33" s="288">
        <v>58.0120417247349</v>
      </c>
      <c r="S33" s="109" t="s">
        <v>58</v>
      </c>
    </row>
    <row r="34" spans="1:19" ht="24.95" customHeight="1">
      <c r="A34" s="109" t="s">
        <v>59</v>
      </c>
      <c r="B34" s="288">
        <v>3.3645996358139314</v>
      </c>
      <c r="C34" s="291">
        <v>-3.3102880875881908</v>
      </c>
      <c r="D34" s="292">
        <v>-3.3791348464986868</v>
      </c>
      <c r="E34" s="292">
        <v>-17.795244428461885</v>
      </c>
      <c r="F34" s="366">
        <v>19.787017575568527</v>
      </c>
      <c r="G34" s="291">
        <v>7.1523053450434588</v>
      </c>
      <c r="H34" s="289">
        <v>19.10951567611383</v>
      </c>
      <c r="I34" s="289">
        <v>-31.022894869688301</v>
      </c>
      <c r="J34" s="289">
        <v>17.900554359435134</v>
      </c>
      <c r="K34" s="289">
        <v>-72.165289490296374</v>
      </c>
      <c r="L34" s="289">
        <v>-96.542686333263205</v>
      </c>
      <c r="M34" s="289">
        <v>-98.621862348178141</v>
      </c>
      <c r="N34" s="365">
        <v>-32.014373158738692</v>
      </c>
      <c r="O34" s="288">
        <v>37.261375292246498</v>
      </c>
      <c r="P34" s="288">
        <v>-3.9794115086278339</v>
      </c>
      <c r="Q34" s="288">
        <v>87.840008054975215</v>
      </c>
      <c r="R34" s="288">
        <v>138.64201515718557</v>
      </c>
      <c r="S34" s="109" t="s">
        <v>59</v>
      </c>
    </row>
    <row r="35" spans="1:19" ht="24.95" customHeight="1">
      <c r="A35" s="109" t="s">
        <v>60</v>
      </c>
      <c r="B35" s="288">
        <v>-5.5791722643583626</v>
      </c>
      <c r="C35" s="291">
        <v>-0.69122636382684277</v>
      </c>
      <c r="D35" s="292">
        <v>0.55686664639343064</v>
      </c>
      <c r="E35" s="292">
        <v>9.3752964935821694</v>
      </c>
      <c r="F35" s="366">
        <v>-23.038451933425705</v>
      </c>
      <c r="G35" s="291">
        <v>79.488192059044792</v>
      </c>
      <c r="H35" s="289">
        <v>31.459990080892055</v>
      </c>
      <c r="I35" s="289">
        <v>107.19684968089439</v>
      </c>
      <c r="J35" s="289">
        <v>138.95513820292868</v>
      </c>
      <c r="K35" s="289">
        <v>-36.548636548636551</v>
      </c>
      <c r="L35" s="289">
        <v>-62.280523845396068</v>
      </c>
      <c r="M35" s="289">
        <v>113.00992282249172</v>
      </c>
      <c r="N35" s="365">
        <v>28.565279445413552</v>
      </c>
      <c r="O35" s="288">
        <v>-59.299582309303176</v>
      </c>
      <c r="P35" s="288">
        <v>-33.40257008860786</v>
      </c>
      <c r="Q35" s="288">
        <v>-6.4191070036744264</v>
      </c>
      <c r="R35" s="288">
        <v>47.369715509247726</v>
      </c>
      <c r="S35" s="109" t="s">
        <v>60</v>
      </c>
    </row>
    <row r="36" spans="1:19" ht="24.95" customHeight="1">
      <c r="A36" s="109" t="s">
        <v>61</v>
      </c>
      <c r="B36" s="288">
        <v>1.3553221161724167</v>
      </c>
      <c r="C36" s="291">
        <v>-10.05236670076539</v>
      </c>
      <c r="D36" s="292">
        <v>-16.072574363450599</v>
      </c>
      <c r="E36" s="292">
        <v>-4.1415894643205888</v>
      </c>
      <c r="F36" s="366">
        <v>62.730984061371373</v>
      </c>
      <c r="G36" s="291">
        <v>-11.474479378459961</v>
      </c>
      <c r="H36" s="289">
        <v>-25.406709364331462</v>
      </c>
      <c r="I36" s="289">
        <v>-4.4126828323701375</v>
      </c>
      <c r="J36" s="289">
        <v>17.597443057254281</v>
      </c>
      <c r="K36" s="289">
        <v>62.740001280352857</v>
      </c>
      <c r="L36" s="289">
        <v>104.2793726647692</v>
      </c>
      <c r="M36" s="289">
        <v>73.746192893401002</v>
      </c>
      <c r="N36" s="365">
        <v>49.079823391217332</v>
      </c>
      <c r="O36" s="288">
        <v>122.75748949223649</v>
      </c>
      <c r="P36" s="288">
        <v>-34.023563472320618</v>
      </c>
      <c r="Q36" s="288">
        <v>-86.794678427416599</v>
      </c>
      <c r="R36" s="288">
        <v>16.718602477976674</v>
      </c>
      <c r="S36" s="109" t="s">
        <v>61</v>
      </c>
    </row>
    <row r="37" spans="1:19" ht="24.95" customHeight="1">
      <c r="A37" s="109" t="s">
        <v>62</v>
      </c>
      <c r="B37" s="288">
        <v>3.1323173253275769</v>
      </c>
      <c r="C37" s="291">
        <v>9.0816977362134566</v>
      </c>
      <c r="D37" s="292">
        <v>7.8726850455238093</v>
      </c>
      <c r="E37" s="292">
        <v>9.5318169498624314</v>
      </c>
      <c r="F37" s="366">
        <v>20.589109610930521</v>
      </c>
      <c r="G37" s="291">
        <v>-4.2026565667707843</v>
      </c>
      <c r="H37" s="289">
        <v>4.6729850753854976</v>
      </c>
      <c r="I37" s="289">
        <v>-0.71448635022287021</v>
      </c>
      <c r="J37" s="289">
        <v>-17.805577467786435</v>
      </c>
      <c r="K37" s="289">
        <v>79.484479352212418</v>
      </c>
      <c r="L37" s="289">
        <v>18.836028147485791</v>
      </c>
      <c r="M37" s="289">
        <v>235.90475114400317</v>
      </c>
      <c r="N37" s="365">
        <v>112.43007532198774</v>
      </c>
      <c r="O37" s="288">
        <v>7.487993176919332</v>
      </c>
      <c r="P37" s="288">
        <v>-11.492328734659736</v>
      </c>
      <c r="Q37" s="288">
        <v>15.019134891564008</v>
      </c>
      <c r="R37" s="288">
        <v>40.256283637183913</v>
      </c>
      <c r="S37" s="109" t="s">
        <v>62</v>
      </c>
    </row>
    <row r="38" spans="1:19" ht="24.95" customHeight="1">
      <c r="A38" s="109" t="s">
        <v>63</v>
      </c>
      <c r="B38" s="288">
        <v>1.5783843743780324</v>
      </c>
      <c r="C38" s="291">
        <v>15.736405255188046</v>
      </c>
      <c r="D38" s="292">
        <v>18.496110886616066</v>
      </c>
      <c r="E38" s="292">
        <v>3.128033783523577</v>
      </c>
      <c r="F38" s="366">
        <v>5.2329177671346798</v>
      </c>
      <c r="G38" s="291">
        <v>-15.548668827893181</v>
      </c>
      <c r="H38" s="289">
        <v>4.4931008992803925</v>
      </c>
      <c r="I38" s="289">
        <v>-43.733984006648797</v>
      </c>
      <c r="J38" s="289">
        <v>-19.419889381534233</v>
      </c>
      <c r="K38" s="289">
        <v>26.155078223580233</v>
      </c>
      <c r="L38" s="289">
        <v>-57.410617434330256</v>
      </c>
      <c r="M38" s="289">
        <v>-7.5224935915288711</v>
      </c>
      <c r="N38" s="365">
        <v>92.872248586199504</v>
      </c>
      <c r="O38" s="288">
        <v>-0.41913823666131123</v>
      </c>
      <c r="P38" s="288">
        <v>50.71226030401246</v>
      </c>
      <c r="Q38" s="288">
        <v>4.7768877128419547</v>
      </c>
      <c r="R38" s="288">
        <v>10.796063213559862</v>
      </c>
      <c r="S38" s="109" t="s">
        <v>63</v>
      </c>
    </row>
    <row r="39" spans="1:19" ht="24.95" customHeight="1">
      <c r="A39" s="109" t="s">
        <v>64</v>
      </c>
      <c r="B39" s="288">
        <v>1.3207962689731261</v>
      </c>
      <c r="C39" s="291">
        <v>37.43253985475701</v>
      </c>
      <c r="D39" s="292">
        <v>39.605266782712533</v>
      </c>
      <c r="E39" s="292">
        <v>6.407300579763259</v>
      </c>
      <c r="F39" s="366">
        <v>47.776855327750525</v>
      </c>
      <c r="G39" s="291">
        <v>-6.3202381808161334</v>
      </c>
      <c r="H39" s="289">
        <v>-39.700063423546226</v>
      </c>
      <c r="I39" s="289">
        <v>84.087880548057541</v>
      </c>
      <c r="J39" s="289">
        <v>40.898959483063493</v>
      </c>
      <c r="K39" s="289">
        <v>104.64970104040208</v>
      </c>
      <c r="L39" s="289">
        <v>-30.849549472936943</v>
      </c>
      <c r="M39" s="289" t="s">
        <v>22</v>
      </c>
      <c r="N39" s="365">
        <v>313.92847492275342</v>
      </c>
      <c r="O39" s="288">
        <v>11.5595886799086</v>
      </c>
      <c r="P39" s="288">
        <v>122.6959506405083</v>
      </c>
      <c r="Q39" s="288">
        <v>-36.785897973178905</v>
      </c>
      <c r="R39" s="288">
        <v>-11.928419307720816</v>
      </c>
      <c r="S39" s="109" t="s">
        <v>64</v>
      </c>
    </row>
    <row r="40" spans="1:19" ht="24.95" customHeight="1">
      <c r="A40" s="109" t="s">
        <v>65</v>
      </c>
      <c r="B40" s="288">
        <v>1.7396186879620927</v>
      </c>
      <c r="C40" s="291">
        <v>12.939336417097323</v>
      </c>
      <c r="D40" s="292">
        <v>16.364335176363127</v>
      </c>
      <c r="E40" s="292">
        <v>12.244048318973881</v>
      </c>
      <c r="F40" s="366">
        <v>-7.1833181944970903</v>
      </c>
      <c r="G40" s="291">
        <v>-5.1954437711305417</v>
      </c>
      <c r="H40" s="289">
        <v>-25.585632889018285</v>
      </c>
      <c r="I40" s="289">
        <v>41.602783941900327</v>
      </c>
      <c r="J40" s="289">
        <v>25.057111031396914</v>
      </c>
      <c r="K40" s="289">
        <v>32.292648217064055</v>
      </c>
      <c r="L40" s="289">
        <v>20.386974316388873</v>
      </c>
      <c r="M40" s="289">
        <v>-90.253864300552792</v>
      </c>
      <c r="N40" s="365">
        <v>58.369720308688386</v>
      </c>
      <c r="O40" s="288">
        <v>-46.436135595005659</v>
      </c>
      <c r="P40" s="288">
        <v>55.135311125689441</v>
      </c>
      <c r="Q40" s="288">
        <v>-90.809009956826898</v>
      </c>
      <c r="R40" s="288">
        <v>-23.964434434591297</v>
      </c>
      <c r="S40" s="109" t="s">
        <v>65</v>
      </c>
    </row>
    <row r="41" spans="1:19" ht="24.95" customHeight="1">
      <c r="A41" s="109" t="s">
        <v>66</v>
      </c>
      <c r="B41" s="288">
        <v>3.3658256454969404</v>
      </c>
      <c r="C41" s="291">
        <v>-13.23846257449884</v>
      </c>
      <c r="D41" s="292">
        <v>-1.3638740991014515</v>
      </c>
      <c r="E41" s="292">
        <v>-61.890758851457711</v>
      </c>
      <c r="F41" s="366">
        <v>-45.363406364559488</v>
      </c>
      <c r="G41" s="291">
        <v>62.317037162019659</v>
      </c>
      <c r="H41" s="289">
        <v>13.508125218693294</v>
      </c>
      <c r="I41" s="289">
        <v>74.533582089552226</v>
      </c>
      <c r="J41" s="289">
        <v>127.21300969318273</v>
      </c>
      <c r="K41" s="289" t="s">
        <v>209</v>
      </c>
      <c r="L41" s="289" t="s">
        <v>22</v>
      </c>
      <c r="M41" s="289" t="s">
        <v>22</v>
      </c>
      <c r="N41" s="365" t="s">
        <v>209</v>
      </c>
      <c r="O41" s="288">
        <v>5.0088964290147686</v>
      </c>
      <c r="P41" s="288">
        <v>-53.864803675725675</v>
      </c>
      <c r="Q41" s="288">
        <v>-40.826207662409772</v>
      </c>
      <c r="R41" s="288">
        <v>60.923640098898687</v>
      </c>
      <c r="S41" s="109" t="s">
        <v>66</v>
      </c>
    </row>
    <row r="42" spans="1:19" ht="24.95" customHeight="1">
      <c r="A42" s="109" t="s">
        <v>67</v>
      </c>
      <c r="B42" s="288">
        <v>2.2998166383411132</v>
      </c>
      <c r="C42" s="291">
        <v>18.073415945756381</v>
      </c>
      <c r="D42" s="292">
        <v>29.245383523932105</v>
      </c>
      <c r="E42" s="292">
        <v>-37.808646803422008</v>
      </c>
      <c r="F42" s="366">
        <v>13.977145748561057</v>
      </c>
      <c r="G42" s="291">
        <v>-39.282532621416891</v>
      </c>
      <c r="H42" s="289">
        <v>-39.290326271740547</v>
      </c>
      <c r="I42" s="289">
        <v>-57.372898394109221</v>
      </c>
      <c r="J42" s="289">
        <v>-13.409541940176538</v>
      </c>
      <c r="K42" s="289" t="s">
        <v>209</v>
      </c>
      <c r="L42" s="289" t="s">
        <v>22</v>
      </c>
      <c r="M42" s="289" t="s">
        <v>22</v>
      </c>
      <c r="N42" s="365" t="s">
        <v>209</v>
      </c>
      <c r="O42" s="288">
        <v>282.0651975960663</v>
      </c>
      <c r="P42" s="288">
        <v>52.304468751790722</v>
      </c>
      <c r="Q42" s="288">
        <v>182.78345810875811</v>
      </c>
      <c r="R42" s="288">
        <v>3.9091684265327302</v>
      </c>
      <c r="S42" s="109" t="s">
        <v>67</v>
      </c>
    </row>
    <row r="43" spans="1:19" ht="24.95" customHeight="1">
      <c r="A43" s="109" t="s">
        <v>68</v>
      </c>
      <c r="B43" s="288">
        <v>1.2551258048776788</v>
      </c>
      <c r="C43" s="291">
        <v>11.536663363382502</v>
      </c>
      <c r="D43" s="292">
        <v>9.5293136360890429</v>
      </c>
      <c r="E43" s="292">
        <v>38.652266394170312</v>
      </c>
      <c r="F43" s="366">
        <v>4.0358637273910887</v>
      </c>
      <c r="G43" s="291">
        <v>22.324908293015369</v>
      </c>
      <c r="H43" s="289">
        <v>47.462066525527689</v>
      </c>
      <c r="I43" s="289">
        <v>-53.20502333371229</v>
      </c>
      <c r="J43" s="289">
        <v>47.107246376811588</v>
      </c>
      <c r="K43" s="289">
        <v>-40.25794850973211</v>
      </c>
      <c r="L43" s="289">
        <v>154.19073569482288</v>
      </c>
      <c r="M43" s="289">
        <v>-47.247326778561259</v>
      </c>
      <c r="N43" s="365">
        <v>-52.123536221725999</v>
      </c>
      <c r="O43" s="288">
        <v>95.870048587663689</v>
      </c>
      <c r="P43" s="288">
        <v>79.2482085910884</v>
      </c>
      <c r="Q43" s="288">
        <v>-39.674384116022374</v>
      </c>
      <c r="R43" s="288">
        <v>-1.654886298114107</v>
      </c>
      <c r="S43" s="109" t="s">
        <v>68</v>
      </c>
    </row>
    <row r="44" spans="1:19" ht="24.95" customHeight="1">
      <c r="A44" s="109" t="s">
        <v>69</v>
      </c>
      <c r="B44" s="288">
        <v>-0.19806818277842808</v>
      </c>
      <c r="C44" s="291">
        <v>-12.192815333567893</v>
      </c>
      <c r="D44" s="292">
        <v>-16.659000001788812</v>
      </c>
      <c r="E44" s="292">
        <v>19.061890264073327</v>
      </c>
      <c r="F44" s="366">
        <v>-2.7412992801525888</v>
      </c>
      <c r="G44" s="291">
        <v>15.875258383219375</v>
      </c>
      <c r="H44" s="289">
        <v>-9.9554897613233493</v>
      </c>
      <c r="I44" s="289">
        <v>75.409604414728648</v>
      </c>
      <c r="J44" s="289">
        <v>60.906217274573208</v>
      </c>
      <c r="K44" s="289">
        <v>11.141032387201946</v>
      </c>
      <c r="L44" s="289">
        <v>13.34028804723286</v>
      </c>
      <c r="M44" s="289" t="s">
        <v>22</v>
      </c>
      <c r="N44" s="365">
        <v>10.036531784297907</v>
      </c>
      <c r="O44" s="288">
        <v>-18.339333598787945</v>
      </c>
      <c r="P44" s="288">
        <v>18.70922650952474</v>
      </c>
      <c r="Q44" s="288">
        <v>-46.407237353568512</v>
      </c>
      <c r="R44" s="288">
        <v>-10.204076316414884</v>
      </c>
      <c r="S44" s="109" t="s">
        <v>69</v>
      </c>
    </row>
    <row r="45" spans="1:19" ht="24.95" customHeight="1">
      <c r="A45" s="109" t="s">
        <v>70</v>
      </c>
      <c r="B45" s="288">
        <v>-1.0732226521512445</v>
      </c>
      <c r="C45" s="291">
        <v>-13.34831021186136</v>
      </c>
      <c r="D45" s="292">
        <v>-37.363549074055854</v>
      </c>
      <c r="E45" s="292">
        <v>332.94586913165631</v>
      </c>
      <c r="F45" s="366">
        <v>8.2071452806715399</v>
      </c>
      <c r="G45" s="291">
        <v>26.805575007990456</v>
      </c>
      <c r="H45" s="289">
        <v>42.72099566045307</v>
      </c>
      <c r="I45" s="289">
        <v>9.7870960598535248</v>
      </c>
      <c r="J45" s="289">
        <v>18.337752928168854</v>
      </c>
      <c r="K45" s="289">
        <v>-34.834866121745392</v>
      </c>
      <c r="L45" s="289">
        <v>178.27549395058799</v>
      </c>
      <c r="M45" s="289">
        <v>59.341772151898738</v>
      </c>
      <c r="N45" s="365">
        <v>-75.765995115206181</v>
      </c>
      <c r="O45" s="288">
        <v>-43.081817729455373</v>
      </c>
      <c r="P45" s="288">
        <v>-18.983265414324606</v>
      </c>
      <c r="Q45" s="288">
        <v>-48.413067868285673</v>
      </c>
      <c r="R45" s="288">
        <v>21.379284414495103</v>
      </c>
      <c r="S45" s="109" t="s">
        <v>70</v>
      </c>
    </row>
    <row r="46" spans="1:19" ht="24.95" customHeight="1">
      <c r="A46" s="109" t="s">
        <v>71</v>
      </c>
      <c r="B46" s="288">
        <v>-1.8027613277347854</v>
      </c>
      <c r="C46" s="291">
        <v>134.50373981006808</v>
      </c>
      <c r="D46" s="292">
        <v>141.10844583780886</v>
      </c>
      <c r="E46" s="292">
        <v>148.11925098554534</v>
      </c>
      <c r="F46" s="366">
        <v>42.409563024491717</v>
      </c>
      <c r="G46" s="291">
        <v>-24.00904648019133</v>
      </c>
      <c r="H46" s="289">
        <v>-25.341305268645527</v>
      </c>
      <c r="I46" s="289">
        <v>-45.198872416344351</v>
      </c>
      <c r="J46" s="289">
        <v>2.5942449252732445</v>
      </c>
      <c r="K46" s="289">
        <v>-95.934704802598063</v>
      </c>
      <c r="L46" s="289" t="s">
        <v>22</v>
      </c>
      <c r="M46" s="289" t="s">
        <v>22</v>
      </c>
      <c r="N46" s="365" t="s">
        <v>22</v>
      </c>
      <c r="O46" s="288">
        <v>43.732776617954073</v>
      </c>
      <c r="P46" s="288">
        <v>-5.3079351984866321</v>
      </c>
      <c r="Q46" s="288">
        <v>21.377156294315085</v>
      </c>
      <c r="R46" s="288">
        <v>58.70799396395924</v>
      </c>
      <c r="S46" s="109" t="s">
        <v>71</v>
      </c>
    </row>
    <row r="47" spans="1:19" ht="24.95" customHeight="1">
      <c r="A47" s="109" t="s">
        <v>72</v>
      </c>
      <c r="B47" s="288">
        <v>0.26647543741253799</v>
      </c>
      <c r="C47" s="291">
        <v>21.448663204189074</v>
      </c>
      <c r="D47" s="292">
        <v>32.195525569808296</v>
      </c>
      <c r="E47" s="292">
        <v>0.36565486143842918</v>
      </c>
      <c r="F47" s="366">
        <v>-9.3302562867063443</v>
      </c>
      <c r="G47" s="291">
        <v>31.286473179374667</v>
      </c>
      <c r="H47" s="289">
        <v>51.269103042013967</v>
      </c>
      <c r="I47" s="289">
        <v>85.159931815902922</v>
      </c>
      <c r="J47" s="289">
        <v>-10.282073240201754</v>
      </c>
      <c r="K47" s="289">
        <v>-7.629706567701831</v>
      </c>
      <c r="L47" s="289">
        <v>-16.258830423317733</v>
      </c>
      <c r="M47" s="289" t="s">
        <v>22</v>
      </c>
      <c r="N47" s="365">
        <v>8.7361693354408629</v>
      </c>
      <c r="O47" s="288">
        <v>258.90550737090842</v>
      </c>
      <c r="P47" s="288">
        <v>29.213929391765419</v>
      </c>
      <c r="Q47" s="288">
        <v>-76.50771841764589</v>
      </c>
      <c r="R47" s="288">
        <v>-66.960224031490782</v>
      </c>
      <c r="S47" s="109" t="s">
        <v>72</v>
      </c>
    </row>
    <row r="48" spans="1:19" ht="24.95" customHeight="1">
      <c r="A48" s="109" t="s">
        <v>73</v>
      </c>
      <c r="B48" s="288">
        <v>0.60482161823523484</v>
      </c>
      <c r="C48" s="291">
        <v>-5.1079480357538642</v>
      </c>
      <c r="D48" s="292">
        <v>-7.4643830757537302</v>
      </c>
      <c r="E48" s="292">
        <v>9.9540094012910458</v>
      </c>
      <c r="F48" s="366">
        <v>8.2650996508811829</v>
      </c>
      <c r="G48" s="291">
        <v>-24.030128162634909</v>
      </c>
      <c r="H48" s="289">
        <v>-13.49620602920119</v>
      </c>
      <c r="I48" s="289">
        <v>-9.2748741555792549</v>
      </c>
      <c r="J48" s="289">
        <v>-45.459872660215161</v>
      </c>
      <c r="K48" s="289">
        <v>-14.602296022960232</v>
      </c>
      <c r="L48" s="289">
        <v>-99.841374955723595</v>
      </c>
      <c r="M48" s="289" t="s">
        <v>22</v>
      </c>
      <c r="N48" s="365">
        <v>155.03723909645385</v>
      </c>
      <c r="O48" s="288">
        <v>-46.516936841377088</v>
      </c>
      <c r="P48" s="288">
        <v>-34.060649124164684</v>
      </c>
      <c r="Q48" s="288">
        <v>40.27750400832349</v>
      </c>
      <c r="R48" s="288">
        <v>26.219298491038387</v>
      </c>
      <c r="S48" s="109" t="s">
        <v>73</v>
      </c>
    </row>
    <row r="49" spans="1:19" ht="24.95" customHeight="1">
      <c r="A49" s="109" t="s">
        <v>74</v>
      </c>
      <c r="B49" s="288">
        <v>2.3876713175180697</v>
      </c>
      <c r="C49" s="291">
        <v>45.948213748255711</v>
      </c>
      <c r="D49" s="292">
        <v>42.683815876305999</v>
      </c>
      <c r="E49" s="292">
        <v>46.863204819530466</v>
      </c>
      <c r="F49" s="366">
        <v>85.192173457813453</v>
      </c>
      <c r="G49" s="291">
        <v>21.191743888347631</v>
      </c>
      <c r="H49" s="289">
        <v>-1.9381963760310015</v>
      </c>
      <c r="I49" s="289">
        <v>108.44565258428665</v>
      </c>
      <c r="J49" s="289">
        <v>10.770767585152186</v>
      </c>
      <c r="K49" s="289" t="s">
        <v>22</v>
      </c>
      <c r="L49" s="289" t="s">
        <v>22</v>
      </c>
      <c r="M49" s="289" t="s">
        <v>22</v>
      </c>
      <c r="N49" s="365" t="s">
        <v>22</v>
      </c>
      <c r="O49" s="288">
        <v>-41.725011669000466</v>
      </c>
      <c r="P49" s="288">
        <v>80.454750289587253</v>
      </c>
      <c r="Q49" s="288">
        <v>-74.727259493687939</v>
      </c>
      <c r="R49" s="288">
        <v>20.108011337912629</v>
      </c>
      <c r="S49" s="109" t="s">
        <v>74</v>
      </c>
    </row>
    <row r="50" spans="1:19" ht="24.95" customHeight="1">
      <c r="A50" s="109" t="s">
        <v>75</v>
      </c>
      <c r="B50" s="288">
        <v>1.2788104498216484</v>
      </c>
      <c r="C50" s="291">
        <v>5.8275179629085301</v>
      </c>
      <c r="D50" s="292">
        <v>6.9099021948127586</v>
      </c>
      <c r="E50" s="292">
        <v>0.2923393680245141</v>
      </c>
      <c r="F50" s="366">
        <v>-1.0507914140462304</v>
      </c>
      <c r="G50" s="291">
        <v>5.6576038815729532</v>
      </c>
      <c r="H50" s="289">
        <v>3.4426254328029984</v>
      </c>
      <c r="I50" s="289">
        <v>-4.2611096227725227</v>
      </c>
      <c r="J50" s="289">
        <v>22.336809648450213</v>
      </c>
      <c r="K50" s="289">
        <v>37.555888539922506</v>
      </c>
      <c r="L50" s="289">
        <v>32.425656374562919</v>
      </c>
      <c r="M50" s="289">
        <v>10.345334313005154</v>
      </c>
      <c r="N50" s="365">
        <v>41.075687277772943</v>
      </c>
      <c r="O50" s="288">
        <v>-9.3695124356099768</v>
      </c>
      <c r="P50" s="288">
        <v>-2.9882605591359379</v>
      </c>
      <c r="Q50" s="288">
        <v>-42.26385983945972</v>
      </c>
      <c r="R50" s="288">
        <v>-17.130741734021655</v>
      </c>
      <c r="S50" s="109" t="s">
        <v>75</v>
      </c>
    </row>
    <row r="51" spans="1:19" ht="24.95" customHeight="1">
      <c r="A51" s="109" t="s">
        <v>76</v>
      </c>
      <c r="B51" s="288">
        <v>1.5222122280007113</v>
      </c>
      <c r="C51" s="291">
        <v>18.057905755620112</v>
      </c>
      <c r="D51" s="292">
        <v>9.7391404065703568</v>
      </c>
      <c r="E51" s="292">
        <v>38.504611330698282</v>
      </c>
      <c r="F51" s="366">
        <v>98.343314186390728</v>
      </c>
      <c r="G51" s="291">
        <v>48.038744692730177</v>
      </c>
      <c r="H51" s="289">
        <v>48.121989085748169</v>
      </c>
      <c r="I51" s="289">
        <v>-54.629055926952553</v>
      </c>
      <c r="J51" s="289">
        <v>113.99472767829047</v>
      </c>
      <c r="K51" s="289">
        <v>-36.496186284351332</v>
      </c>
      <c r="L51" s="289">
        <v>-34.449260738849304</v>
      </c>
      <c r="M51" s="289">
        <v>-66.729162917859028</v>
      </c>
      <c r="N51" s="365">
        <v>-14.2485201627821</v>
      </c>
      <c r="O51" s="288">
        <v>14.45152956224949</v>
      </c>
      <c r="P51" s="288">
        <v>-22.698027756869436</v>
      </c>
      <c r="Q51" s="288">
        <v>139.55968803428811</v>
      </c>
      <c r="R51" s="288">
        <v>20.159001068771289</v>
      </c>
      <c r="S51" s="109" t="s">
        <v>76</v>
      </c>
    </row>
    <row r="52" spans="1:19" ht="24.95" customHeight="1">
      <c r="A52" s="109" t="s">
        <v>77</v>
      </c>
      <c r="B52" s="288">
        <v>2.6744231400553105</v>
      </c>
      <c r="C52" s="291">
        <v>32.790186361320593</v>
      </c>
      <c r="D52" s="292">
        <v>37.648137193705139</v>
      </c>
      <c r="E52" s="292">
        <v>9.3876941011193935</v>
      </c>
      <c r="F52" s="366">
        <v>-0.65348456746522743</v>
      </c>
      <c r="G52" s="291">
        <v>35.193542874948491</v>
      </c>
      <c r="H52" s="289">
        <v>15.357913783784682</v>
      </c>
      <c r="I52" s="289">
        <v>12.800699499545033</v>
      </c>
      <c r="J52" s="289">
        <v>92.39254661522628</v>
      </c>
      <c r="K52" s="289">
        <v>191.75426727195054</v>
      </c>
      <c r="L52" s="289">
        <v>270.60543464159906</v>
      </c>
      <c r="M52" s="289">
        <v>-96.112712597290283</v>
      </c>
      <c r="N52" s="365">
        <v>210.75192869413848</v>
      </c>
      <c r="O52" s="288">
        <v>3.1059138282405456</v>
      </c>
      <c r="P52" s="288">
        <v>34.761838122912877</v>
      </c>
      <c r="Q52" s="288">
        <v>-51.443574738470907</v>
      </c>
      <c r="R52" s="288">
        <v>-24.42249274006474</v>
      </c>
      <c r="S52" s="109" t="s">
        <v>77</v>
      </c>
    </row>
    <row r="53" spans="1:19" ht="24.95" customHeight="1">
      <c r="A53" s="109" t="s">
        <v>78</v>
      </c>
      <c r="B53" s="288">
        <v>0.2358841369513982</v>
      </c>
      <c r="C53" s="291">
        <v>33.814370611806027</v>
      </c>
      <c r="D53" s="292">
        <v>48.502748168258108</v>
      </c>
      <c r="E53" s="292">
        <v>-51.342096885651948</v>
      </c>
      <c r="F53" s="366">
        <v>97.615148806099171</v>
      </c>
      <c r="G53" s="291">
        <v>3.5371667011161634</v>
      </c>
      <c r="H53" s="289">
        <v>4.3311701058903651</v>
      </c>
      <c r="I53" s="289">
        <v>37.308248110271222</v>
      </c>
      <c r="J53" s="289">
        <v>-22.096632279104313</v>
      </c>
      <c r="K53" s="289">
        <v>159.72252963080973</v>
      </c>
      <c r="L53" s="289">
        <v>122.33266590389019</v>
      </c>
      <c r="M53" s="289">
        <v>163.81766381766386</v>
      </c>
      <c r="N53" s="365">
        <v>182.14901703698501</v>
      </c>
      <c r="O53" s="288">
        <v>113.62284147897378</v>
      </c>
      <c r="P53" s="288">
        <v>-9.8683399266333112</v>
      </c>
      <c r="Q53" s="288">
        <v>-70.09340527452801</v>
      </c>
      <c r="R53" s="288">
        <v>28.734970090891153</v>
      </c>
      <c r="S53" s="109" t="s">
        <v>78</v>
      </c>
    </row>
    <row r="54" spans="1:19" ht="24.95" customHeight="1">
      <c r="A54" s="109" t="s">
        <v>79</v>
      </c>
      <c r="B54" s="288">
        <v>-0.69686088004019098</v>
      </c>
      <c r="C54" s="291">
        <v>-23.892588964439227</v>
      </c>
      <c r="D54" s="292">
        <v>-27.327002514878757</v>
      </c>
      <c r="E54" s="292">
        <v>6.58965811303203</v>
      </c>
      <c r="F54" s="366">
        <v>-20.158173590421043</v>
      </c>
      <c r="G54" s="291">
        <v>7.1246346672352985</v>
      </c>
      <c r="H54" s="289">
        <v>10.419881709692973</v>
      </c>
      <c r="I54" s="289">
        <v>20.258646676983048</v>
      </c>
      <c r="J54" s="289">
        <v>-6.3299935562939851</v>
      </c>
      <c r="K54" s="289">
        <v>-79.995336729905404</v>
      </c>
      <c r="L54" s="289">
        <v>-89.333358935123101</v>
      </c>
      <c r="M54" s="289">
        <v>223.65384615384613</v>
      </c>
      <c r="N54" s="365">
        <v>-74.108475619497341</v>
      </c>
      <c r="O54" s="288">
        <v>-62.124404115646506</v>
      </c>
      <c r="P54" s="288">
        <v>45.066732468895708</v>
      </c>
      <c r="Q54" s="288">
        <v>-43.980903910652202</v>
      </c>
      <c r="R54" s="288">
        <v>-70.405157509209801</v>
      </c>
      <c r="S54" s="109" t="s">
        <v>79</v>
      </c>
    </row>
    <row r="55" spans="1:19" ht="24.95" customHeight="1">
      <c r="A55" s="109" t="s">
        <v>80</v>
      </c>
      <c r="B55" s="288">
        <v>-5.3718825006352517</v>
      </c>
      <c r="C55" s="291">
        <v>-4.3592546971896695</v>
      </c>
      <c r="D55" s="292">
        <v>-7.7063278376490416</v>
      </c>
      <c r="E55" s="292">
        <v>10.789723299734618</v>
      </c>
      <c r="F55" s="366">
        <v>12.375868523747585</v>
      </c>
      <c r="G55" s="291">
        <v>-12.319569349247061</v>
      </c>
      <c r="H55" s="289">
        <v>-17.640433155925592</v>
      </c>
      <c r="I55" s="289">
        <v>-10.828122822710782</v>
      </c>
      <c r="J55" s="289">
        <v>-2.6357945811804342</v>
      </c>
      <c r="K55" s="289">
        <v>288.07722251339538</v>
      </c>
      <c r="L55" s="289">
        <v>478.77320731060422</v>
      </c>
      <c r="M55" s="289" t="s">
        <v>209</v>
      </c>
      <c r="N55" s="365">
        <v>70.960497336472429</v>
      </c>
      <c r="O55" s="288">
        <v>-46.786937568114581</v>
      </c>
      <c r="P55" s="288">
        <v>18.364777099592573</v>
      </c>
      <c r="Q55" s="288">
        <v>-81.992463398060252</v>
      </c>
      <c r="R55" s="288">
        <v>7.176590639028646</v>
      </c>
      <c r="S55" s="109" t="s">
        <v>80</v>
      </c>
    </row>
    <row r="56" spans="1:19" ht="24.95" customHeight="1">
      <c r="A56" s="109" t="s">
        <v>81</v>
      </c>
      <c r="B56" s="288">
        <v>9.3169116704161752</v>
      </c>
      <c r="C56" s="291">
        <v>17.835194927380812</v>
      </c>
      <c r="D56" s="292">
        <v>17.378178145897678</v>
      </c>
      <c r="E56" s="292">
        <v>32.625970445079105</v>
      </c>
      <c r="F56" s="366">
        <v>10.107463589504633</v>
      </c>
      <c r="G56" s="291">
        <v>-0.93307181503121228</v>
      </c>
      <c r="H56" s="289">
        <v>-19.945205658487808</v>
      </c>
      <c r="I56" s="289">
        <v>-20.412102043505797</v>
      </c>
      <c r="J56" s="289">
        <v>44.641602742420417</v>
      </c>
      <c r="K56" s="289">
        <v>33.497917666321143</v>
      </c>
      <c r="L56" s="289">
        <v>-10.674149890984168</v>
      </c>
      <c r="M56" s="289" t="s">
        <v>22</v>
      </c>
      <c r="N56" s="365">
        <v>157.86722081439029</v>
      </c>
      <c r="O56" s="288">
        <v>83.248888306052606</v>
      </c>
      <c r="P56" s="288">
        <v>-10.977344586089828</v>
      </c>
      <c r="Q56" s="288">
        <v>-87.072962223062106</v>
      </c>
      <c r="R56" s="288">
        <v>-5.0240028722148793</v>
      </c>
      <c r="S56" s="109" t="s">
        <v>81</v>
      </c>
    </row>
    <row r="57" spans="1:19" ht="24.95" customHeight="1" thickBot="1">
      <c r="A57" s="110" t="s">
        <v>82</v>
      </c>
      <c r="B57" s="284">
        <v>6.7214314345443285</v>
      </c>
      <c r="C57" s="294">
        <v>11.594004452049873</v>
      </c>
      <c r="D57" s="293">
        <v>14.860593011931826</v>
      </c>
      <c r="E57" s="293">
        <v>-12.766785462711766</v>
      </c>
      <c r="F57" s="367">
        <v>8.8686005988317902</v>
      </c>
      <c r="G57" s="287">
        <v>19.942639290009126</v>
      </c>
      <c r="H57" s="286">
        <v>3.992864452962877</v>
      </c>
      <c r="I57" s="286">
        <v>-0.13479107383554378</v>
      </c>
      <c r="J57" s="286">
        <v>56.873632202142602</v>
      </c>
      <c r="K57" s="286">
        <v>31.098378078647016</v>
      </c>
      <c r="L57" s="286">
        <v>12.141901765698464</v>
      </c>
      <c r="M57" s="286">
        <v>-78.428838901927691</v>
      </c>
      <c r="N57" s="364">
        <v>73.939143509750579</v>
      </c>
      <c r="O57" s="284">
        <v>10.004760671254644</v>
      </c>
      <c r="P57" s="284">
        <v>3.7044706138874801</v>
      </c>
      <c r="Q57" s="284">
        <v>228.17520336835224</v>
      </c>
      <c r="R57" s="284">
        <v>99.0147147749081</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C4B1A-D325-48E4-AF43-2F519B39FEC3}">
  <sheetPr>
    <pageSetUpPr fitToPage="1"/>
  </sheetPr>
  <dimension ref="A1:P22"/>
  <sheetViews>
    <sheetView showGridLines="0" zoomScaleNormal="100" zoomScaleSheetLayoutView="100" workbookViewId="0"/>
  </sheetViews>
  <sheetFormatPr defaultRowHeight="13.5"/>
  <cols>
    <col min="1" max="1" width="4.625" style="541" customWidth="1"/>
    <col min="2" max="2" width="4.625" style="539" customWidth="1"/>
    <col min="3" max="3" width="3.125" style="539" customWidth="1"/>
    <col min="4" max="4" width="10.5" style="540" bestFit="1" customWidth="1"/>
    <col min="5" max="5" width="11.625" style="540" customWidth="1"/>
    <col min="6" max="6" width="9.625" style="540" customWidth="1"/>
    <col min="7" max="7" width="11.625" style="540" customWidth="1"/>
    <col min="8" max="8" width="9.625" style="540" customWidth="1"/>
    <col min="9" max="9" width="11.625" style="540" customWidth="1"/>
    <col min="10" max="10" width="9.625" style="540" customWidth="1"/>
    <col min="11" max="11" width="11.625" style="540" customWidth="1"/>
    <col min="12" max="12" width="9.625" style="540" customWidth="1"/>
    <col min="13" max="15" width="10.625" style="540" customWidth="1"/>
    <col min="16" max="16" width="10.625" style="539" customWidth="1"/>
    <col min="17" max="16384" width="9" style="539"/>
  </cols>
  <sheetData>
    <row r="1" spans="1:16" s="542" customFormat="1" ht="41.1" customHeight="1">
      <c r="A1" s="619" t="s">
        <v>335</v>
      </c>
      <c r="B1" s="616"/>
      <c r="C1" s="616"/>
      <c r="D1" s="616"/>
      <c r="E1" s="616"/>
      <c r="F1" s="616"/>
      <c r="G1" s="616"/>
      <c r="H1" s="616"/>
      <c r="I1" s="616"/>
      <c r="J1" s="616"/>
      <c r="K1" s="616"/>
      <c r="L1" s="616"/>
    </row>
    <row r="2" spans="1:16" s="542" customFormat="1" ht="32.25" customHeight="1">
      <c r="A2" s="618" t="s">
        <v>334</v>
      </c>
      <c r="B2" s="616"/>
      <c r="C2" s="616"/>
      <c r="D2" s="616"/>
      <c r="E2" s="616"/>
      <c r="F2" s="616"/>
      <c r="G2" s="616"/>
      <c r="H2" s="616"/>
      <c r="I2" s="616"/>
      <c r="J2" s="616"/>
      <c r="K2" s="616"/>
      <c r="L2" s="616"/>
    </row>
    <row r="3" spans="1:16" s="542" customFormat="1" ht="32.25" customHeight="1">
      <c r="A3" s="617" t="s">
        <v>333</v>
      </c>
      <c r="B3" s="616"/>
      <c r="C3" s="616"/>
      <c r="D3" s="616"/>
      <c r="E3" s="616"/>
      <c r="F3" s="616"/>
      <c r="G3" s="616"/>
      <c r="H3" s="616"/>
      <c r="I3" s="616"/>
      <c r="J3" s="616"/>
      <c r="K3" s="616"/>
      <c r="L3" s="616"/>
    </row>
    <row r="4" spans="1:16" s="542" customFormat="1" ht="32.25" customHeight="1">
      <c r="D4" s="616"/>
    </row>
    <row r="5" spans="1:16" s="542" customFormat="1" ht="32.25" customHeight="1">
      <c r="B5" s="615"/>
      <c r="C5" s="615"/>
      <c r="D5" s="615"/>
      <c r="E5" s="615"/>
      <c r="F5" s="615"/>
      <c r="G5" s="615"/>
      <c r="H5" s="615"/>
      <c r="I5" s="615"/>
    </row>
    <row r="6" spans="1:16" s="612" customFormat="1" ht="18.75" customHeight="1" thickBot="1">
      <c r="A6" s="612" t="s">
        <v>332</v>
      </c>
      <c r="B6" s="614"/>
      <c r="C6" s="614"/>
      <c r="D6" s="614"/>
      <c r="E6" s="614"/>
      <c r="F6" s="614"/>
      <c r="G6" s="614"/>
      <c r="H6" s="614"/>
      <c r="I6" s="614"/>
      <c r="L6" s="613" t="str">
        <f>A2</f>
        <v>令和8年4月審査分</v>
      </c>
    </row>
    <row r="7" spans="1:16" s="542" customFormat="1" ht="23.25" customHeight="1">
      <c r="A7" s="779" t="s">
        <v>331</v>
      </c>
      <c r="B7" s="780"/>
      <c r="C7" s="780"/>
      <c r="D7" s="781"/>
      <c r="E7" s="785" t="s">
        <v>327</v>
      </c>
      <c r="F7" s="787" t="s">
        <v>330</v>
      </c>
      <c r="G7" s="789" t="s">
        <v>325</v>
      </c>
      <c r="H7" s="791" t="s">
        <v>329</v>
      </c>
      <c r="I7" s="793" t="s">
        <v>328</v>
      </c>
      <c r="J7" s="794"/>
      <c r="K7" s="794"/>
      <c r="L7" s="795"/>
    </row>
    <row r="8" spans="1:16" s="542" customFormat="1" ht="36.75" customHeight="1" thickBot="1">
      <c r="A8" s="782"/>
      <c r="B8" s="783"/>
      <c r="C8" s="783"/>
      <c r="D8" s="784"/>
      <c r="E8" s="786"/>
      <c r="F8" s="788"/>
      <c r="G8" s="790"/>
      <c r="H8" s="792"/>
      <c r="I8" s="611" t="s">
        <v>327</v>
      </c>
      <c r="J8" s="610" t="s">
        <v>326</v>
      </c>
      <c r="K8" s="609" t="s">
        <v>325</v>
      </c>
      <c r="L8" s="608" t="s">
        <v>324</v>
      </c>
    </row>
    <row r="9" spans="1:16" s="542" customFormat="1" ht="12" customHeight="1" thickTop="1">
      <c r="A9" s="796" t="s">
        <v>323</v>
      </c>
      <c r="B9" s="607"/>
      <c r="C9" s="607"/>
      <c r="D9" s="607"/>
      <c r="E9" s="605" t="s">
        <v>322</v>
      </c>
      <c r="F9" s="604" t="s">
        <v>15</v>
      </c>
      <c r="G9" s="604" t="s">
        <v>321</v>
      </c>
      <c r="H9" s="606" t="s">
        <v>129</v>
      </c>
      <c r="I9" s="605" t="s">
        <v>320</v>
      </c>
      <c r="J9" s="604" t="s">
        <v>320</v>
      </c>
      <c r="K9" s="604" t="s">
        <v>320</v>
      </c>
      <c r="L9" s="603" t="s">
        <v>320</v>
      </c>
    </row>
    <row r="10" spans="1:16" s="542" customFormat="1" ht="33.75" customHeight="1">
      <c r="A10" s="797"/>
      <c r="B10" s="602" t="s">
        <v>319</v>
      </c>
      <c r="C10" s="601"/>
      <c r="D10" s="600"/>
      <c r="E10" s="599">
        <v>5232</v>
      </c>
      <c r="F10" s="598" t="s">
        <v>316</v>
      </c>
      <c r="G10" s="597">
        <v>3307005.2880000002</v>
      </c>
      <c r="H10" s="564" t="s">
        <v>316</v>
      </c>
      <c r="I10" s="596">
        <v>7.3010664479081129</v>
      </c>
      <c r="J10" s="595" t="s">
        <v>316</v>
      </c>
      <c r="K10" s="594">
        <v>7.0912054656186143</v>
      </c>
      <c r="L10" s="593" t="s">
        <v>316</v>
      </c>
    </row>
    <row r="11" spans="1:16" s="542" customFormat="1" ht="33.75" customHeight="1" thickBot="1">
      <c r="A11" s="798"/>
      <c r="B11" s="592" t="s">
        <v>318</v>
      </c>
      <c r="C11" s="592"/>
      <c r="D11" s="592"/>
      <c r="E11" s="591">
        <v>2567</v>
      </c>
      <c r="F11" s="590">
        <v>4906.3455657492359</v>
      </c>
      <c r="G11" s="589">
        <v>39967.438999999998</v>
      </c>
      <c r="H11" s="588">
        <v>120.85689474107669</v>
      </c>
      <c r="I11" s="587">
        <v>11.414930555555557</v>
      </c>
      <c r="J11" s="586">
        <v>3.8339452195888697</v>
      </c>
      <c r="K11" s="586">
        <v>-1.3011549048109998</v>
      </c>
      <c r="L11" s="585">
        <v>-7.8366475883250502</v>
      </c>
      <c r="O11" s="584"/>
      <c r="P11" s="584"/>
    </row>
    <row r="12" spans="1:16" s="542" customFormat="1" ht="33.75" customHeight="1">
      <c r="A12" s="770" t="s">
        <v>317</v>
      </c>
      <c r="B12" s="773" t="s">
        <v>5</v>
      </c>
      <c r="C12" s="583" t="s">
        <v>6</v>
      </c>
      <c r="D12" s="582"/>
      <c r="E12" s="581">
        <v>2150</v>
      </c>
      <c r="F12" s="578">
        <v>4109.327217125383</v>
      </c>
      <c r="G12" s="577" t="s">
        <v>316</v>
      </c>
      <c r="H12" s="580" t="s">
        <v>316</v>
      </c>
      <c r="I12" s="579">
        <v>8.257804632426982</v>
      </c>
      <c r="J12" s="578">
        <v>0.89163902670377126</v>
      </c>
      <c r="K12" s="577" t="s">
        <v>316</v>
      </c>
      <c r="L12" s="576" t="s">
        <v>316</v>
      </c>
      <c r="O12" s="575"/>
      <c r="P12" s="574"/>
    </row>
    <row r="13" spans="1:16" s="542" customFormat="1" ht="33.75" customHeight="1">
      <c r="A13" s="771"/>
      <c r="B13" s="774"/>
      <c r="C13" s="573" t="s">
        <v>3</v>
      </c>
      <c r="D13" s="572"/>
      <c r="E13" s="557">
        <v>181</v>
      </c>
      <c r="F13" s="553">
        <v>345.94801223241592</v>
      </c>
      <c r="G13" s="571">
        <v>800.31200000000001</v>
      </c>
      <c r="H13" s="555">
        <v>2.4200505602578279</v>
      </c>
      <c r="I13" s="554">
        <v>24.827586206896555</v>
      </c>
      <c r="J13" s="553">
        <v>16.333966044500698</v>
      </c>
      <c r="K13" s="570">
        <v>122.20951185719721</v>
      </c>
      <c r="L13" s="552">
        <v>107.49557434810745</v>
      </c>
    </row>
    <row r="14" spans="1:16" s="542" customFormat="1" ht="33.75" customHeight="1">
      <c r="A14" s="771"/>
      <c r="B14" s="774"/>
      <c r="C14" s="569"/>
      <c r="D14" s="568" t="s">
        <v>7</v>
      </c>
      <c r="E14" s="557">
        <v>162</v>
      </c>
      <c r="F14" s="553">
        <v>309.63302752293578</v>
      </c>
      <c r="G14" s="556">
        <v>742.87599999999998</v>
      </c>
      <c r="H14" s="555">
        <v>2.2463707654041101</v>
      </c>
      <c r="I14" s="554">
        <v>27.559055118110237</v>
      </c>
      <c r="J14" s="553">
        <v>18.87957812612872</v>
      </c>
      <c r="K14" s="553">
        <v>170.96341200973148</v>
      </c>
      <c r="L14" s="552">
        <v>153.02116157122137</v>
      </c>
    </row>
    <row r="15" spans="1:16" s="542" customFormat="1" ht="33.75" customHeight="1">
      <c r="A15" s="771"/>
      <c r="B15" s="774"/>
      <c r="C15" s="567"/>
      <c r="D15" s="568" t="s">
        <v>8</v>
      </c>
      <c r="E15" s="557">
        <v>19</v>
      </c>
      <c r="F15" s="553">
        <v>36.314984709480122</v>
      </c>
      <c r="G15" s="556">
        <v>57.436000000000035</v>
      </c>
      <c r="H15" s="555">
        <v>0.17367979485371793</v>
      </c>
      <c r="I15" s="554">
        <v>5.5555555555555571</v>
      </c>
      <c r="J15" s="553">
        <v>-1.6267414203194051</v>
      </c>
      <c r="K15" s="553">
        <v>-33.213953488372056</v>
      </c>
      <c r="L15" s="552">
        <v>-37.636292148126529</v>
      </c>
    </row>
    <row r="16" spans="1:16" s="542" customFormat="1" ht="33.75" customHeight="1" thickBot="1">
      <c r="A16" s="771"/>
      <c r="B16" s="775"/>
      <c r="C16" s="551" t="s">
        <v>9</v>
      </c>
      <c r="D16" s="550"/>
      <c r="E16" s="549">
        <v>2331</v>
      </c>
      <c r="F16" s="546">
        <v>4455.2752293577978</v>
      </c>
      <c r="G16" s="545" t="s">
        <v>316</v>
      </c>
      <c r="H16" s="548" t="s">
        <v>316</v>
      </c>
      <c r="I16" s="547">
        <v>9.3852651337400346</v>
      </c>
      <c r="J16" s="546">
        <v>1.9423839434473251</v>
      </c>
      <c r="K16" s="545" t="s">
        <v>316</v>
      </c>
      <c r="L16" s="544" t="s">
        <v>316</v>
      </c>
    </row>
    <row r="17" spans="1:12" s="542" customFormat="1" ht="33.75" customHeight="1">
      <c r="A17" s="771"/>
      <c r="B17" s="776" t="s">
        <v>10</v>
      </c>
      <c r="C17" s="567" t="s">
        <v>6</v>
      </c>
      <c r="D17" s="566"/>
      <c r="E17" s="565">
        <v>275</v>
      </c>
      <c r="F17" s="562">
        <v>525.611620795107</v>
      </c>
      <c r="G17" s="561" t="s">
        <v>316</v>
      </c>
      <c r="H17" s="564" t="s">
        <v>316</v>
      </c>
      <c r="I17" s="563">
        <v>0.73260073260073</v>
      </c>
      <c r="J17" s="562">
        <v>-6.1215288279508542</v>
      </c>
      <c r="K17" s="561" t="s">
        <v>316</v>
      </c>
      <c r="L17" s="560" t="s">
        <v>316</v>
      </c>
    </row>
    <row r="18" spans="1:12" s="542" customFormat="1" ht="33.75" customHeight="1">
      <c r="A18" s="771"/>
      <c r="B18" s="777"/>
      <c r="C18" s="559" t="s">
        <v>3</v>
      </c>
      <c r="D18" s="558"/>
      <c r="E18" s="557">
        <v>13</v>
      </c>
      <c r="F18" s="553">
        <v>24.847094801223243</v>
      </c>
      <c r="G18" s="556">
        <v>-118.852</v>
      </c>
      <c r="H18" s="555">
        <v>-0.35939464757215112</v>
      </c>
      <c r="I18" s="554">
        <v>8.3333333333333286</v>
      </c>
      <c r="J18" s="553">
        <v>0.96202854230378421</v>
      </c>
      <c r="K18" s="553">
        <v>83.521200704116609</v>
      </c>
      <c r="L18" s="552">
        <v>71.369067988534027</v>
      </c>
    </row>
    <row r="19" spans="1:12" s="542" customFormat="1" ht="33.75" customHeight="1" thickBot="1">
      <c r="A19" s="772"/>
      <c r="B19" s="778"/>
      <c r="C19" s="551" t="s">
        <v>9</v>
      </c>
      <c r="D19" s="550"/>
      <c r="E19" s="549">
        <v>288</v>
      </c>
      <c r="F19" s="546">
        <v>550.45871559633031</v>
      </c>
      <c r="G19" s="545" t="s">
        <v>316</v>
      </c>
      <c r="H19" s="548" t="s">
        <v>316</v>
      </c>
      <c r="I19" s="547">
        <v>1.0526315789473699</v>
      </c>
      <c r="J19" s="546">
        <v>-5.8232737807822161</v>
      </c>
      <c r="K19" s="545" t="s">
        <v>316</v>
      </c>
      <c r="L19" s="544" t="s">
        <v>316</v>
      </c>
    </row>
    <row r="20" spans="1:12" s="542" customFormat="1" ht="18.75" customHeight="1">
      <c r="A20" s="543"/>
    </row>
    <row r="21" spans="1:12" s="542" customFormat="1" ht="18.75" customHeight="1">
      <c r="A21" s="542" t="s">
        <v>315</v>
      </c>
    </row>
    <row r="22" spans="1:12" ht="14.25">
      <c r="A22" s="542" t="s">
        <v>314</v>
      </c>
    </row>
  </sheetData>
  <mergeCells count="10">
    <mergeCell ref="F7:F8"/>
    <mergeCell ref="G7:G8"/>
    <mergeCell ref="H7:H8"/>
    <mergeCell ref="I7:L7"/>
    <mergeCell ref="A9:A11"/>
    <mergeCell ref="A12:A19"/>
    <mergeCell ref="B12:B16"/>
    <mergeCell ref="B17:B19"/>
    <mergeCell ref="A7:D8"/>
    <mergeCell ref="E7:E8"/>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bestFit="1" customWidth="1"/>
    <col min="15" max="15" width="16" style="127" customWidth="1"/>
    <col min="16" max="17" width="12.625" style="127" customWidth="1"/>
    <col min="18" max="18" width="2.5" style="126" customWidth="1"/>
    <col min="19" max="16384" width="9" style="126"/>
  </cols>
  <sheetData>
    <row r="1" spans="1:18" ht="19.5" thickBot="1">
      <c r="A1" s="486"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203</v>
      </c>
      <c r="B4" s="128"/>
      <c r="C4" s="128"/>
      <c r="D4" s="128"/>
      <c r="E4" s="128"/>
      <c r="F4" s="128"/>
      <c r="G4" s="128"/>
      <c r="H4" s="128"/>
      <c r="I4" s="128"/>
      <c r="J4" s="135" t="s">
        <v>206</v>
      </c>
      <c r="L4" s="132"/>
      <c r="M4" s="136" t="s">
        <v>109</v>
      </c>
      <c r="N4" s="133"/>
      <c r="O4" s="133"/>
      <c r="P4" s="133"/>
      <c r="Q4" s="133"/>
      <c r="R4" s="134"/>
    </row>
    <row r="5" spans="1:18">
      <c r="L5" s="132"/>
      <c r="M5" s="137"/>
      <c r="N5" s="801" t="s">
        <v>207</v>
      </c>
      <c r="O5" s="803" t="s">
        <v>206</v>
      </c>
      <c r="P5" s="133"/>
      <c r="Q5" s="133"/>
      <c r="R5" s="134"/>
    </row>
    <row r="6" spans="1:18" ht="14.25" thickBot="1">
      <c r="L6" s="132"/>
      <c r="M6" s="138"/>
      <c r="N6" s="802"/>
      <c r="O6" s="804"/>
      <c r="P6" s="133"/>
      <c r="Q6" s="133"/>
      <c r="R6" s="134"/>
    </row>
    <row r="7" spans="1:18" ht="14.25" thickTop="1">
      <c r="L7" s="132"/>
      <c r="M7" s="139" t="s">
        <v>139</v>
      </c>
      <c r="N7" s="140">
        <v>599549</v>
      </c>
      <c r="O7" s="141">
        <v>600776</v>
      </c>
      <c r="P7" s="133"/>
      <c r="Q7" s="133"/>
      <c r="R7" s="134"/>
    </row>
    <row r="8" spans="1:18">
      <c r="L8" s="132"/>
      <c r="M8" s="139" t="s">
        <v>140</v>
      </c>
      <c r="N8" s="140">
        <v>204428</v>
      </c>
      <c r="O8" s="141">
        <v>204807</v>
      </c>
      <c r="P8" s="133"/>
      <c r="Q8" s="133"/>
      <c r="R8" s="134"/>
    </row>
    <row r="9" spans="1:18">
      <c r="L9" s="132"/>
      <c r="M9" s="139" t="s">
        <v>141</v>
      </c>
      <c r="N9" s="140">
        <v>160562</v>
      </c>
      <c r="O9" s="141">
        <v>171683</v>
      </c>
      <c r="P9" s="133"/>
      <c r="Q9" s="133"/>
      <c r="R9" s="134"/>
    </row>
    <row r="10" spans="1:18">
      <c r="L10" s="132"/>
      <c r="M10" s="142" t="s">
        <v>194</v>
      </c>
      <c r="N10" s="140">
        <v>236540</v>
      </c>
      <c r="O10" s="141">
        <v>242100</v>
      </c>
      <c r="P10" s="133"/>
      <c r="Q10" s="133"/>
      <c r="R10" s="134"/>
    </row>
    <row r="11" spans="1:18">
      <c r="L11" s="132"/>
      <c r="M11" s="142" t="s">
        <v>144</v>
      </c>
      <c r="N11" s="140">
        <v>78435</v>
      </c>
      <c r="O11" s="141">
        <v>80300</v>
      </c>
      <c r="P11" s="133"/>
      <c r="Q11" s="133"/>
      <c r="R11" s="134"/>
    </row>
    <row r="12" spans="1:18">
      <c r="L12" s="132"/>
      <c r="M12" s="142" t="s">
        <v>145</v>
      </c>
      <c r="N12" s="140">
        <v>61030</v>
      </c>
      <c r="O12" s="141">
        <v>66054</v>
      </c>
      <c r="P12" s="133"/>
      <c r="Q12" s="133"/>
      <c r="R12" s="134"/>
    </row>
    <row r="13" spans="1:18">
      <c r="L13" s="132"/>
      <c r="M13" s="142" t="s">
        <v>146</v>
      </c>
      <c r="N13" s="140">
        <v>637</v>
      </c>
      <c r="O13" s="141">
        <v>640</v>
      </c>
      <c r="P13" s="133"/>
      <c r="Q13" s="133"/>
      <c r="R13" s="134"/>
    </row>
    <row r="14" spans="1:18">
      <c r="L14" s="132"/>
      <c r="M14" s="142" t="s">
        <v>147</v>
      </c>
      <c r="N14" s="140">
        <v>185</v>
      </c>
      <c r="O14" s="141">
        <v>230</v>
      </c>
      <c r="P14" s="133"/>
      <c r="Q14" s="133"/>
      <c r="R14" s="134"/>
    </row>
    <row r="15" spans="1:18">
      <c r="L15" s="132"/>
      <c r="M15" s="142" t="s">
        <v>148</v>
      </c>
      <c r="N15" s="140">
        <v>127</v>
      </c>
      <c r="O15" s="141">
        <v>156</v>
      </c>
      <c r="P15" s="133"/>
      <c r="Q15" s="133"/>
      <c r="R15" s="134"/>
    </row>
    <row r="16" spans="1:18">
      <c r="L16" s="132"/>
      <c r="M16" s="142" t="s">
        <v>149</v>
      </c>
      <c r="N16" s="140">
        <v>55266</v>
      </c>
      <c r="O16" s="141">
        <v>55085</v>
      </c>
      <c r="P16" s="133"/>
      <c r="Q16" s="133"/>
      <c r="R16" s="134"/>
    </row>
    <row r="17" spans="2:28">
      <c r="L17" s="132"/>
      <c r="M17" s="142" t="s">
        <v>150</v>
      </c>
      <c r="N17" s="140">
        <v>18407</v>
      </c>
      <c r="O17" s="141">
        <v>17904</v>
      </c>
      <c r="P17" s="133"/>
      <c r="Q17" s="133"/>
      <c r="R17" s="134"/>
    </row>
    <row r="18" spans="2:28">
      <c r="L18" s="132"/>
      <c r="M18" s="142" t="s">
        <v>151</v>
      </c>
      <c r="N18" s="140">
        <v>14743</v>
      </c>
      <c r="O18" s="141">
        <v>15631</v>
      </c>
      <c r="P18" s="133"/>
      <c r="Q18" s="133"/>
      <c r="R18" s="134"/>
    </row>
    <row r="19" spans="2:28">
      <c r="L19" s="132"/>
      <c r="M19" s="142" t="s">
        <v>152</v>
      </c>
      <c r="N19" s="140">
        <v>157285</v>
      </c>
      <c r="O19" s="141">
        <v>156305</v>
      </c>
      <c r="P19" s="133"/>
      <c r="Q19" s="133"/>
      <c r="R19" s="134"/>
    </row>
    <row r="20" spans="2:28">
      <c r="L20" s="132"/>
      <c r="M20" s="142" t="s">
        <v>153</v>
      </c>
      <c r="N20" s="140">
        <v>50736</v>
      </c>
      <c r="O20" s="141">
        <v>49681</v>
      </c>
      <c r="P20" s="133"/>
      <c r="Q20" s="133"/>
      <c r="R20" s="134"/>
    </row>
    <row r="21" spans="2:28">
      <c r="L21" s="132"/>
      <c r="M21" s="142" t="s">
        <v>154</v>
      </c>
      <c r="N21" s="140">
        <v>42805</v>
      </c>
      <c r="O21" s="141">
        <v>45911</v>
      </c>
      <c r="P21" s="133"/>
      <c r="Q21" s="133"/>
      <c r="R21" s="134"/>
    </row>
    <row r="22" spans="2:28">
      <c r="L22" s="132"/>
      <c r="M22" s="368" t="s">
        <v>155</v>
      </c>
      <c r="N22" s="512">
        <v>149821</v>
      </c>
      <c r="O22" s="144">
        <v>146646</v>
      </c>
      <c r="P22" s="133"/>
      <c r="Q22" s="133"/>
      <c r="R22" s="134"/>
    </row>
    <row r="23" spans="2:28">
      <c r="L23" s="132"/>
      <c r="M23" s="368" t="s">
        <v>156</v>
      </c>
      <c r="N23" s="513">
        <v>56665</v>
      </c>
      <c r="O23" s="141">
        <v>56692</v>
      </c>
      <c r="P23" s="133"/>
      <c r="Q23" s="133"/>
      <c r="R23" s="134"/>
    </row>
    <row r="24" spans="2:28" ht="14.25" thickBot="1">
      <c r="L24" s="132"/>
      <c r="M24" s="145" t="s">
        <v>157</v>
      </c>
      <c r="N24" s="514">
        <v>41857</v>
      </c>
      <c r="O24" s="515">
        <v>43931</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1" t="str">
        <f>N5</f>
        <v>令和7年4月審査分</v>
      </c>
      <c r="O27" s="805" t="str">
        <f>O5</f>
        <v>令和8年4月審査分</v>
      </c>
      <c r="P27" s="799" t="s">
        <v>113</v>
      </c>
      <c r="Q27" s="152"/>
      <c r="R27" s="134"/>
    </row>
    <row r="28" spans="2:28" ht="14.25" thickBot="1">
      <c r="B28" s="167"/>
      <c r="C28" s="167"/>
      <c r="L28" s="132"/>
      <c r="M28" s="138"/>
      <c r="N28" s="802"/>
      <c r="O28" s="806"/>
      <c r="P28" s="800"/>
      <c r="Q28" s="133"/>
      <c r="R28" s="134"/>
      <c r="AB28" s="485"/>
    </row>
    <row r="29" spans="2:28" ht="14.25" thickTop="1">
      <c r="L29" s="132"/>
      <c r="M29" s="139" t="s">
        <v>110</v>
      </c>
      <c r="N29" s="153">
        <v>0</v>
      </c>
      <c r="O29" s="154">
        <v>0</v>
      </c>
      <c r="P29" s="483" t="s">
        <v>18</v>
      </c>
      <c r="Q29" s="152"/>
      <c r="R29" s="134"/>
    </row>
    <row r="30" spans="2:28">
      <c r="L30" s="132"/>
      <c r="M30" s="142" t="s">
        <v>110</v>
      </c>
      <c r="N30" s="155">
        <v>96.453900000000004</v>
      </c>
      <c r="O30" s="156">
        <v>97.726600000000005</v>
      </c>
      <c r="P30" s="516">
        <v>1.3194904508786038</v>
      </c>
      <c r="Q30" s="157"/>
      <c r="R30" s="134"/>
    </row>
    <row r="31" spans="2:28">
      <c r="L31" s="132"/>
      <c r="M31" s="142" t="s">
        <v>142</v>
      </c>
      <c r="N31" s="155">
        <v>23.654</v>
      </c>
      <c r="O31" s="156">
        <v>24.21</v>
      </c>
      <c r="P31" s="516">
        <v>2.3505538175361522</v>
      </c>
      <c r="Q31" s="157"/>
      <c r="R31" s="134"/>
    </row>
    <row r="32" spans="2:28">
      <c r="L32" s="132"/>
      <c r="M32" s="142" t="s">
        <v>144</v>
      </c>
      <c r="N32" s="155">
        <v>7.8434999999999997</v>
      </c>
      <c r="O32" s="156">
        <v>8.0299999999999994</v>
      </c>
      <c r="P32" s="516">
        <v>2.3777650283674348</v>
      </c>
      <c r="Q32" s="157"/>
      <c r="R32" s="134"/>
    </row>
    <row r="33" spans="12:18" ht="13.5" customHeight="1">
      <c r="L33" s="132"/>
      <c r="M33" s="142" t="s">
        <v>145</v>
      </c>
      <c r="N33" s="155">
        <v>6.1029999999999998</v>
      </c>
      <c r="O33" s="156">
        <v>6.6054000000000004</v>
      </c>
      <c r="P33" s="516">
        <v>8.2320170407996045</v>
      </c>
      <c r="Q33" s="157"/>
      <c r="R33" s="134"/>
    </row>
    <row r="34" spans="12:18">
      <c r="L34" s="132"/>
      <c r="M34" s="142" t="s">
        <v>149</v>
      </c>
      <c r="N34" s="518">
        <v>5.5266000000000002</v>
      </c>
      <c r="O34" s="156">
        <v>5.5084999999999997</v>
      </c>
      <c r="P34" s="516">
        <v>-0.32750696630840537</v>
      </c>
      <c r="Q34" s="157"/>
      <c r="R34" s="134"/>
    </row>
    <row r="35" spans="12:18">
      <c r="L35" s="132"/>
      <c r="M35" s="142" t="s">
        <v>150</v>
      </c>
      <c r="N35" s="518">
        <v>1.8407</v>
      </c>
      <c r="O35" s="156">
        <v>1.7904</v>
      </c>
      <c r="P35" s="516">
        <v>-2.732656054761776</v>
      </c>
      <c r="Q35" s="157"/>
      <c r="R35" s="134"/>
    </row>
    <row r="36" spans="12:18">
      <c r="L36" s="132"/>
      <c r="M36" s="142" t="s">
        <v>151</v>
      </c>
      <c r="N36" s="518">
        <v>1.4742999999999999</v>
      </c>
      <c r="O36" s="156">
        <v>1.5630999999999999</v>
      </c>
      <c r="P36" s="516">
        <v>6.0231974496371095</v>
      </c>
      <c r="Q36" s="157"/>
      <c r="R36" s="134"/>
    </row>
    <row r="37" spans="12:18">
      <c r="L37" s="132"/>
      <c r="M37" s="142" t="s">
        <v>152</v>
      </c>
      <c r="N37" s="518">
        <v>15.7285</v>
      </c>
      <c r="O37" s="156">
        <v>15.6305</v>
      </c>
      <c r="P37" s="516">
        <v>-0.62307276599803174</v>
      </c>
      <c r="Q37" s="157"/>
      <c r="R37" s="134"/>
    </row>
    <row r="38" spans="12:18">
      <c r="L38" s="132"/>
      <c r="M38" s="368" t="s">
        <v>153</v>
      </c>
      <c r="N38" s="518">
        <v>5.0735999999999999</v>
      </c>
      <c r="O38" s="156">
        <v>4.9680999999999997</v>
      </c>
      <c r="P38" s="516">
        <v>-2.0793913591926838</v>
      </c>
      <c r="Q38" s="157"/>
      <c r="R38" s="134"/>
    </row>
    <row r="39" spans="12:18">
      <c r="L39" s="132"/>
      <c r="M39" s="368" t="s">
        <v>154</v>
      </c>
      <c r="N39" s="518">
        <v>4.2805</v>
      </c>
      <c r="O39" s="156">
        <v>4.5911</v>
      </c>
      <c r="P39" s="516">
        <v>7.2561616633570765</v>
      </c>
      <c r="Q39" s="157"/>
      <c r="R39" s="134"/>
    </row>
    <row r="40" spans="12:18">
      <c r="L40" s="132"/>
      <c r="M40" s="368" t="s">
        <v>155</v>
      </c>
      <c r="N40" s="518">
        <v>15.0458</v>
      </c>
      <c r="O40" s="155">
        <v>14.7286</v>
      </c>
      <c r="P40" s="516">
        <v>-2.1082295391404955</v>
      </c>
      <c r="Q40" s="157"/>
      <c r="R40" s="134"/>
    </row>
    <row r="41" spans="12:18">
      <c r="L41" s="132"/>
      <c r="M41" s="368" t="s">
        <v>156</v>
      </c>
      <c r="N41" s="518">
        <v>5.6849999999999996</v>
      </c>
      <c r="O41" s="155">
        <v>5.6921999999999997</v>
      </c>
      <c r="P41" s="516">
        <v>0.12664907651715396</v>
      </c>
      <c r="Q41" s="157"/>
      <c r="R41" s="134"/>
    </row>
    <row r="42" spans="12:18" ht="14.25" thickBot="1">
      <c r="L42" s="132"/>
      <c r="M42" s="145" t="s">
        <v>157</v>
      </c>
      <c r="N42" s="519">
        <v>4.1984000000000004</v>
      </c>
      <c r="O42" s="158">
        <v>4.4086999999999996</v>
      </c>
      <c r="P42" s="517">
        <v>5.0090510670731447</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令和7年4月審査分</v>
      </c>
      <c r="O45" s="162"/>
      <c r="P45" s="163" t="str">
        <f>O5</f>
        <v>令和8年4月審査分</v>
      </c>
      <c r="Q45" s="437"/>
      <c r="R45" s="134"/>
    </row>
    <row r="46" spans="12:18" ht="14.25" thickTop="1">
      <c r="L46" s="132"/>
      <c r="M46" s="139" t="s">
        <v>110</v>
      </c>
      <c r="N46" s="164" t="s">
        <v>210</v>
      </c>
      <c r="O46" s="165"/>
      <c r="P46" s="525" t="s">
        <v>211</v>
      </c>
      <c r="Q46" s="438"/>
      <c r="R46" s="134"/>
    </row>
    <row r="47" spans="12:18">
      <c r="L47" s="132"/>
      <c r="M47" s="142" t="s">
        <v>142</v>
      </c>
      <c r="N47" s="166" t="s">
        <v>212</v>
      </c>
      <c r="O47" s="143"/>
      <c r="P47" s="526" t="s">
        <v>213</v>
      </c>
      <c r="Q47" s="384"/>
      <c r="R47" s="134"/>
    </row>
    <row r="48" spans="12:18">
      <c r="L48" s="132"/>
      <c r="M48" s="142" t="s">
        <v>144</v>
      </c>
      <c r="N48" s="166" t="s">
        <v>214</v>
      </c>
      <c r="O48" s="143"/>
      <c r="P48" s="526" t="s">
        <v>215</v>
      </c>
      <c r="Q48" s="384"/>
      <c r="R48" s="134"/>
    </row>
    <row r="49" spans="1:18">
      <c r="L49" s="132"/>
      <c r="M49" s="142" t="s">
        <v>145</v>
      </c>
      <c r="N49" s="166" t="s">
        <v>216</v>
      </c>
      <c r="O49" s="143"/>
      <c r="P49" s="526" t="s">
        <v>217</v>
      </c>
      <c r="Q49" s="384"/>
      <c r="R49" s="134"/>
    </row>
    <row r="50" spans="1:18">
      <c r="L50" s="132"/>
      <c r="M50" s="142" t="s">
        <v>149</v>
      </c>
      <c r="N50" s="166" t="s">
        <v>218</v>
      </c>
      <c r="O50" s="143"/>
      <c r="P50" s="526" t="s">
        <v>219</v>
      </c>
      <c r="Q50" s="384"/>
      <c r="R50" s="134"/>
    </row>
    <row r="51" spans="1:18">
      <c r="L51" s="132"/>
      <c r="M51" s="142" t="s">
        <v>150</v>
      </c>
      <c r="N51" s="166" t="s">
        <v>220</v>
      </c>
      <c r="O51" s="143"/>
      <c r="P51" s="526" t="s">
        <v>221</v>
      </c>
      <c r="Q51" s="384"/>
      <c r="R51" s="134"/>
    </row>
    <row r="52" spans="1:18">
      <c r="L52" s="132"/>
      <c r="M52" s="142" t="s">
        <v>151</v>
      </c>
      <c r="N52" s="166" t="s">
        <v>222</v>
      </c>
      <c r="O52" s="143"/>
      <c r="P52" s="526" t="s">
        <v>223</v>
      </c>
      <c r="Q52" s="384"/>
      <c r="R52" s="134"/>
    </row>
    <row r="53" spans="1:18">
      <c r="L53" s="132"/>
      <c r="M53" s="142" t="s">
        <v>152</v>
      </c>
      <c r="N53" s="166" t="s">
        <v>224</v>
      </c>
      <c r="O53" s="143"/>
      <c r="P53" s="526" t="s">
        <v>225</v>
      </c>
      <c r="Q53" s="384"/>
      <c r="R53" s="134"/>
    </row>
    <row r="54" spans="1:18">
      <c r="L54" s="132"/>
      <c r="M54" s="368" t="s">
        <v>153</v>
      </c>
      <c r="N54" s="166" t="s">
        <v>226</v>
      </c>
      <c r="O54" s="369"/>
      <c r="P54" s="526" t="s">
        <v>227</v>
      </c>
      <c r="Q54" s="439"/>
      <c r="R54" s="134"/>
    </row>
    <row r="55" spans="1:18">
      <c r="L55" s="132"/>
      <c r="M55" s="368" t="s">
        <v>154</v>
      </c>
      <c r="N55" s="166" t="s">
        <v>228</v>
      </c>
      <c r="O55" s="369"/>
      <c r="P55" s="526" t="s">
        <v>229</v>
      </c>
      <c r="Q55" s="439"/>
      <c r="R55" s="134"/>
    </row>
    <row r="56" spans="1:18">
      <c r="L56" s="132"/>
      <c r="M56" s="368" t="s">
        <v>155</v>
      </c>
      <c r="N56" s="166" t="s">
        <v>230</v>
      </c>
      <c r="O56" s="369"/>
      <c r="P56" s="526" t="s">
        <v>231</v>
      </c>
      <c r="Q56" s="439"/>
      <c r="R56" s="134"/>
    </row>
    <row r="57" spans="1:18">
      <c r="L57" s="132"/>
      <c r="M57" s="368" t="s">
        <v>156</v>
      </c>
      <c r="N57" s="166" t="s">
        <v>232</v>
      </c>
      <c r="O57" s="369"/>
      <c r="P57" s="526" t="s">
        <v>233</v>
      </c>
      <c r="Q57" s="439"/>
      <c r="R57" s="134"/>
    </row>
    <row r="58" spans="1:18" ht="14.25" thickBot="1">
      <c r="L58" s="132"/>
      <c r="M58" s="145" t="s">
        <v>157</v>
      </c>
      <c r="N58" s="168" t="s">
        <v>234</v>
      </c>
      <c r="O58" s="146"/>
      <c r="P58" s="520" t="s">
        <v>235</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令和7年4月審査分</v>
      </c>
      <c r="N61" s="170"/>
      <c r="O61" s="171" t="str">
        <f>O5</f>
        <v>令和8年4月審査分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203</v>
      </c>
      <c r="B4" s="128"/>
      <c r="C4" s="128"/>
      <c r="D4" s="128"/>
      <c r="E4" s="128"/>
      <c r="F4" s="128"/>
      <c r="G4" s="128"/>
      <c r="H4" s="128"/>
      <c r="I4" s="128"/>
      <c r="J4" s="135" t="s">
        <v>206</v>
      </c>
      <c r="L4" s="132"/>
      <c r="M4" s="136" t="s">
        <v>119</v>
      </c>
      <c r="N4" s="133"/>
      <c r="O4" s="133"/>
      <c r="P4" s="133"/>
      <c r="Q4" s="133"/>
      <c r="R4" s="134"/>
    </row>
    <row r="5" spans="1:18" ht="13.5" customHeight="1">
      <c r="L5" s="132"/>
      <c r="M5" s="137"/>
      <c r="N5" s="801" t="s">
        <v>207</v>
      </c>
      <c r="O5" s="803" t="s">
        <v>206</v>
      </c>
      <c r="P5" s="133"/>
      <c r="Q5" s="133"/>
      <c r="R5" s="134"/>
    </row>
    <row r="6" spans="1:18" ht="14.25" thickBot="1">
      <c r="L6" s="132"/>
      <c r="M6" s="138"/>
      <c r="N6" s="802"/>
      <c r="O6" s="804"/>
      <c r="P6" s="133"/>
      <c r="Q6" s="133"/>
      <c r="R6" s="134"/>
    </row>
    <row r="7" spans="1:18" ht="14.25" thickTop="1">
      <c r="L7" s="132"/>
      <c r="M7" s="139" t="s">
        <v>139</v>
      </c>
      <c r="N7" s="140">
        <v>392659.46100000001</v>
      </c>
      <c r="O7" s="141">
        <v>434603.21799999999</v>
      </c>
      <c r="P7" s="133"/>
      <c r="Q7" s="133"/>
      <c r="R7" s="134"/>
    </row>
    <row r="8" spans="1:18">
      <c r="L8" s="132"/>
      <c r="M8" s="139" t="s">
        <v>140</v>
      </c>
      <c r="N8" s="140">
        <v>50917.099000000002</v>
      </c>
      <c r="O8" s="141">
        <v>52907.822999999997</v>
      </c>
      <c r="P8" s="133"/>
      <c r="Q8" s="133"/>
      <c r="R8" s="134"/>
    </row>
    <row r="9" spans="1:18">
      <c r="L9" s="132"/>
      <c r="M9" s="139" t="s">
        <v>141</v>
      </c>
      <c r="N9" s="140">
        <v>39760.49</v>
      </c>
      <c r="O9" s="141">
        <v>44114.896999999997</v>
      </c>
      <c r="P9" s="133"/>
      <c r="Q9" s="133"/>
      <c r="R9" s="134"/>
    </row>
    <row r="10" spans="1:18">
      <c r="L10" s="132"/>
      <c r="M10" s="142" t="s">
        <v>142</v>
      </c>
      <c r="N10" s="140">
        <v>157503.64199999999</v>
      </c>
      <c r="O10" s="141">
        <v>177191.24600000001</v>
      </c>
      <c r="P10" s="133"/>
      <c r="Q10" s="133"/>
      <c r="R10" s="134"/>
    </row>
    <row r="11" spans="1:18">
      <c r="L11" s="132"/>
      <c r="M11" s="142" t="s">
        <v>144</v>
      </c>
      <c r="N11" s="140">
        <v>18830.141</v>
      </c>
      <c r="O11" s="141">
        <v>19946.478999999999</v>
      </c>
      <c r="P11" s="133"/>
      <c r="Q11" s="133"/>
      <c r="R11" s="134"/>
    </row>
    <row r="12" spans="1:18">
      <c r="L12" s="132"/>
      <c r="M12" s="142" t="s">
        <v>145</v>
      </c>
      <c r="N12" s="140">
        <v>15044.804</v>
      </c>
      <c r="O12" s="141">
        <v>17162.027999999998</v>
      </c>
      <c r="P12" s="133"/>
      <c r="Q12" s="133"/>
      <c r="R12" s="134"/>
    </row>
    <row r="13" spans="1:18">
      <c r="L13" s="132"/>
      <c r="M13" s="142" t="s">
        <v>146</v>
      </c>
      <c r="N13" s="140">
        <v>304.18099999999998</v>
      </c>
      <c r="O13" s="141">
        <v>640.70600000000002</v>
      </c>
      <c r="P13" s="133"/>
      <c r="Q13" s="133"/>
      <c r="R13" s="134"/>
    </row>
    <row r="14" spans="1:18">
      <c r="L14" s="132"/>
      <c r="M14" s="142" t="s">
        <v>147</v>
      </c>
      <c r="N14" s="140">
        <v>41.963999999999999</v>
      </c>
      <c r="O14" s="141">
        <v>73.289000000000001</v>
      </c>
      <c r="P14" s="133"/>
      <c r="Q14" s="133"/>
      <c r="R14" s="134"/>
    </row>
    <row r="15" spans="1:18">
      <c r="L15" s="132"/>
      <c r="M15" s="142" t="s">
        <v>148</v>
      </c>
      <c r="N15" s="140">
        <v>29.074000000000002</v>
      </c>
      <c r="O15" s="141">
        <v>32.999000000000002</v>
      </c>
      <c r="P15" s="133"/>
      <c r="Q15" s="133"/>
      <c r="R15" s="134"/>
    </row>
    <row r="16" spans="1:18">
      <c r="L16" s="132"/>
      <c r="M16" s="142" t="s">
        <v>149</v>
      </c>
      <c r="N16" s="140">
        <v>33199.254000000001</v>
      </c>
      <c r="O16" s="141">
        <v>37292.718000000001</v>
      </c>
      <c r="P16" s="133"/>
      <c r="Q16" s="133"/>
      <c r="R16" s="134"/>
    </row>
    <row r="17" spans="2:28">
      <c r="L17" s="132"/>
      <c r="M17" s="142" t="s">
        <v>150</v>
      </c>
      <c r="N17" s="140">
        <v>4102.5119999999997</v>
      </c>
      <c r="O17" s="141">
        <v>4079.2930000000001</v>
      </c>
      <c r="P17" s="133"/>
      <c r="Q17" s="133"/>
      <c r="R17" s="134"/>
    </row>
    <row r="18" spans="2:28">
      <c r="L18" s="132"/>
      <c r="M18" s="142" t="s">
        <v>151</v>
      </c>
      <c r="N18" s="140">
        <v>3377.1680000000001</v>
      </c>
      <c r="O18" s="141">
        <v>3881.2550000000001</v>
      </c>
      <c r="P18" s="133"/>
      <c r="Q18" s="133"/>
      <c r="R18" s="134"/>
    </row>
    <row r="19" spans="2:28">
      <c r="L19" s="132"/>
      <c r="M19" s="142" t="s">
        <v>152</v>
      </c>
      <c r="N19" s="140">
        <v>95688.448000000004</v>
      </c>
      <c r="O19" s="141">
        <v>105960.54300000001</v>
      </c>
      <c r="P19" s="133"/>
      <c r="Q19" s="133"/>
      <c r="R19" s="134"/>
    </row>
    <row r="20" spans="2:28">
      <c r="L20" s="132"/>
      <c r="M20" s="368" t="s">
        <v>153</v>
      </c>
      <c r="N20" s="140">
        <v>11085.165000000001</v>
      </c>
      <c r="O20" s="141">
        <v>11793.147000000001</v>
      </c>
      <c r="P20" s="133"/>
      <c r="Q20" s="133"/>
      <c r="R20" s="134"/>
    </row>
    <row r="21" spans="2:28">
      <c r="L21" s="132"/>
      <c r="M21" s="368" t="s">
        <v>154</v>
      </c>
      <c r="N21" s="140">
        <v>10695.460999999999</v>
      </c>
      <c r="O21" s="141">
        <v>11278.082</v>
      </c>
      <c r="P21" s="133"/>
      <c r="Q21" s="133"/>
      <c r="R21" s="134"/>
    </row>
    <row r="22" spans="2:28">
      <c r="L22" s="132"/>
      <c r="M22" s="368" t="s">
        <v>155</v>
      </c>
      <c r="N22" s="512">
        <v>105963.936</v>
      </c>
      <c r="O22" s="144">
        <v>113518.005</v>
      </c>
      <c r="P22" s="133"/>
      <c r="Q22" s="133"/>
      <c r="R22" s="134"/>
    </row>
    <row r="23" spans="2:28">
      <c r="L23" s="132"/>
      <c r="M23" s="368" t="s">
        <v>156</v>
      </c>
      <c r="N23" s="513">
        <v>16857.316999999999</v>
      </c>
      <c r="O23" s="141">
        <v>17015.615000000002</v>
      </c>
      <c r="P23" s="133"/>
      <c r="Q23" s="133"/>
      <c r="R23" s="134"/>
    </row>
    <row r="24" spans="2:28" ht="14.25" thickBot="1">
      <c r="L24" s="132"/>
      <c r="M24" s="145" t="s">
        <v>157</v>
      </c>
      <c r="N24" s="514">
        <v>10613.983</v>
      </c>
      <c r="O24" s="515">
        <v>11760.532999999999</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1" t="str">
        <f>N5</f>
        <v>令和7年4月審査分</v>
      </c>
      <c r="O27" s="805" t="str">
        <f>O5</f>
        <v>令和8年4月審査分</v>
      </c>
      <c r="P27" s="799" t="s">
        <v>113</v>
      </c>
      <c r="Q27" s="152"/>
      <c r="R27" s="134"/>
    </row>
    <row r="28" spans="2:28" ht="14.25" thickBot="1">
      <c r="B28" s="167"/>
      <c r="C28" s="167"/>
      <c r="L28" s="132"/>
      <c r="M28" s="138"/>
      <c r="N28" s="802"/>
      <c r="O28" s="806"/>
      <c r="P28" s="800"/>
      <c r="Q28" s="133"/>
      <c r="R28" s="134"/>
      <c r="AB28" s="485"/>
    </row>
    <row r="29" spans="2:28" ht="14.25" thickTop="1">
      <c r="L29" s="132"/>
      <c r="M29" s="139" t="s">
        <v>110</v>
      </c>
      <c r="N29" s="153">
        <v>0</v>
      </c>
      <c r="O29" s="154">
        <v>0</v>
      </c>
      <c r="P29" s="483" t="s">
        <v>18</v>
      </c>
      <c r="Q29" s="152"/>
      <c r="R29" s="134"/>
    </row>
    <row r="30" spans="2:28">
      <c r="L30" s="132"/>
      <c r="M30" s="142" t="s">
        <v>110</v>
      </c>
      <c r="N30" s="521">
        <v>483.33704999999998</v>
      </c>
      <c r="O30" s="156">
        <v>531.62593800000002</v>
      </c>
      <c r="P30" s="516">
        <v>9.9907275885430238</v>
      </c>
      <c r="Q30" s="157"/>
      <c r="R30" s="134"/>
    </row>
    <row r="31" spans="2:28">
      <c r="L31" s="132"/>
      <c r="M31" s="142" t="s">
        <v>142</v>
      </c>
      <c r="N31" s="521">
        <v>157.50364199999999</v>
      </c>
      <c r="O31" s="156">
        <v>177.19124600000001</v>
      </c>
      <c r="P31" s="516">
        <v>12.499776989283859</v>
      </c>
      <c r="Q31" s="157"/>
      <c r="R31" s="134"/>
    </row>
    <row r="32" spans="2:28">
      <c r="L32" s="132"/>
      <c r="M32" s="142" t="s">
        <v>144</v>
      </c>
      <c r="N32" s="521">
        <v>18.830141000000001</v>
      </c>
      <c r="O32" s="156">
        <v>19.946479</v>
      </c>
      <c r="P32" s="516">
        <v>5.9284633078424633</v>
      </c>
      <c r="Q32" s="157"/>
      <c r="R32" s="134"/>
    </row>
    <row r="33" spans="12:18" ht="13.5" customHeight="1">
      <c r="L33" s="132"/>
      <c r="M33" s="142" t="s">
        <v>145</v>
      </c>
      <c r="N33" s="521">
        <v>15.044804000000001</v>
      </c>
      <c r="O33" s="156">
        <v>17.162027999999999</v>
      </c>
      <c r="P33" s="516">
        <v>14.072792174627182</v>
      </c>
      <c r="Q33" s="157"/>
      <c r="R33" s="134"/>
    </row>
    <row r="34" spans="12:18">
      <c r="L34" s="132"/>
      <c r="M34" s="142" t="s">
        <v>149</v>
      </c>
      <c r="N34" s="522">
        <v>33.199254000000003</v>
      </c>
      <c r="O34" s="156">
        <v>37.292718000000001</v>
      </c>
      <c r="P34" s="516">
        <v>12.329987896715977</v>
      </c>
      <c r="Q34" s="157"/>
      <c r="R34" s="134"/>
    </row>
    <row r="35" spans="12:18">
      <c r="L35" s="132"/>
      <c r="M35" s="142" t="s">
        <v>150</v>
      </c>
      <c r="N35" s="522">
        <v>4.1025119999999999</v>
      </c>
      <c r="O35" s="156">
        <v>4.0792929999999998</v>
      </c>
      <c r="P35" s="516">
        <v>-0.56597031282296939</v>
      </c>
      <c r="Q35" s="157"/>
      <c r="R35" s="134"/>
    </row>
    <row r="36" spans="12:18">
      <c r="L36" s="132"/>
      <c r="M36" s="142" t="s">
        <v>151</v>
      </c>
      <c r="N36" s="522">
        <v>3.3771680000000002</v>
      </c>
      <c r="O36" s="156">
        <v>3.8812549999999999</v>
      </c>
      <c r="P36" s="516">
        <v>14.926322883552132</v>
      </c>
      <c r="Q36" s="157"/>
      <c r="R36" s="134"/>
    </row>
    <row r="37" spans="12:18">
      <c r="L37" s="132"/>
      <c r="M37" s="142" t="s">
        <v>152</v>
      </c>
      <c r="N37" s="522">
        <v>95.688448000000008</v>
      </c>
      <c r="O37" s="156">
        <v>105.960543</v>
      </c>
      <c r="P37" s="516">
        <v>10.73493740853651</v>
      </c>
      <c r="Q37" s="157"/>
      <c r="R37" s="134"/>
    </row>
    <row r="38" spans="12:18">
      <c r="L38" s="132"/>
      <c r="M38" s="368" t="s">
        <v>153</v>
      </c>
      <c r="N38" s="522">
        <v>11.085165000000002</v>
      </c>
      <c r="O38" s="156">
        <v>11.793147000000001</v>
      </c>
      <c r="P38" s="516">
        <v>6.3867520239888194</v>
      </c>
      <c r="Q38" s="157"/>
      <c r="R38" s="134"/>
    </row>
    <row r="39" spans="12:18">
      <c r="L39" s="132"/>
      <c r="M39" s="368" t="s">
        <v>154</v>
      </c>
      <c r="N39" s="522">
        <v>10.695461</v>
      </c>
      <c r="O39" s="156">
        <v>11.278081999999999</v>
      </c>
      <c r="P39" s="516">
        <v>5.4473668783421374</v>
      </c>
      <c r="Q39" s="157"/>
      <c r="R39" s="134"/>
    </row>
    <row r="40" spans="12:18">
      <c r="L40" s="132"/>
      <c r="M40" s="368" t="s">
        <v>155</v>
      </c>
      <c r="N40" s="518">
        <v>106.268117</v>
      </c>
      <c r="O40" s="156">
        <v>114.15871100000001</v>
      </c>
      <c r="P40" s="516">
        <v>7.4251753232815929</v>
      </c>
      <c r="Q40" s="157"/>
      <c r="R40" s="134"/>
    </row>
    <row r="41" spans="12:18">
      <c r="L41" s="132"/>
      <c r="M41" s="368" t="s">
        <v>156</v>
      </c>
      <c r="N41" s="518">
        <v>16.899280999999998</v>
      </c>
      <c r="O41" s="156">
        <v>17.088904000000003</v>
      </c>
      <c r="P41" s="516">
        <v>1.1220773238814274</v>
      </c>
      <c r="Q41" s="157"/>
      <c r="R41" s="134"/>
    </row>
    <row r="42" spans="12:18" ht="14.25" thickBot="1">
      <c r="L42" s="132"/>
      <c r="M42" s="145" t="s">
        <v>157</v>
      </c>
      <c r="N42" s="519">
        <v>10.643057000000001</v>
      </c>
      <c r="O42" s="159">
        <v>11.793531999999999</v>
      </c>
      <c r="P42" s="517">
        <v>10.809629225888756</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令和7年4月審査分</v>
      </c>
      <c r="O45" s="162"/>
      <c r="P45" s="163" t="str">
        <f>O5</f>
        <v>令和8年4月審査分</v>
      </c>
      <c r="Q45" s="437"/>
      <c r="R45" s="134"/>
    </row>
    <row r="46" spans="12:18" ht="14.25" thickTop="1">
      <c r="L46" s="132"/>
      <c r="M46" s="179" t="s">
        <v>110</v>
      </c>
      <c r="N46" s="524" t="s">
        <v>236</v>
      </c>
      <c r="O46" s="165"/>
      <c r="P46" s="525" t="s">
        <v>237</v>
      </c>
      <c r="Q46" s="438"/>
      <c r="R46" s="134"/>
    </row>
    <row r="47" spans="12:18">
      <c r="L47" s="132"/>
      <c r="M47" s="142" t="s">
        <v>142</v>
      </c>
      <c r="N47" s="166" t="s">
        <v>238</v>
      </c>
      <c r="O47" s="143"/>
      <c r="P47" s="526" t="s">
        <v>239</v>
      </c>
      <c r="Q47" s="384"/>
      <c r="R47" s="134"/>
    </row>
    <row r="48" spans="12:18">
      <c r="L48" s="132"/>
      <c r="M48" s="142" t="s">
        <v>144</v>
      </c>
      <c r="N48" s="166" t="s">
        <v>240</v>
      </c>
      <c r="O48" s="143"/>
      <c r="P48" s="526" t="s">
        <v>241</v>
      </c>
      <c r="Q48" s="384"/>
      <c r="R48" s="134"/>
    </row>
    <row r="49" spans="1:18">
      <c r="L49" s="132"/>
      <c r="M49" s="142" t="s">
        <v>145</v>
      </c>
      <c r="N49" s="166" t="s">
        <v>242</v>
      </c>
      <c r="O49" s="143"/>
      <c r="P49" s="526" t="s">
        <v>243</v>
      </c>
      <c r="Q49" s="384"/>
      <c r="R49" s="134"/>
    </row>
    <row r="50" spans="1:18">
      <c r="L50" s="132"/>
      <c r="M50" s="142" t="s">
        <v>149</v>
      </c>
      <c r="N50" s="166" t="s">
        <v>244</v>
      </c>
      <c r="O50" s="143"/>
      <c r="P50" s="526" t="s">
        <v>245</v>
      </c>
      <c r="Q50" s="384"/>
      <c r="R50" s="134"/>
    </row>
    <row r="51" spans="1:18">
      <c r="L51" s="132"/>
      <c r="M51" s="142" t="s">
        <v>150</v>
      </c>
      <c r="N51" s="166" t="s">
        <v>246</v>
      </c>
      <c r="O51" s="143"/>
      <c r="P51" s="526" t="s">
        <v>247</v>
      </c>
      <c r="Q51" s="384"/>
      <c r="R51" s="134"/>
    </row>
    <row r="52" spans="1:18">
      <c r="L52" s="132"/>
      <c r="M52" s="142" t="s">
        <v>151</v>
      </c>
      <c r="N52" s="166" t="s">
        <v>248</v>
      </c>
      <c r="O52" s="143"/>
      <c r="P52" s="526" t="s">
        <v>249</v>
      </c>
      <c r="Q52" s="384"/>
      <c r="R52" s="134"/>
    </row>
    <row r="53" spans="1:18">
      <c r="L53" s="132"/>
      <c r="M53" s="142" t="s">
        <v>152</v>
      </c>
      <c r="N53" s="166" t="s">
        <v>250</v>
      </c>
      <c r="O53" s="143"/>
      <c r="P53" s="526" t="s">
        <v>251</v>
      </c>
      <c r="Q53" s="384"/>
      <c r="R53" s="134"/>
    </row>
    <row r="54" spans="1:18">
      <c r="L54" s="132"/>
      <c r="M54" s="368" t="s">
        <v>153</v>
      </c>
      <c r="N54" s="166" t="s">
        <v>252</v>
      </c>
      <c r="O54" s="369"/>
      <c r="P54" s="526" t="s">
        <v>253</v>
      </c>
      <c r="Q54" s="439"/>
      <c r="R54" s="134"/>
    </row>
    <row r="55" spans="1:18">
      <c r="L55" s="132"/>
      <c r="M55" s="368" t="s">
        <v>154</v>
      </c>
      <c r="N55" s="166" t="s">
        <v>254</v>
      </c>
      <c r="O55" s="369"/>
      <c r="P55" s="526" t="s">
        <v>255</v>
      </c>
      <c r="Q55" s="439"/>
      <c r="R55" s="134"/>
    </row>
    <row r="56" spans="1:18">
      <c r="L56" s="132"/>
      <c r="M56" s="368" t="s">
        <v>155</v>
      </c>
      <c r="N56" s="166" t="s">
        <v>256</v>
      </c>
      <c r="O56" s="369"/>
      <c r="P56" s="526" t="s">
        <v>257</v>
      </c>
      <c r="Q56" s="439"/>
      <c r="R56" s="134"/>
    </row>
    <row r="57" spans="1:18">
      <c r="L57" s="132"/>
      <c r="M57" s="368" t="s">
        <v>156</v>
      </c>
      <c r="N57" s="166" t="s">
        <v>258</v>
      </c>
      <c r="O57" s="369"/>
      <c r="P57" s="526" t="s">
        <v>259</v>
      </c>
      <c r="Q57" s="439"/>
      <c r="R57" s="134"/>
    </row>
    <row r="58" spans="1:18" ht="14.25" thickBot="1">
      <c r="L58" s="132"/>
      <c r="M58" s="145" t="s">
        <v>157</v>
      </c>
      <c r="N58" s="168" t="s">
        <v>260</v>
      </c>
      <c r="O58" s="146"/>
      <c r="P58" s="520" t="s">
        <v>261</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令和7年4月審査分</v>
      </c>
      <c r="N61" s="170"/>
      <c r="O61" s="171" t="str">
        <f>O5</f>
        <v>令和8年4月審査分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203</v>
      </c>
      <c r="B4" s="128"/>
      <c r="C4" s="128"/>
      <c r="D4" s="128"/>
      <c r="E4" s="128"/>
      <c r="F4" s="128"/>
      <c r="G4" s="128"/>
      <c r="H4" s="128"/>
      <c r="I4" s="128"/>
      <c r="J4" s="135" t="s">
        <v>206</v>
      </c>
      <c r="L4" s="132"/>
      <c r="M4" s="136" t="s">
        <v>121</v>
      </c>
      <c r="N4" s="133"/>
      <c r="O4" s="133"/>
      <c r="P4" s="133"/>
      <c r="Q4" s="133"/>
      <c r="R4" s="134"/>
    </row>
    <row r="5" spans="1:18">
      <c r="L5" s="132"/>
      <c r="M5" s="137"/>
      <c r="N5" s="801" t="s">
        <v>207</v>
      </c>
      <c r="O5" s="803" t="s">
        <v>206</v>
      </c>
      <c r="P5" s="133"/>
      <c r="Q5" s="133"/>
      <c r="R5" s="134"/>
    </row>
    <row r="6" spans="1:18" ht="14.25" thickBot="1">
      <c r="L6" s="132"/>
      <c r="M6" s="138"/>
      <c r="N6" s="802"/>
      <c r="O6" s="804"/>
      <c r="P6" s="133"/>
      <c r="Q6" s="133"/>
      <c r="R6" s="134"/>
    </row>
    <row r="7" spans="1:18" ht="14.25" thickTop="1">
      <c r="L7" s="132"/>
      <c r="M7" s="139" t="s">
        <v>139</v>
      </c>
      <c r="N7" s="528">
        <v>85319</v>
      </c>
      <c r="O7" s="527">
        <v>91149</v>
      </c>
      <c r="P7" s="133"/>
      <c r="Q7" s="133"/>
      <c r="R7" s="134"/>
    </row>
    <row r="8" spans="1:18">
      <c r="L8" s="132"/>
      <c r="M8" s="139" t="s">
        <v>140</v>
      </c>
      <c r="N8" s="512">
        <v>40453</v>
      </c>
      <c r="O8" s="144">
        <v>40153</v>
      </c>
      <c r="P8" s="133"/>
      <c r="Q8" s="133"/>
      <c r="R8" s="134"/>
    </row>
    <row r="9" spans="1:18">
      <c r="L9" s="132"/>
      <c r="M9" s="139" t="s">
        <v>141</v>
      </c>
      <c r="N9" s="512">
        <v>60428</v>
      </c>
      <c r="O9" s="144">
        <v>53211</v>
      </c>
      <c r="P9" s="133"/>
      <c r="Q9" s="133"/>
      <c r="R9" s="134"/>
    </row>
    <row r="10" spans="1:18">
      <c r="L10" s="132"/>
      <c r="M10" s="142" t="s">
        <v>143</v>
      </c>
      <c r="N10" s="512">
        <v>27531</v>
      </c>
      <c r="O10" s="144">
        <v>30338</v>
      </c>
      <c r="P10" s="133"/>
      <c r="Q10" s="133"/>
      <c r="R10" s="134"/>
    </row>
    <row r="11" spans="1:18">
      <c r="L11" s="132"/>
      <c r="M11" s="142" t="s">
        <v>144</v>
      </c>
      <c r="N11" s="512">
        <v>17726</v>
      </c>
      <c r="O11" s="144">
        <v>18447</v>
      </c>
      <c r="P11" s="133"/>
      <c r="Q11" s="133"/>
      <c r="R11" s="134"/>
    </row>
    <row r="12" spans="1:18">
      <c r="L12" s="132"/>
      <c r="M12" s="142" t="s">
        <v>145</v>
      </c>
      <c r="N12" s="512">
        <v>18266</v>
      </c>
      <c r="O12" s="144">
        <v>18535</v>
      </c>
      <c r="P12" s="133"/>
      <c r="Q12" s="133"/>
      <c r="R12" s="134"/>
    </row>
    <row r="13" spans="1:18">
      <c r="L13" s="132"/>
      <c r="M13" s="142" t="s">
        <v>146</v>
      </c>
      <c r="N13" s="512">
        <v>256</v>
      </c>
      <c r="O13" s="144">
        <v>286</v>
      </c>
      <c r="P13" s="133"/>
      <c r="Q13" s="133"/>
      <c r="R13" s="134"/>
    </row>
    <row r="14" spans="1:18">
      <c r="L14" s="132"/>
      <c r="M14" s="142" t="s">
        <v>147</v>
      </c>
      <c r="N14" s="512">
        <v>73</v>
      </c>
      <c r="O14" s="144">
        <v>67</v>
      </c>
      <c r="P14" s="133"/>
      <c r="Q14" s="133"/>
      <c r="R14" s="134"/>
    </row>
    <row r="15" spans="1:18">
      <c r="L15" s="132"/>
      <c r="M15" s="142" t="s">
        <v>148</v>
      </c>
      <c r="N15" s="512">
        <v>180</v>
      </c>
      <c r="O15" s="144">
        <v>166</v>
      </c>
      <c r="P15" s="133"/>
      <c r="Q15" s="133"/>
      <c r="R15" s="134"/>
    </row>
    <row r="16" spans="1:18">
      <c r="L16" s="132"/>
      <c r="M16" s="142" t="s">
        <v>149</v>
      </c>
      <c r="N16" s="512">
        <v>9633</v>
      </c>
      <c r="O16" s="144">
        <v>10175</v>
      </c>
      <c r="P16" s="133"/>
      <c r="Q16" s="133"/>
      <c r="R16" s="134"/>
    </row>
    <row r="17" spans="2:28">
      <c r="L17" s="132"/>
      <c r="M17" s="142" t="s">
        <v>150</v>
      </c>
      <c r="N17" s="512">
        <v>4141</v>
      </c>
      <c r="O17" s="144">
        <v>3725</v>
      </c>
      <c r="P17" s="133"/>
      <c r="Q17" s="133"/>
      <c r="R17" s="134"/>
    </row>
    <row r="18" spans="2:28">
      <c r="L18" s="132"/>
      <c r="M18" s="142" t="s">
        <v>151</v>
      </c>
      <c r="N18" s="512">
        <v>7651</v>
      </c>
      <c r="O18" s="144">
        <v>4981</v>
      </c>
      <c r="P18" s="133"/>
      <c r="Q18" s="133"/>
      <c r="R18" s="134"/>
    </row>
    <row r="19" spans="2:28">
      <c r="L19" s="132"/>
      <c r="M19" s="142" t="s">
        <v>152</v>
      </c>
      <c r="N19" s="512">
        <v>38140</v>
      </c>
      <c r="O19" s="144">
        <v>40375</v>
      </c>
      <c r="P19" s="133"/>
      <c r="Q19" s="133"/>
      <c r="R19" s="134"/>
    </row>
    <row r="20" spans="2:28">
      <c r="L20" s="132"/>
      <c r="M20" s="142" t="s">
        <v>153</v>
      </c>
      <c r="N20" s="512">
        <v>12497</v>
      </c>
      <c r="O20" s="144">
        <v>12320</v>
      </c>
      <c r="P20" s="133"/>
      <c r="Q20" s="133"/>
      <c r="R20" s="134"/>
    </row>
    <row r="21" spans="2:28">
      <c r="L21" s="132"/>
      <c r="M21" s="142" t="s">
        <v>154</v>
      </c>
      <c r="N21" s="512">
        <v>26939</v>
      </c>
      <c r="O21" s="144">
        <v>22429</v>
      </c>
      <c r="P21" s="133"/>
      <c r="Q21" s="133"/>
      <c r="R21" s="134"/>
    </row>
    <row r="22" spans="2:28">
      <c r="L22" s="132"/>
      <c r="M22" s="368" t="s">
        <v>155</v>
      </c>
      <c r="N22" s="512">
        <v>9759</v>
      </c>
      <c r="O22" s="144">
        <v>9975</v>
      </c>
      <c r="P22" s="133"/>
      <c r="Q22" s="133"/>
      <c r="R22" s="134"/>
    </row>
    <row r="23" spans="2:28">
      <c r="L23" s="132"/>
      <c r="M23" s="368" t="s">
        <v>156</v>
      </c>
      <c r="N23" s="512">
        <v>6016</v>
      </c>
      <c r="O23" s="144">
        <v>5594</v>
      </c>
      <c r="P23" s="133"/>
      <c r="Q23" s="133"/>
      <c r="R23" s="134"/>
    </row>
    <row r="24" spans="2:28" ht="14.25" thickBot="1">
      <c r="L24" s="132"/>
      <c r="M24" s="145" t="s">
        <v>157</v>
      </c>
      <c r="N24" s="529">
        <v>7392</v>
      </c>
      <c r="O24" s="147">
        <v>7100</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1" t="str">
        <f>N5</f>
        <v>令和7年4月審査分</v>
      </c>
      <c r="O27" s="805" t="str">
        <f>O5</f>
        <v>令和8年4月審査分</v>
      </c>
      <c r="P27" s="799" t="s">
        <v>113</v>
      </c>
      <c r="Q27" s="152"/>
      <c r="R27" s="134"/>
    </row>
    <row r="28" spans="2:28" ht="14.25" thickBot="1">
      <c r="B28" s="167"/>
      <c r="C28" s="167"/>
      <c r="L28" s="132"/>
      <c r="M28" s="138"/>
      <c r="N28" s="802"/>
      <c r="O28" s="806"/>
      <c r="P28" s="800"/>
      <c r="Q28" s="133"/>
      <c r="R28" s="134"/>
      <c r="AB28" s="485"/>
    </row>
    <row r="29" spans="2:28" ht="14.25" thickTop="1">
      <c r="L29" s="132"/>
      <c r="M29" s="139" t="s">
        <v>110</v>
      </c>
      <c r="N29" s="153">
        <v>0</v>
      </c>
      <c r="O29" s="154">
        <v>0</v>
      </c>
      <c r="P29" s="483" t="s">
        <v>195</v>
      </c>
      <c r="Q29" s="152"/>
      <c r="R29" s="134"/>
    </row>
    <row r="30" spans="2:28">
      <c r="L30" s="132"/>
      <c r="M30" s="142" t="s">
        <v>110</v>
      </c>
      <c r="N30" s="521">
        <v>18.62</v>
      </c>
      <c r="O30" s="156">
        <v>18.4513</v>
      </c>
      <c r="P30" s="482">
        <v>-0.90601503759398838</v>
      </c>
      <c r="Q30" s="157"/>
      <c r="R30" s="134"/>
    </row>
    <row r="31" spans="2:28">
      <c r="L31" s="132"/>
      <c r="M31" s="142" t="s">
        <v>142</v>
      </c>
      <c r="N31" s="521">
        <v>2.7530999999999999</v>
      </c>
      <c r="O31" s="156">
        <v>3.0337999999999998</v>
      </c>
      <c r="P31" s="482">
        <v>10.195779303330795</v>
      </c>
      <c r="Q31" s="157"/>
      <c r="R31" s="134"/>
    </row>
    <row r="32" spans="2:28">
      <c r="L32" s="132"/>
      <c r="M32" s="142" t="s">
        <v>144</v>
      </c>
      <c r="N32" s="521">
        <v>1.7726</v>
      </c>
      <c r="O32" s="156">
        <v>1.8447</v>
      </c>
      <c r="P32" s="482">
        <v>4.0674715107751354</v>
      </c>
      <c r="Q32" s="157"/>
      <c r="R32" s="134"/>
    </row>
    <row r="33" spans="12:18" ht="13.5" customHeight="1">
      <c r="L33" s="132"/>
      <c r="M33" s="142" t="s">
        <v>145</v>
      </c>
      <c r="N33" s="521">
        <v>1.8266</v>
      </c>
      <c r="O33" s="156">
        <v>1.8534999999999999</v>
      </c>
      <c r="P33" s="482">
        <v>1.4726814847257259</v>
      </c>
      <c r="Q33" s="157"/>
      <c r="R33" s="134"/>
    </row>
    <row r="34" spans="12:18">
      <c r="L34" s="132"/>
      <c r="M34" s="142" t="s">
        <v>149</v>
      </c>
      <c r="N34" s="521">
        <v>0.96330000000000005</v>
      </c>
      <c r="O34" s="156">
        <v>1.0175000000000001</v>
      </c>
      <c r="P34" s="482">
        <v>5.626492266168384</v>
      </c>
      <c r="Q34" s="157"/>
      <c r="R34" s="134"/>
    </row>
    <row r="35" spans="12:18">
      <c r="L35" s="132"/>
      <c r="M35" s="142" t="s">
        <v>150</v>
      </c>
      <c r="N35" s="521">
        <v>0.41410000000000002</v>
      </c>
      <c r="O35" s="156">
        <v>0.3725</v>
      </c>
      <c r="P35" s="482">
        <v>-10.045882637044201</v>
      </c>
      <c r="Q35" s="157"/>
      <c r="R35" s="134"/>
    </row>
    <row r="36" spans="12:18">
      <c r="L36" s="132"/>
      <c r="M36" s="142" t="s">
        <v>151</v>
      </c>
      <c r="N36" s="521">
        <v>0.7651</v>
      </c>
      <c r="O36" s="156">
        <v>0.49809999999999999</v>
      </c>
      <c r="P36" s="482">
        <v>-34.897399032806177</v>
      </c>
      <c r="Q36" s="157"/>
      <c r="R36" s="134"/>
    </row>
    <row r="37" spans="12:18">
      <c r="L37" s="132"/>
      <c r="M37" s="142" t="s">
        <v>152</v>
      </c>
      <c r="N37" s="521">
        <v>3.8140000000000001</v>
      </c>
      <c r="O37" s="156">
        <v>4.0374999999999996</v>
      </c>
      <c r="P37" s="482">
        <v>5.8599895123230112</v>
      </c>
      <c r="Q37" s="157"/>
      <c r="R37" s="134"/>
    </row>
    <row r="38" spans="12:18">
      <c r="L38" s="132"/>
      <c r="M38" s="368" t="s">
        <v>153</v>
      </c>
      <c r="N38" s="521">
        <v>1.2497</v>
      </c>
      <c r="O38" s="156">
        <v>1.232</v>
      </c>
      <c r="P38" s="482">
        <v>-1.4163399215811836</v>
      </c>
      <c r="Q38" s="157"/>
      <c r="R38" s="134"/>
    </row>
    <row r="39" spans="12:18">
      <c r="L39" s="132"/>
      <c r="M39" s="368" t="s">
        <v>154</v>
      </c>
      <c r="N39" s="521">
        <v>2.6939000000000002</v>
      </c>
      <c r="O39" s="156">
        <v>2.2429000000000001</v>
      </c>
      <c r="P39" s="482">
        <v>-16.741527153940382</v>
      </c>
      <c r="Q39" s="157"/>
      <c r="R39" s="134"/>
    </row>
    <row r="40" spans="12:18">
      <c r="L40" s="132"/>
      <c r="M40" s="368" t="s">
        <v>155</v>
      </c>
      <c r="N40" s="530">
        <v>1.0015000000000001</v>
      </c>
      <c r="O40" s="370">
        <v>1.0261</v>
      </c>
      <c r="P40" s="482">
        <v>2.456315526709929</v>
      </c>
      <c r="Q40" s="157"/>
      <c r="R40" s="134"/>
    </row>
    <row r="41" spans="12:18">
      <c r="L41" s="132"/>
      <c r="M41" s="368" t="s">
        <v>156</v>
      </c>
      <c r="N41" s="530">
        <v>0.6089</v>
      </c>
      <c r="O41" s="370">
        <v>0.56610000000000005</v>
      </c>
      <c r="P41" s="482">
        <v>-7.0290688126129055</v>
      </c>
      <c r="Q41" s="157"/>
      <c r="R41" s="134"/>
    </row>
    <row r="42" spans="12:18" ht="14.25" thickBot="1">
      <c r="L42" s="132"/>
      <c r="M42" s="145" t="s">
        <v>157</v>
      </c>
      <c r="N42" s="523">
        <v>0.75719999999999998</v>
      </c>
      <c r="O42" s="159">
        <v>0.72660000000000002</v>
      </c>
      <c r="P42" s="517">
        <v>-4.0412044374009497</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令和7年4月審査分</v>
      </c>
      <c r="O45" s="162"/>
      <c r="P45" s="163" t="str">
        <f>O5</f>
        <v>令和8年4月審査分</v>
      </c>
      <c r="Q45" s="437"/>
      <c r="R45" s="134"/>
    </row>
    <row r="46" spans="12:18" ht="14.25" thickTop="1">
      <c r="L46" s="132"/>
      <c r="M46" s="139" t="s">
        <v>110</v>
      </c>
      <c r="N46" s="164" t="s">
        <v>262</v>
      </c>
      <c r="O46" s="165"/>
      <c r="P46" s="525" t="s">
        <v>263</v>
      </c>
      <c r="Q46" s="438"/>
      <c r="R46" s="134"/>
    </row>
    <row r="47" spans="12:18">
      <c r="L47" s="132"/>
      <c r="M47" s="142" t="s">
        <v>142</v>
      </c>
      <c r="N47" s="166" t="s">
        <v>264</v>
      </c>
      <c r="O47" s="143"/>
      <c r="P47" s="526" t="s">
        <v>265</v>
      </c>
      <c r="Q47" s="384"/>
      <c r="R47" s="134"/>
    </row>
    <row r="48" spans="12:18">
      <c r="L48" s="132"/>
      <c r="M48" s="142" t="s">
        <v>144</v>
      </c>
      <c r="N48" s="166" t="s">
        <v>266</v>
      </c>
      <c r="O48" s="143"/>
      <c r="P48" s="526" t="s">
        <v>267</v>
      </c>
      <c r="Q48" s="384"/>
      <c r="R48" s="134"/>
    </row>
    <row r="49" spans="1:18">
      <c r="L49" s="132"/>
      <c r="M49" s="142" t="s">
        <v>145</v>
      </c>
      <c r="N49" s="166" t="s">
        <v>268</v>
      </c>
      <c r="O49" s="143"/>
      <c r="P49" s="526" t="s">
        <v>269</v>
      </c>
      <c r="Q49" s="384"/>
      <c r="R49" s="134"/>
    </row>
    <row r="50" spans="1:18">
      <c r="L50" s="132"/>
      <c r="M50" s="142" t="s">
        <v>149</v>
      </c>
      <c r="N50" s="166" t="s">
        <v>270</v>
      </c>
      <c r="O50" s="143"/>
      <c r="P50" s="526" t="s">
        <v>271</v>
      </c>
      <c r="Q50" s="384"/>
      <c r="R50" s="134"/>
    </row>
    <row r="51" spans="1:18">
      <c r="L51" s="132"/>
      <c r="M51" s="142" t="s">
        <v>150</v>
      </c>
      <c r="N51" s="166" t="s">
        <v>272</v>
      </c>
      <c r="O51" s="143"/>
      <c r="P51" s="526" t="s">
        <v>273</v>
      </c>
      <c r="Q51" s="384"/>
      <c r="R51" s="134"/>
    </row>
    <row r="52" spans="1:18">
      <c r="L52" s="132"/>
      <c r="M52" s="142" t="s">
        <v>151</v>
      </c>
      <c r="N52" s="166" t="s">
        <v>274</v>
      </c>
      <c r="O52" s="143"/>
      <c r="P52" s="526" t="s">
        <v>275</v>
      </c>
      <c r="Q52" s="384"/>
      <c r="R52" s="134"/>
    </row>
    <row r="53" spans="1:18">
      <c r="L53" s="132"/>
      <c r="M53" s="142" t="s">
        <v>152</v>
      </c>
      <c r="N53" s="166" t="s">
        <v>276</v>
      </c>
      <c r="O53" s="143"/>
      <c r="P53" s="526" t="s">
        <v>277</v>
      </c>
      <c r="Q53" s="384"/>
      <c r="R53" s="134"/>
    </row>
    <row r="54" spans="1:18">
      <c r="L54" s="132"/>
      <c r="M54" s="368" t="s">
        <v>153</v>
      </c>
      <c r="N54" s="166" t="s">
        <v>278</v>
      </c>
      <c r="O54" s="369"/>
      <c r="P54" s="526" t="s">
        <v>279</v>
      </c>
      <c r="Q54" s="439"/>
      <c r="R54" s="134"/>
    </row>
    <row r="55" spans="1:18">
      <c r="L55" s="132"/>
      <c r="M55" s="368" t="s">
        <v>154</v>
      </c>
      <c r="N55" s="166" t="s">
        <v>280</v>
      </c>
      <c r="O55" s="369"/>
      <c r="P55" s="526" t="s">
        <v>281</v>
      </c>
      <c r="Q55" s="439"/>
      <c r="R55" s="134"/>
    </row>
    <row r="56" spans="1:18">
      <c r="L56" s="132"/>
      <c r="M56" s="368" t="s">
        <v>155</v>
      </c>
      <c r="N56" s="166" t="s">
        <v>282</v>
      </c>
      <c r="O56" s="369"/>
      <c r="P56" s="526" t="s">
        <v>283</v>
      </c>
      <c r="Q56" s="439"/>
      <c r="R56" s="134"/>
    </row>
    <row r="57" spans="1:18">
      <c r="L57" s="132"/>
      <c r="M57" s="368" t="s">
        <v>156</v>
      </c>
      <c r="N57" s="166" t="s">
        <v>284</v>
      </c>
      <c r="O57" s="369"/>
      <c r="P57" s="526" t="s">
        <v>285</v>
      </c>
      <c r="Q57" s="439"/>
      <c r="R57" s="134"/>
    </row>
    <row r="58" spans="1:18" ht="14.25" thickBot="1">
      <c r="L58" s="132"/>
      <c r="M58" s="145" t="s">
        <v>157</v>
      </c>
      <c r="N58" s="168" t="s">
        <v>286</v>
      </c>
      <c r="O58" s="146"/>
      <c r="P58" s="520" t="s">
        <v>287</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令和7年4月審査分</v>
      </c>
      <c r="N61" s="170"/>
      <c r="O61" s="171" t="str">
        <f>O5</f>
        <v>令和8年4月審査分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203</v>
      </c>
      <c r="B4" s="128"/>
      <c r="C4" s="128"/>
      <c r="D4" s="128"/>
      <c r="E4" s="128"/>
      <c r="F4" s="128"/>
      <c r="G4" s="128"/>
      <c r="H4" s="128"/>
      <c r="I4" s="128"/>
      <c r="J4" s="135" t="s">
        <v>206</v>
      </c>
      <c r="L4" s="132"/>
      <c r="M4" s="136" t="s">
        <v>122</v>
      </c>
      <c r="N4" s="133"/>
      <c r="O4" s="133"/>
      <c r="P4" s="133"/>
      <c r="Q4" s="133"/>
      <c r="R4" s="134"/>
    </row>
    <row r="5" spans="1:18" ht="13.5" customHeight="1">
      <c r="L5" s="132"/>
      <c r="M5" s="137"/>
      <c r="N5" s="801" t="s">
        <v>207</v>
      </c>
      <c r="O5" s="803" t="s">
        <v>206</v>
      </c>
      <c r="P5" s="133"/>
      <c r="Q5" s="133"/>
      <c r="R5" s="134"/>
    </row>
    <row r="6" spans="1:18" ht="14.25" thickBot="1">
      <c r="L6" s="132"/>
      <c r="M6" s="138"/>
      <c r="N6" s="802"/>
      <c r="O6" s="804"/>
      <c r="P6" s="133"/>
      <c r="Q6" s="133"/>
      <c r="R6" s="134"/>
    </row>
    <row r="7" spans="1:18" ht="14.25" thickTop="1">
      <c r="L7" s="132"/>
      <c r="M7" s="139" t="s">
        <v>139</v>
      </c>
      <c r="N7" s="528">
        <v>46874.353999999999</v>
      </c>
      <c r="O7" s="527">
        <v>48732.712</v>
      </c>
      <c r="P7" s="133"/>
      <c r="Q7" s="133"/>
      <c r="R7" s="134"/>
    </row>
    <row r="8" spans="1:18">
      <c r="L8" s="132"/>
      <c r="M8" s="139" t="s">
        <v>140</v>
      </c>
      <c r="N8" s="512">
        <v>19219.813999999998</v>
      </c>
      <c r="O8" s="144">
        <v>21372.463</v>
      </c>
      <c r="P8" s="133"/>
      <c r="Q8" s="133"/>
      <c r="R8" s="134"/>
    </row>
    <row r="9" spans="1:18">
      <c r="L9" s="132"/>
      <c r="M9" s="139" t="s">
        <v>141</v>
      </c>
      <c r="N9" s="512">
        <v>33447.970999999998</v>
      </c>
      <c r="O9" s="144">
        <v>35337.817999999999</v>
      </c>
      <c r="P9" s="133"/>
      <c r="Q9" s="133"/>
      <c r="R9" s="134"/>
    </row>
    <row r="10" spans="1:18">
      <c r="L10" s="132"/>
      <c r="M10" s="142" t="s">
        <v>142</v>
      </c>
      <c r="N10" s="512">
        <v>28010.89</v>
      </c>
      <c r="O10" s="144">
        <v>29512.252</v>
      </c>
      <c r="P10" s="133"/>
      <c r="Q10" s="133"/>
      <c r="R10" s="134"/>
    </row>
    <row r="11" spans="1:18">
      <c r="L11" s="132"/>
      <c r="M11" s="142" t="s">
        <v>144</v>
      </c>
      <c r="N11" s="512">
        <v>13716.892</v>
      </c>
      <c r="O11" s="144">
        <v>15808.362999999999</v>
      </c>
      <c r="P11" s="133"/>
      <c r="Q11" s="133"/>
      <c r="R11" s="134"/>
    </row>
    <row r="12" spans="1:18">
      <c r="L12" s="132"/>
      <c r="M12" s="142" t="s">
        <v>145</v>
      </c>
      <c r="N12" s="512">
        <v>24348.690999999999</v>
      </c>
      <c r="O12" s="144">
        <v>26042.334999999999</v>
      </c>
      <c r="P12" s="133"/>
      <c r="Q12" s="133"/>
      <c r="R12" s="134"/>
    </row>
    <row r="13" spans="1:18">
      <c r="L13" s="132"/>
      <c r="M13" s="142" t="s">
        <v>146</v>
      </c>
      <c r="N13" s="512">
        <v>71.768000000000001</v>
      </c>
      <c r="O13" s="144">
        <v>67.602999999999994</v>
      </c>
      <c r="P13" s="133"/>
      <c r="Q13" s="133"/>
      <c r="R13" s="134"/>
    </row>
    <row r="14" spans="1:18">
      <c r="L14" s="132"/>
      <c r="M14" s="142" t="s">
        <v>147</v>
      </c>
      <c r="N14" s="512">
        <v>14.632999999999999</v>
      </c>
      <c r="O14" s="144">
        <v>24.687999999999999</v>
      </c>
      <c r="P14" s="133"/>
      <c r="Q14" s="133"/>
      <c r="R14" s="134"/>
    </row>
    <row r="15" spans="1:18">
      <c r="L15" s="132"/>
      <c r="M15" s="142" t="s">
        <v>148</v>
      </c>
      <c r="N15" s="512">
        <v>28.649000000000001</v>
      </c>
      <c r="O15" s="144">
        <v>58.494</v>
      </c>
      <c r="P15" s="133"/>
      <c r="Q15" s="133"/>
      <c r="R15" s="134"/>
    </row>
    <row r="16" spans="1:18">
      <c r="L16" s="132"/>
      <c r="M16" s="142" t="s">
        <v>149</v>
      </c>
      <c r="N16" s="512">
        <v>2759.4839999999999</v>
      </c>
      <c r="O16" s="144">
        <v>2844.366</v>
      </c>
      <c r="P16" s="133"/>
      <c r="Q16" s="133"/>
      <c r="R16" s="134"/>
    </row>
    <row r="17" spans="2:28">
      <c r="L17" s="132"/>
      <c r="M17" s="142" t="s">
        <v>150</v>
      </c>
      <c r="N17" s="512">
        <v>1021.965</v>
      </c>
      <c r="O17" s="144">
        <v>945.27700000000004</v>
      </c>
      <c r="P17" s="133"/>
      <c r="Q17" s="133"/>
      <c r="R17" s="134"/>
    </row>
    <row r="18" spans="2:28">
      <c r="L18" s="132"/>
      <c r="M18" s="142" t="s">
        <v>151</v>
      </c>
      <c r="N18" s="512">
        <v>1207.1010000000001</v>
      </c>
      <c r="O18" s="144">
        <v>1270.1479999999999</v>
      </c>
      <c r="P18" s="133"/>
      <c r="Q18" s="133"/>
      <c r="R18" s="134"/>
    </row>
    <row r="19" spans="2:28">
      <c r="L19" s="132"/>
      <c r="M19" s="142" t="s">
        <v>152</v>
      </c>
      <c r="N19" s="512">
        <v>12393.069</v>
      </c>
      <c r="O19" s="144">
        <v>12713.643</v>
      </c>
      <c r="P19" s="133"/>
      <c r="Q19" s="133"/>
      <c r="R19" s="134"/>
    </row>
    <row r="20" spans="2:28">
      <c r="L20" s="132"/>
      <c r="M20" s="368" t="s">
        <v>153</v>
      </c>
      <c r="N20" s="512">
        <v>2790.3490000000002</v>
      </c>
      <c r="O20" s="144">
        <v>3132.3069999999998</v>
      </c>
      <c r="P20" s="133"/>
      <c r="Q20" s="133"/>
      <c r="R20" s="134"/>
    </row>
    <row r="21" spans="2:28">
      <c r="L21" s="132"/>
      <c r="M21" s="368" t="s">
        <v>154</v>
      </c>
      <c r="N21" s="512">
        <v>5611.5510000000004</v>
      </c>
      <c r="O21" s="144">
        <v>5838.57</v>
      </c>
      <c r="P21" s="133"/>
      <c r="Q21" s="133"/>
      <c r="R21" s="134"/>
    </row>
    <row r="22" spans="2:28">
      <c r="L22" s="132"/>
      <c r="M22" s="368" t="s">
        <v>155</v>
      </c>
      <c r="N22" s="512">
        <v>3639.143</v>
      </c>
      <c r="O22" s="144">
        <v>3594.848</v>
      </c>
      <c r="P22" s="133"/>
      <c r="Q22" s="133"/>
      <c r="R22" s="134"/>
    </row>
    <row r="23" spans="2:28">
      <c r="L23" s="132"/>
      <c r="M23" s="368" t="s">
        <v>156</v>
      </c>
      <c r="N23" s="512">
        <v>1675.9749999999999</v>
      </c>
      <c r="O23" s="144">
        <v>1461.828</v>
      </c>
      <c r="P23" s="133"/>
      <c r="Q23" s="133"/>
      <c r="R23" s="134"/>
    </row>
    <row r="24" spans="2:28" ht="14.25" thickBot="1">
      <c r="L24" s="132"/>
      <c r="M24" s="145" t="s">
        <v>157</v>
      </c>
      <c r="N24" s="529">
        <v>2251.9790000000003</v>
      </c>
      <c r="O24" s="147">
        <v>2128.2710000000002</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1" t="str">
        <f>N5</f>
        <v>令和7年4月審査分</v>
      </c>
      <c r="O27" s="805" t="str">
        <f>O5</f>
        <v>令和8年4月審査分</v>
      </c>
      <c r="P27" s="799" t="s">
        <v>113</v>
      </c>
      <c r="Q27" s="152"/>
      <c r="R27" s="134"/>
    </row>
    <row r="28" spans="2:28" ht="14.25" thickBot="1">
      <c r="B28" s="167"/>
      <c r="C28" s="167"/>
      <c r="L28" s="132"/>
      <c r="M28" s="138"/>
      <c r="N28" s="802"/>
      <c r="O28" s="806"/>
      <c r="P28" s="800"/>
      <c r="Q28" s="133"/>
      <c r="R28" s="134"/>
      <c r="AB28" s="485"/>
    </row>
    <row r="29" spans="2:28" ht="14.25" thickTop="1">
      <c r="L29" s="132"/>
      <c r="M29" s="139" t="s">
        <v>110</v>
      </c>
      <c r="N29" s="153">
        <v>0</v>
      </c>
      <c r="O29" s="154">
        <v>0</v>
      </c>
      <c r="P29" s="483" t="s">
        <v>18</v>
      </c>
      <c r="Q29" s="152"/>
      <c r="R29" s="134"/>
    </row>
    <row r="30" spans="2:28">
      <c r="L30" s="132"/>
      <c r="M30" s="142" t="s">
        <v>110</v>
      </c>
      <c r="N30" s="521">
        <v>99.542138999999992</v>
      </c>
      <c r="O30" s="156">
        <v>105.442993</v>
      </c>
      <c r="P30" s="516">
        <v>5.9279959816817041</v>
      </c>
      <c r="Q30" s="157"/>
      <c r="R30" s="134"/>
    </row>
    <row r="31" spans="2:28">
      <c r="L31" s="132"/>
      <c r="M31" s="142" t="s">
        <v>142</v>
      </c>
      <c r="N31" s="521">
        <v>28.01089</v>
      </c>
      <c r="O31" s="156">
        <v>29.512252</v>
      </c>
      <c r="P31" s="516">
        <v>5.3599225158500872</v>
      </c>
      <c r="Q31" s="157"/>
      <c r="R31" s="134"/>
    </row>
    <row r="32" spans="2:28">
      <c r="L32" s="132"/>
      <c r="M32" s="142" t="s">
        <v>144</v>
      </c>
      <c r="N32" s="521">
        <v>13.716892</v>
      </c>
      <c r="O32" s="156">
        <v>15.808363</v>
      </c>
      <c r="P32" s="516">
        <v>15.247411731462208</v>
      </c>
      <c r="Q32" s="157"/>
      <c r="R32" s="134"/>
    </row>
    <row r="33" spans="12:18" ht="13.5" customHeight="1">
      <c r="L33" s="132"/>
      <c r="M33" s="142" t="s">
        <v>145</v>
      </c>
      <c r="N33" s="521">
        <v>24.348690999999999</v>
      </c>
      <c r="O33" s="156">
        <v>26.042334999999998</v>
      </c>
      <c r="P33" s="516">
        <v>6.9557907650969781</v>
      </c>
      <c r="Q33" s="157"/>
      <c r="R33" s="134"/>
    </row>
    <row r="34" spans="12:18">
      <c r="L34" s="132"/>
      <c r="M34" s="142" t="s">
        <v>149</v>
      </c>
      <c r="N34" s="522">
        <v>2.759484</v>
      </c>
      <c r="O34" s="156">
        <v>2.8443659999999999</v>
      </c>
      <c r="P34" s="516">
        <v>3.0760098627134624</v>
      </c>
      <c r="Q34" s="157"/>
      <c r="R34" s="134"/>
    </row>
    <row r="35" spans="12:18">
      <c r="L35" s="132"/>
      <c r="M35" s="142" t="s">
        <v>150</v>
      </c>
      <c r="N35" s="522">
        <v>1.021965</v>
      </c>
      <c r="O35" s="156">
        <v>0.94527700000000003</v>
      </c>
      <c r="P35" s="516">
        <v>-7.5039751850601562</v>
      </c>
      <c r="Q35" s="157"/>
      <c r="R35" s="134"/>
    </row>
    <row r="36" spans="12:18">
      <c r="L36" s="132"/>
      <c r="M36" s="142" t="s">
        <v>151</v>
      </c>
      <c r="N36" s="522">
        <v>1.2071010000000002</v>
      </c>
      <c r="O36" s="156">
        <v>1.2701479999999998</v>
      </c>
      <c r="P36" s="516">
        <v>5.2230095079036261</v>
      </c>
      <c r="Q36" s="157"/>
      <c r="R36" s="134"/>
    </row>
    <row r="37" spans="12:18">
      <c r="L37" s="132"/>
      <c r="M37" s="142" t="s">
        <v>152</v>
      </c>
      <c r="N37" s="522">
        <v>12.393068999999999</v>
      </c>
      <c r="O37" s="156">
        <v>12.713642999999999</v>
      </c>
      <c r="P37" s="516">
        <v>2.586720044889617</v>
      </c>
      <c r="Q37" s="157"/>
      <c r="R37" s="134"/>
    </row>
    <row r="38" spans="12:18">
      <c r="L38" s="132"/>
      <c r="M38" s="368" t="s">
        <v>153</v>
      </c>
      <c r="N38" s="522">
        <v>2.790349</v>
      </c>
      <c r="O38" s="156">
        <v>3.132307</v>
      </c>
      <c r="P38" s="516">
        <v>12.255026163393893</v>
      </c>
      <c r="Q38" s="157"/>
      <c r="R38" s="134"/>
    </row>
    <row r="39" spans="12:18">
      <c r="L39" s="132"/>
      <c r="M39" s="368" t="s">
        <v>154</v>
      </c>
      <c r="N39" s="522">
        <v>5.6115510000000004</v>
      </c>
      <c r="O39" s="156">
        <v>5.8385699999999998</v>
      </c>
      <c r="P39" s="516">
        <v>4.0455660119635297</v>
      </c>
      <c r="Q39" s="157"/>
      <c r="R39" s="134"/>
    </row>
    <row r="40" spans="12:18">
      <c r="L40" s="132"/>
      <c r="M40" s="368" t="s">
        <v>155</v>
      </c>
      <c r="N40" s="518">
        <v>3.7109109999999998</v>
      </c>
      <c r="O40" s="156">
        <v>3.6624509999999999</v>
      </c>
      <c r="P40" s="516">
        <v>-1.3058787990334508</v>
      </c>
      <c r="Q40" s="157"/>
      <c r="R40" s="134"/>
    </row>
    <row r="41" spans="12:18">
      <c r="L41" s="132"/>
      <c r="M41" s="368" t="s">
        <v>156</v>
      </c>
      <c r="N41" s="518">
        <v>1.6906079999999999</v>
      </c>
      <c r="O41" s="156">
        <v>1.4865160000000002</v>
      </c>
      <c r="P41" s="516">
        <v>-12.072106603068235</v>
      </c>
      <c r="Q41" s="157"/>
      <c r="R41" s="134"/>
    </row>
    <row r="42" spans="12:18" ht="14.25" thickBot="1">
      <c r="L42" s="132"/>
      <c r="M42" s="145" t="s">
        <v>157</v>
      </c>
      <c r="N42" s="519">
        <v>2.2806280000000001</v>
      </c>
      <c r="O42" s="159">
        <v>2.1867650000000003</v>
      </c>
      <c r="P42" s="517">
        <v>-4.1156646327239628</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令和7年4月審査分</v>
      </c>
      <c r="O45" s="162"/>
      <c r="P45" s="163" t="str">
        <f>O5</f>
        <v>令和8年4月審査分</v>
      </c>
      <c r="Q45" s="437"/>
      <c r="R45" s="134"/>
    </row>
    <row r="46" spans="12:18" ht="14.25" thickTop="1">
      <c r="L46" s="132"/>
      <c r="M46" s="179" t="s">
        <v>110</v>
      </c>
      <c r="N46" s="524" t="s">
        <v>288</v>
      </c>
      <c r="O46" s="165"/>
      <c r="P46" s="525" t="s">
        <v>289</v>
      </c>
      <c r="Q46" s="438"/>
      <c r="R46" s="134"/>
    </row>
    <row r="47" spans="12:18">
      <c r="L47" s="132"/>
      <c r="M47" s="142" t="s">
        <v>142</v>
      </c>
      <c r="N47" s="166" t="s">
        <v>290</v>
      </c>
      <c r="O47" s="143"/>
      <c r="P47" s="526" t="s">
        <v>291</v>
      </c>
      <c r="Q47" s="384"/>
      <c r="R47" s="134"/>
    </row>
    <row r="48" spans="12:18">
      <c r="L48" s="132"/>
      <c r="M48" s="142" t="s">
        <v>144</v>
      </c>
      <c r="N48" s="166" t="s">
        <v>292</v>
      </c>
      <c r="O48" s="143"/>
      <c r="P48" s="526" t="s">
        <v>293</v>
      </c>
      <c r="Q48" s="384"/>
      <c r="R48" s="134"/>
    </row>
    <row r="49" spans="1:18">
      <c r="L49" s="132"/>
      <c r="M49" s="142" t="s">
        <v>145</v>
      </c>
      <c r="N49" s="166" t="s">
        <v>294</v>
      </c>
      <c r="O49" s="143"/>
      <c r="P49" s="526" t="s">
        <v>295</v>
      </c>
      <c r="Q49" s="384"/>
      <c r="R49" s="134"/>
    </row>
    <row r="50" spans="1:18">
      <c r="L50" s="132"/>
      <c r="M50" s="142" t="s">
        <v>149</v>
      </c>
      <c r="N50" s="166" t="s">
        <v>296</v>
      </c>
      <c r="O50" s="143"/>
      <c r="P50" s="526" t="s">
        <v>297</v>
      </c>
      <c r="Q50" s="384"/>
      <c r="R50" s="134"/>
    </row>
    <row r="51" spans="1:18">
      <c r="L51" s="132"/>
      <c r="M51" s="142" t="s">
        <v>150</v>
      </c>
      <c r="N51" s="166" t="s">
        <v>298</v>
      </c>
      <c r="O51" s="143"/>
      <c r="P51" s="526" t="s">
        <v>299</v>
      </c>
      <c r="Q51" s="384"/>
      <c r="R51" s="134"/>
    </row>
    <row r="52" spans="1:18">
      <c r="L52" s="132"/>
      <c r="M52" s="142" t="s">
        <v>151</v>
      </c>
      <c r="N52" s="166" t="s">
        <v>300</v>
      </c>
      <c r="O52" s="143"/>
      <c r="P52" s="526" t="s">
        <v>301</v>
      </c>
      <c r="Q52" s="384"/>
      <c r="R52" s="134"/>
    </row>
    <row r="53" spans="1:18">
      <c r="L53" s="132"/>
      <c r="M53" s="142" t="s">
        <v>152</v>
      </c>
      <c r="N53" s="166" t="s">
        <v>302</v>
      </c>
      <c r="O53" s="143"/>
      <c r="P53" s="526" t="s">
        <v>303</v>
      </c>
      <c r="Q53" s="384"/>
      <c r="R53" s="134"/>
    </row>
    <row r="54" spans="1:18">
      <c r="L54" s="132"/>
      <c r="M54" s="368" t="s">
        <v>153</v>
      </c>
      <c r="N54" s="166" t="s">
        <v>304</v>
      </c>
      <c r="O54" s="369"/>
      <c r="P54" s="526" t="s">
        <v>305</v>
      </c>
      <c r="Q54" s="439"/>
      <c r="R54" s="134"/>
    </row>
    <row r="55" spans="1:18">
      <c r="L55" s="132"/>
      <c r="M55" s="368" t="s">
        <v>154</v>
      </c>
      <c r="N55" s="166" t="s">
        <v>306</v>
      </c>
      <c r="O55" s="369"/>
      <c r="P55" s="526" t="s">
        <v>307</v>
      </c>
      <c r="Q55" s="439"/>
      <c r="R55" s="134"/>
    </row>
    <row r="56" spans="1:18">
      <c r="L56" s="132"/>
      <c r="M56" s="368" t="s">
        <v>155</v>
      </c>
      <c r="N56" s="166" t="s">
        <v>308</v>
      </c>
      <c r="O56" s="369"/>
      <c r="P56" s="526" t="s">
        <v>309</v>
      </c>
      <c r="Q56" s="439"/>
      <c r="R56" s="134"/>
    </row>
    <row r="57" spans="1:18">
      <c r="L57" s="132"/>
      <c r="M57" s="368" t="s">
        <v>156</v>
      </c>
      <c r="N57" s="166" t="s">
        <v>310</v>
      </c>
      <c r="O57" s="369"/>
      <c r="P57" s="526" t="s">
        <v>311</v>
      </c>
      <c r="Q57" s="439"/>
      <c r="R57" s="134"/>
    </row>
    <row r="58" spans="1:18" ht="14.25" thickBot="1">
      <c r="L58" s="132"/>
      <c r="M58" s="145" t="s">
        <v>157</v>
      </c>
      <c r="N58" s="168" t="s">
        <v>312</v>
      </c>
      <c r="O58" s="146"/>
      <c r="P58" s="520" t="s">
        <v>313</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令和7年4月審査分</v>
      </c>
      <c r="N61" s="170"/>
      <c r="O61" s="171" t="str">
        <f>O5</f>
        <v>令和8年4月審査分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39A5732B-D750-4383-B553-6EF304FF45A4}"/>
</file>

<file path=customXml/itemProps2.xml><?xml version="1.0" encoding="utf-8"?>
<ds:datastoreItem xmlns:ds="http://schemas.openxmlformats.org/officeDocument/2006/customXml" ds:itemID="{0B518E6E-0CBF-42E9-AC57-8501A0D3252E}"/>
</file>

<file path=customXml/itemProps3.xml><?xml version="1.0" encoding="utf-8"?>
<ds:datastoreItem xmlns:ds="http://schemas.openxmlformats.org/officeDocument/2006/customXml" ds:itemID="{58C0BFE9-86FB-4277-A481-8765AF7A99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Company>社会保険診療報酬支払基金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kikin</dc:creator>
  <cp:lastModifiedBy>社会保険診療報酬支払基金</cp:lastModifiedBy>
  <cp:lastPrinted>2022-11-02T07:23:18Z</cp:lastPrinted>
  <dcterms:created xsi:type="dcterms:W3CDTF">2005-07-22T00:33:45Z</dcterms:created>
  <dcterms:modified xsi:type="dcterms:W3CDTF">2026-06-03T00:46:54Z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