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基金内部資料】(20260610)/年報/00_審査状況（審査統計）/支払基金における審査状況（令和08年03月審査分）/R080610(0612)分析評価_松良鈴奈_審査状況/支払基金における審査状況/"/>
    </mc:Choice>
  </mc:AlternateContent>
  <xr:revisionPtr revIDLastSave="1" documentId="13_ncr:1_{BD56EC41-DC16-4688-AA27-7AE82AC71E0C}" xr6:coauthVersionLast="47" xr6:coauthVersionMax="47" xr10:uidLastSave="{F964C21E-2CF7-4E0C-BB02-FAC824A340C6}"/>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⑥特審" sheetId="100" r:id="rId6"/>
    <sheet name="⑤点数前年比" sheetId="95"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6" hidden="1">{"'確定金額'!$A$3:$E$37"}</definedName>
    <definedName name="a" localSheetId="5"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6" hidden="1">{"'確定金額'!$A$3:$E$37"}</definedName>
    <definedName name="HTML_Control" localSheetId="5"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6">⑤点数前年比!$A$1:$S$58</definedName>
    <definedName name="_xlnm.Print_Area" localSheetId="5">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<sst xmlns="http://schemas.openxmlformats.org/spreadsheetml/2006/main" count="2181" uniqueCount="332">
  <si>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</si>
  <si>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</si>
  <si>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</si>
  <si>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</si>
  <si>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</si>
  <si>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</si>
  <si>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</si>
  <si>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</si>
  <si>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</si>
  <si>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</si>
  <si>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</si>
  <si>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</si>
  <si>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</si>
  <si>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</si>
  <si>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</si>
  <si>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</si>
  <si>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</si>
  <si>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</si>
  <si>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</si>
  <si>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</si>
  <si>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</si>
  <si>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</si>
  <si>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</si>
  <si>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</si>
  <si>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</si>
  <si>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</si>
  <si>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</si>
  <si>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</si>
  <si>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</si>
  <si>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</si>
  <si>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</si>
  <si>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</si>
  <si>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</si>
  <si>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</si>
  <si>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</si>
  <si>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</si>
  <si>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</si>
  <si>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</si>
  <si>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</si>
  <si>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</si>
  <si>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</si>
  <si>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</si>
  <si>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</si>
  <si>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</si>
  <si>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</si>
  <si>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</si>
  <si>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</si>
  <si>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</si>
  <si>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</si>
  <si>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</si>
  <si>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</si>
  <si>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</si>
  <si>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</si>
  <si>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</si>
  <si>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</si>
  <si>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</si>
  <si>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</si>
  <si>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</si>
  <si>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</si>
  <si>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</si>
  <si>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</si>
  <si>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</si>
  <si>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</si>
  <si>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</si>
  <si>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</si>
  <si>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</si>
  <si>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</si>
  <si>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</si>
  <si>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</si>
  <si>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</si>
  <si>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</si>
  <si>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</si>
  <si>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</si>
  <si>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</si>
  <si>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</si>
  <si>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</si>
  <si>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</si>
  <si>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</si>
  <si>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</si>
  <si>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</si>
  <si>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</si>
  <si>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</si>
  <si>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</si>
  <si>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</si>
  <si>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</si>
  <si>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</si>
  <si>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</si>
  <si>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</si>
  <si>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</si>
  <si>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</si>
  <si>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</si>
  <si>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</si>
  <si>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</si>
  <si>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</si>
  <si>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</si>
  <si>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</si>
  <si>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</si>
  <si>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</si>
  <si>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</si>
  <si>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</si>
  <si>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</si>
  <si>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</si>
  <si>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</si>
  <si>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</si>
  <si>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</si>
  <si>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</si>
  <si>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</si>
  <si>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</si>
  <si>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</si>
  <si>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</si>
  <si>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</si>
  <si>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</si>
  <si>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</si>
  <si>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</si>
  <si>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</si>
  <si>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</si>
  <si>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</si>
  <si>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</si>
  <si>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</si>
  <si>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</si>
  <si>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</si>
  <si>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</si>
  <si>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</si>
  <si>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</si>
  <si>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</si>
  <si>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</si>
  <si>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</si>
  <si>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</si>
  <si>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</si>
  <si>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</si>
  <si>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</si>
  <si>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</si>
  <si>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</si>
  <si>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</si>
  <si>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</si>
  <si>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</si>
  <si>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</si>
  <si>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</si>
  <si>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</si>
  <si>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</si>
  <si>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</si>
  <si>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</si>
  <si>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</si>
  <si>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</si>
  <si>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</si>
  <si>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</si>
  <si>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</si>
  <si>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</si>
  <si>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</si>
  <si>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</si>
  <si>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</si>
  <si>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</si>
  <si>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</si>
  <si>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</si>
  <si>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</si>
  <si>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</si>
  <si>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</si>
  <si>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</si>
  <si>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</si>
  <si>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</si>
  <si>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</si>
  <si>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</si>
  <si>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</si>
  <si>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</si>
  <si>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</si>
  <si>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</si>
  <si>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</si>
  <si>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</si>
  <si>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</si>
  <si>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</si>
  <si>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</si>
  <si>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</si>
  <si>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</si>
  <si>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</si>
  <si>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</si>
  <si>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</si>
  <si>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</si>
  <si>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</si>
  <si>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</si>
  <si>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</si>
  <si>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</si>
  <si>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</si>
  <si>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</si>
  <si>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</si>
  <si>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</si>
  <si>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</si>
  <si>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</si>
  <si>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</si>
  <si>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</si>
  <si>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</si>
  <si>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</si>
  <si>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</si>
  <si>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</si>
  <si>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</si>
  <si>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</si>
  <si>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</si>
  <si>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</si>
  <si>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</si>
  <si>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</si>
  <si>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</si>
  <si>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</si>
  <si>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</si>
  <si>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</si>
  <si>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</si>
  <si>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</si>
  <si>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</si>
  <si>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</si>
  <si>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</si>
  <si>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令和8年4月審査分</t>
    <phoneticPr fontId="2"/>
  </si>
  <si>
    <t>令和7年4月審査分</t>
    <phoneticPr fontId="2"/>
  </si>
  <si>
    <t>：令和8年4月審査分の（　）内の数値は、令和7年4月審査分に対する増減率である。</t>
    <phoneticPr fontId="2"/>
  </si>
  <si>
    <t>…</t>
  </si>
  <si>
    <t>全管掌
4.2万件</t>
  </si>
  <si>
    <t>4.0万件
（▲4.8％）</t>
  </si>
  <si>
    <t>協会けんぽ（単月）
1.5万件</t>
  </si>
  <si>
    <t>1.5万件
（▲0.2％）</t>
  </si>
  <si>
    <t>協会けんぽ（突合）
0.1万件</t>
  </si>
  <si>
    <t>0.0万件
（▲67.3％）</t>
  </si>
  <si>
    <t>協会けんぽ（縦覧）
0.3万件</t>
  </si>
  <si>
    <t>0.3万件
（▲6.2％）</t>
  </si>
  <si>
    <t>共済組合（単月）
0.4万件</t>
  </si>
  <si>
    <t>0.3万件
（▲1.9％）</t>
  </si>
  <si>
    <t>共済組合（突合）
0.0万件</t>
  </si>
  <si>
    <t>0.0万件
（▲63.0％）</t>
  </si>
  <si>
    <t>共済組合（縦覧）
0.1万件</t>
  </si>
  <si>
    <t>0.1万件
（▲7.7％）</t>
  </si>
  <si>
    <t>健保組合（単月）
1.0万件</t>
  </si>
  <si>
    <t>1.0万件
（+0.9％）</t>
  </si>
  <si>
    <t>健保組合（突合）
0.1万件</t>
  </si>
  <si>
    <t>0.0万件
（▲76.2％）</t>
  </si>
  <si>
    <t>健保組合（縦覧）
0.2万件</t>
  </si>
  <si>
    <t>0.2万件
（▲6.5％）</t>
  </si>
  <si>
    <t>その他（単月）
0.6万件</t>
  </si>
  <si>
    <t>0.6万件
（▲0.4％）</t>
  </si>
  <si>
    <t>その他（突合）
0.0万件</t>
  </si>
  <si>
    <t>0.0万件
（▲73.4％）</t>
  </si>
  <si>
    <t>その他（縦覧）
0.1万件</t>
  </si>
  <si>
    <t>0.1万件
（▲8.0％）</t>
  </si>
  <si>
    <t>全管掌
7.1百万点</t>
  </si>
  <si>
    <t>7.4百万点
（+4.7％）</t>
  </si>
  <si>
    <t>協会けんぽ（単月）
2.9百万点</t>
  </si>
  <si>
    <t>3.0百万点
（+3.0％）</t>
  </si>
  <si>
    <t>協会けんぽ（突合）
0.0百万点</t>
  </si>
  <si>
    <t>0.0百万点
（▲4.0％）</t>
  </si>
  <si>
    <t>協会けんぽ（縦覧）
0.5百万点</t>
  </si>
  <si>
    <t>0.5百万点
（+10.9％）</t>
  </si>
  <si>
    <t>共済組合（単月）
0.5百万点</t>
  </si>
  <si>
    <t>0.5百万点
（+11.3％）</t>
  </si>
  <si>
    <t>共済組合（突合）
0.0百万点</t>
  </si>
  <si>
    <t>0.0百万点
（+0.7％）</t>
  </si>
  <si>
    <t>共済組合（縦覧）
0.1百万点</t>
  </si>
  <si>
    <t>0.1百万点
（▲11.6％）</t>
  </si>
  <si>
    <t>健保組合（単月）
1.5百万点</t>
  </si>
  <si>
    <t>1.6百万点
（+6.4％）</t>
  </si>
  <si>
    <t>健保組合（突合）
0.0百万点</t>
  </si>
  <si>
    <t>0.0百万点
（▲14.0％）</t>
  </si>
  <si>
    <t>健保組合（縦覧）
0.3百万点</t>
  </si>
  <si>
    <t>0.3百万点
（▲1.4％）</t>
  </si>
  <si>
    <t>その他（単月）
1.0百万点</t>
  </si>
  <si>
    <t>1.1百万点
（+6.3％）</t>
  </si>
  <si>
    <t>その他（突合）
0.0百万点</t>
  </si>
  <si>
    <t>0.0百万点
（▲17.1％）</t>
  </si>
  <si>
    <t>その他（縦覧）
0.2百万点</t>
  </si>
  <si>
    <t>0.2百万点
（+3.6％）</t>
  </si>
  <si>
    <t>全管掌
1.0万件</t>
  </si>
  <si>
    <t>0.9万件
（▲13.6％）</t>
  </si>
  <si>
    <t>協会けんぽ（単月）
0.3万件</t>
  </si>
  <si>
    <t>0.2万件
（▲38.7％）</t>
  </si>
  <si>
    <t>協会けんぽ（突合）
0.0万件</t>
  </si>
  <si>
    <t>0.0万件
（+11.9％）</t>
  </si>
  <si>
    <t>0.3万件
（▲16.7％）</t>
  </si>
  <si>
    <t>共済組合（単月）
0.0万件</t>
  </si>
  <si>
    <t>0.0万件
（▲1.7％）</t>
  </si>
  <si>
    <t>0.0万件
（▲13.3％）</t>
  </si>
  <si>
    <t>共済組合（縦覧）
0.0万件</t>
  </si>
  <si>
    <t>0.0万件
（▲4.7％）</t>
  </si>
  <si>
    <t>健保組合（単月）
0.1万件</t>
  </si>
  <si>
    <t>0.1万件
（+13.1％）</t>
  </si>
  <si>
    <t>健保組合（突合）
0.0万件</t>
  </si>
  <si>
    <t>0.0万件
（▲20.0％）</t>
  </si>
  <si>
    <t>0.2万件
（+6.8％）</t>
  </si>
  <si>
    <t>その他（単月）
0.0万件</t>
  </si>
  <si>
    <t>0.0万件
（▲15.2％）</t>
  </si>
  <si>
    <t>0.0万件
（+600.0％）</t>
  </si>
  <si>
    <t>その他（縦覧）
0.0万件</t>
  </si>
  <si>
    <t>0.0万件
（+26.9％）</t>
  </si>
  <si>
    <t>全管掌
2.9百万点</t>
  </si>
  <si>
    <t>3.2百万点
（+9.3％）</t>
  </si>
  <si>
    <t>協会けんぽ（単月）
0.4百万点</t>
  </si>
  <si>
    <t>0.4百万点
（▲17.1％）</t>
  </si>
  <si>
    <t>0.0百万点
（+106.0％）</t>
  </si>
  <si>
    <t>協会けんぽ（縦覧）
1.7百万点</t>
  </si>
  <si>
    <t>2.0百万点
（+15.5％）</t>
  </si>
  <si>
    <t>共済組合（単月）
0.0百万点</t>
  </si>
  <si>
    <t>0.0百万点
（▲24.3％）</t>
  </si>
  <si>
    <t>0.0百万点
（▲64.9％）</t>
  </si>
  <si>
    <t>共済組合（縦覧）
0.0百万点</t>
  </si>
  <si>
    <t>0.1百万点
（+15.3％）</t>
  </si>
  <si>
    <t>健保組合（単月）
0.2百万点</t>
  </si>
  <si>
    <t>0.2百万点
（+32.6％）</t>
  </si>
  <si>
    <t>0.0百万点
（▲72.5％）</t>
  </si>
  <si>
    <t>健保組合（縦覧）
0.5百万点</t>
  </si>
  <si>
    <t>0.5百万点
（▲0.9％）</t>
  </si>
  <si>
    <t>その他（単月）
0.0百万点</t>
  </si>
  <si>
    <t>0.0百万点
（+12.2％）</t>
  </si>
  <si>
    <t>0.0百万点
（+1,037.2％）</t>
  </si>
  <si>
    <t>その他（縦覧）
0.0百万点</t>
  </si>
  <si>
    <t>0.1百万点
（+72.6％）</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</si>
  <si>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</si>
  <si>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</si>
  <si>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</si>
  <si>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t>
    <phoneticPr fontId="47"/>
  </si>
  <si>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</si>
  <si>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</si>
  <si>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</si>
  <si>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</si>
  <si>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</si>
  <si>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</si>
  <si>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</si>
  <si>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</si>
  <si>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</si>
  <si>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</si>
  <si>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</si>
  <si>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</si>
  <si>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</si>
  <si>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</si>
  <si>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</si>
  <si>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phoneticPr fontId="46"/>
  </si>
  <si>
    <t>特別審査委員会分再掲</t>
    <phoneticPr fontId="45"/>
  </si>
  <si>
    <t>令和8年4月審査分</t>
    <phoneticPr fontId="47"/>
  </si>
  <si>
    <t>支払基金における審査状況</t>
    <rPh sb="0" eb="2">
      <t>シハライ</t>
    </rPh>
    <rPh sb="2" eb="4">
      <t>キキン</t>
    </rPh>
    <rPh sb="8" eb="10">
      <t>シンサ</t>
    </rPh>
    <rPh sb="10" eb="12">
      <t>ジョウキョウ</t>
    </rPh>
    <phoneticPr fontId="45"/>
  </si>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</sst>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quot;▲ &quot;0.0"/>
    <numFmt numFmtId="197"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6"/>
      <name val="ＭＳ Ｐゴシック"/>
      <family val="2"/>
      <charset val="128"/>
    </font>
    <font>
      <sz val="22"/>
      <name val="ＭＳ Ｐゴシック"/>
      <family val="3"/>
      <charset val="128"/>
    </font>
  </fonts>
  <fills count="4">
    <fill>
      <patternFill patternType="none"/>
    </fill>
    <fill>
      <patternFill patternType="gray125"/>
    </fill>
    <fill>
      <patternFill patternType="gray0625"/>
    </fill>
    <fill>
      <patternFill patternType="solid">
        <fgColor theme="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789">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0" fontId="11" fillId="0" borderId="0" xfId="0" applyFo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18" fillId="0" borderId="0" xfId="0" applyFo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Alignment="1" applyProtection="1">
      <alignment vertical="center"/>
      <protection locked="0"/>
    </xf>
    <xf numFmtId="180" fontId="20" fillId="0" borderId="0" xfId="3" applyNumberFormat="1" applyFont="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Alignment="1" applyProtection="1">
      <alignment horizontal="center" vertical="center"/>
      <protection locked="0"/>
    </xf>
    <xf numFmtId="38" fontId="8" fillId="0" borderId="0" xfId="3" applyNumberFormat="1" applyFont="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lignment vertical="center"/>
    </xf>
    <xf numFmtId="38" fontId="33" fillId="0" borderId="0" xfId="0" applyNumberFormat="1" applyFont="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lignment vertical="center"/>
    </xf>
    <xf numFmtId="38" fontId="28" fillId="0" borderId="0" xfId="0" applyNumberFormat="1" applyFont="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Alignment="1">
      <alignment horizontal="center" vertical="center" wrapText="1"/>
    </xf>
    <xf numFmtId="184" fontId="4" fillId="0" borderId="0" xfId="0" applyNumberFormat="1" applyFont="1" applyAlignment="1">
      <alignment horizontal="center" vertical="center"/>
    </xf>
    <xf numFmtId="184" fontId="4" fillId="0" borderId="0" xfId="0" applyNumberFormat="1" applyFont="1">
      <alignment vertical="center"/>
    </xf>
    <xf numFmtId="0" fontId="35" fillId="0" borderId="0" xfId="3" applyFont="1" applyAlignment="1" applyProtection="1">
      <alignment horizontal="centerContinuous" vertical="center"/>
      <protection locked="0"/>
    </xf>
    <xf numFmtId="0" fontId="20" fillId="0" borderId="0" xfId="3" applyFont="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Alignment="1" applyProtection="1">
      <alignment horizontal="center" vertical="center"/>
      <protection locked="0"/>
    </xf>
    <xf numFmtId="180" fontId="37" fillId="0" borderId="0" xfId="3" applyNumberFormat="1" applyFont="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29" fillId="0" borderId="0" xfId="0" applyNumberFormat="1" applyFont="1">
      <alignment vertical="center"/>
    </xf>
    <xf numFmtId="0" fontId="38" fillId="0" borderId="0" xfId="3" applyFont="1" applyAlignment="1" applyProtection="1">
      <alignment horizontal="centerContinuous" vertical="center"/>
      <protection locked="0"/>
    </xf>
    <xf numFmtId="0" fontId="39" fillId="0" borderId="0" xfId="3" applyFont="1" applyAlignment="1" applyProtection="1">
      <alignment horizontal="centerContinuous" vertical="center"/>
      <protection locked="0"/>
    </xf>
    <xf numFmtId="180" fontId="39" fillId="0" borderId="0" xfId="3" applyNumberFormat="1" applyFont="1" applyAlignment="1" applyProtection="1">
      <alignment horizontal="centerContinuous" vertical="center"/>
      <protection locked="0"/>
    </xf>
    <xf numFmtId="0" fontId="39" fillId="0" borderId="0" xfId="3" applyFont="1" applyAlignment="1" applyProtection="1">
      <alignment vertical="center"/>
      <protection locked="0"/>
    </xf>
    <xf numFmtId="0" fontId="40" fillId="0" borderId="0" xfId="3" applyFont="1" applyAlignment="1" applyProtection="1">
      <alignment horizontal="centerContinuous" vertical="center"/>
      <protection locked="0"/>
    </xf>
    <xf numFmtId="180" fontId="40" fillId="0" borderId="0" xfId="3" applyNumberFormat="1" applyFont="1" applyAlignment="1" applyProtection="1">
      <alignment horizontal="centerContinuous" vertical="center"/>
      <protection locked="0"/>
    </xf>
    <xf numFmtId="0" fontId="40" fillId="0" borderId="0" xfId="3" applyFont="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lignment vertical="center"/>
    </xf>
    <xf numFmtId="0" fontId="29" fillId="0" borderId="114" xfId="0" applyFont="1" applyBorder="1">
      <alignment vertical="center"/>
    </xf>
    <xf numFmtId="0" fontId="29" fillId="0" borderId="0" xfId="0" applyFont="1">
      <alignment vertical="center"/>
    </xf>
    <xf numFmtId="0" fontId="29" fillId="0" borderId="47" xfId="0" applyFont="1" applyBorder="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Alignment="1">
      <alignment horizontal="lef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Border="1" applyAlignment="1">
      <alignment horizontal="right" vertical="center"/>
    </xf>
    <xf numFmtId="184" fontId="4" fillId="0" borderId="72" xfId="0" applyNumberFormat="1" applyFont="1" applyBorder="1" applyAlignment="1">
      <alignment horizontal="right" vertical="center"/>
    </xf>
    <xf numFmtId="184" fontId="4" fillId="0" borderId="30" xfId="0" applyNumberFormat="1" applyFont="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lignment vertical="center"/>
    </xf>
    <xf numFmtId="187" fontId="24" fillId="0" borderId="3" xfId="3" applyNumberFormat="1" applyFont="1" applyBorder="1" applyAlignment="1">
      <alignment vertical="center"/>
    </xf>
    <xf numFmtId="187" fontId="24" fillId="0" borderId="35" xfId="3" applyNumberFormat="1" applyFont="1" applyBorder="1" applyAlignment="1">
      <alignment vertical="center"/>
    </xf>
    <xf numFmtId="187" fontId="24" fillId="0" borderId="8" xfId="3" applyNumberFormat="1" applyFont="1" applyBorder="1" applyAlignment="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Border="1" applyAlignment="1">
      <alignment horizontal="right" vertical="center"/>
    </xf>
    <xf numFmtId="184" fontId="4" fillId="0" borderId="34" xfId="0" applyNumberFormat="1" applyFont="1" applyBorder="1" applyAlignment="1">
      <alignment horizontal="right" vertical="center"/>
    </xf>
    <xf numFmtId="0" fontId="17" fillId="0" borderId="0" xfId="0" applyFont="1" applyAlignment="1">
      <alignment horizontal="right" vertical="top"/>
    </xf>
    <xf numFmtId="184" fontId="4" fillId="0" borderId="4" xfId="0" applyNumberFormat="1" applyFont="1" applyBorder="1" applyAlignment="1">
      <alignment horizontal="right" vertical="center"/>
    </xf>
    <xf numFmtId="184" fontId="4" fillId="0" borderId="1" xfId="0" applyNumberFormat="1" applyFont="1" applyBorder="1" applyAlignment="1">
      <alignment horizontal="right" vertical="center"/>
    </xf>
    <xf numFmtId="184" fontId="4" fillId="0" borderId="23" xfId="0" applyNumberFormat="1" applyFont="1" applyBorder="1" applyAlignment="1">
      <alignment horizontal="right" vertical="center"/>
    </xf>
    <xf numFmtId="184" fontId="4" fillId="0" borderId="32" xfId="0" applyNumberFormat="1" applyFont="1" applyBorder="1" applyAlignment="1">
      <alignment horizontal="right" vertical="center"/>
    </xf>
    <xf numFmtId="184" fontId="4" fillId="0" borderId="33" xfId="0" applyNumberFormat="1" applyFont="1" applyBorder="1" applyAlignment="1">
      <alignment horizontal="right" vertical="center"/>
    </xf>
    <xf numFmtId="184" fontId="4" fillId="0" borderId="21" xfId="0" applyNumberFormat="1" applyFont="1" applyBorder="1" applyAlignment="1">
      <alignment horizontal="right" vertical="center"/>
    </xf>
    <xf numFmtId="184" fontId="4" fillId="0" borderId="90"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71" xfId="0" applyNumberFormat="1" applyFont="1" applyBorder="1" applyAlignment="1">
      <alignment horizontal="right" vertical="center"/>
    </xf>
    <xf numFmtId="38" fontId="28" fillId="0" borderId="92" xfId="0" applyNumberFormat="1" applyFont="1" applyBorder="1">
      <alignment vertical="center"/>
    </xf>
    <xf numFmtId="184" fontId="4" fillId="0" borderId="35" xfId="0" applyNumberFormat="1" applyFont="1" applyBorder="1" applyAlignment="1">
      <alignment horizontal="right" vertical="center"/>
    </xf>
    <xf numFmtId="184" fontId="4" fillId="0" borderId="74" xfId="0" applyNumberFormat="1" applyFont="1" applyBorder="1" applyAlignment="1">
      <alignment horizontal="right" vertical="center"/>
    </xf>
    <xf numFmtId="184" fontId="4" fillId="0" borderId="38" xfId="0" applyNumberFormat="1" applyFont="1" applyBorder="1" applyAlignment="1">
      <alignment horizontal="right" vertical="center"/>
    </xf>
    <xf numFmtId="184" fontId="4" fillId="0" borderId="120" xfId="0" applyNumberFormat="1" applyFont="1" applyBorder="1" applyAlignment="1">
      <alignment horizontal="right" vertical="center"/>
    </xf>
    <xf numFmtId="184" fontId="4" fillId="0" borderId="6" xfId="0" applyNumberFormat="1" applyFont="1" applyBorder="1" applyAlignment="1">
      <alignment horizontal="right" vertical="center"/>
    </xf>
    <xf numFmtId="184" fontId="4" fillId="0" borderId="0" xfId="0" applyNumberFormat="1" applyFont="1" applyAlignment="1">
      <alignment horizontal="centerContinuous"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8" fontId="4" fillId="0" borderId="32"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34" xfId="0" applyNumberFormat="1" applyFont="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0" xfId="0" applyNumberFormat="1" applyFont="1" applyBorder="1" applyAlignment="1">
      <alignment horizontal="right" vertical="center"/>
    </xf>
    <xf numFmtId="188" fontId="4" fillId="0" borderId="78"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Font="1" applyAlignment="1">
      <alignment horizontal="centerContinuous" vertical="center"/>
    </xf>
    <xf numFmtId="0" fontId="0" fillId="0" borderId="0" xfId="0" applyAlignment="1">
      <alignment horizontal="left" vertical="center"/>
    </xf>
    <xf numFmtId="49" fontId="4" fillId="0" borderId="8" xfId="0" applyNumberFormat="1" applyFont="1" applyBorder="1" applyAlignment="1">
      <alignment horizontal="center" vertical="center"/>
    </xf>
    <xf numFmtId="49" fontId="4" fillId="0" borderId="72" xfId="0" applyNumberFormat="1" applyFont="1" applyBorder="1" applyAlignment="1">
      <alignment horizontal="center" vertical="center"/>
    </xf>
    <xf numFmtId="49" fontId="4" fillId="0" borderId="35" xfId="0" applyNumberFormat="1" applyFont="1" applyBorder="1" applyAlignment="1">
      <alignment horizontal="center" vertical="center"/>
    </xf>
    <xf numFmtId="49" fontId="4" fillId="0" borderId="74" xfId="0" applyNumberFormat="1" applyFont="1" applyBorder="1" applyAlignment="1">
      <alignment horizontal="center" vertical="center"/>
    </xf>
    <xf numFmtId="49" fontId="4" fillId="0" borderId="38"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 xfId="0" applyNumberFormat="1" applyFont="1" applyBorder="1" applyAlignment="1">
      <alignment horizontal="center" vertical="center"/>
    </xf>
    <xf numFmtId="0" fontId="1" fillId="0" borderId="0" xfId="8">
      <alignment vertical="center"/>
    </xf>
    <xf numFmtId="0" fontId="1" fillId="0" borderId="0" xfId="8"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3" borderId="90" xfId="11" applyNumberFormat="1" applyFont="1" applyFill="1" applyBorder="1" applyAlignment="1">
      <alignment horizontal="center" vertical="center"/>
    </xf>
    <xf numFmtId="193" fontId="4" fillId="3" borderId="21" xfId="9" applyNumberFormat="1" applyFont="1" applyFill="1" applyBorder="1" applyAlignment="1">
      <alignment horizontal="center" vertical="center"/>
    </xf>
    <xf numFmtId="194" fontId="4" fillId="3" borderId="21" xfId="9" applyNumberFormat="1" applyFont="1" applyFill="1" applyBorder="1" applyAlignment="1">
      <alignment horizontal="right" vertical="center"/>
    </xf>
    <xf numFmtId="194" fontId="4" fillId="3" borderId="146" xfId="9" applyNumberFormat="1" applyFont="1" applyFill="1" applyBorder="1" applyAlignment="1">
      <alignment horizontal="right" vertical="center"/>
    </xf>
    <xf numFmtId="192" fontId="4" fillId="3" borderId="22" xfId="11" applyNumberFormat="1" applyFont="1" applyFill="1" applyBorder="1" applyAlignment="1">
      <alignment horizontal="center" vertical="center"/>
    </xf>
    <xf numFmtId="188" fontId="4" fillId="3" borderId="146" xfId="9" applyNumberFormat="1" applyFont="1" applyFill="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3" borderId="23" xfId="11" applyNumberFormat="1" applyFont="1" applyFill="1" applyBorder="1" applyAlignment="1">
      <alignment horizontal="center" vertical="center"/>
    </xf>
    <xf numFmtId="194" fontId="4" fillId="3" borderId="1" xfId="9" applyNumberFormat="1" applyFont="1" applyFill="1" applyBorder="1" applyAlignment="1">
      <alignment horizontal="center" vertical="center"/>
    </xf>
    <xf numFmtId="188" fontId="4" fillId="3" borderId="1" xfId="9" applyNumberFormat="1" applyFont="1" applyFill="1" applyBorder="1" applyAlignment="1">
      <alignment horizontal="center" vertical="center"/>
    </xf>
    <xf numFmtId="194" fontId="4" fillId="0" borderId="142" xfId="9" applyNumberFormat="1" applyFont="1" applyBorder="1" applyAlignment="1">
      <alignment horizontal="center" vertical="center"/>
    </xf>
    <xf numFmtId="195" fontId="4" fillId="3" borderId="20" xfId="11" applyNumberFormat="1" applyFont="1" applyFill="1" applyBorder="1" applyAlignment="1">
      <alignment horizontal="center" vertical="center"/>
    </xf>
    <xf numFmtId="188" fontId="4" fillId="3" borderId="142" xfId="9" applyNumberFormat="1" applyFont="1" applyFill="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6" fontId="4" fillId="0" borderId="0" xfId="11" applyNumberFormat="1" applyFont="1" applyAlignment="1">
      <alignment vertical="center"/>
    </xf>
    <xf numFmtId="192" fontId="4" fillId="3" borderId="72" xfId="11" applyNumberFormat="1" applyFont="1" applyFill="1" applyBorder="1" applyAlignment="1">
      <alignment horizontal="center" vertical="center"/>
    </xf>
    <xf numFmtId="193" fontId="4" fillId="3" borderId="8" xfId="9" applyNumberFormat="1" applyFont="1" applyFill="1" applyBorder="1" applyAlignment="1">
      <alignment horizontal="center" vertical="center"/>
    </xf>
    <xf numFmtId="194" fontId="4" fillId="3" borderId="8" xfId="9" applyNumberFormat="1" applyFont="1" applyFill="1" applyBorder="1" applyAlignment="1">
      <alignment horizontal="right" vertical="center"/>
    </xf>
    <xf numFmtId="194" fontId="4" fillId="3" borderId="143" xfId="9" applyNumberFormat="1" applyFont="1" applyFill="1" applyBorder="1" applyAlignment="1">
      <alignment horizontal="center" vertical="center"/>
    </xf>
    <xf numFmtId="192" fontId="4" fillId="3" borderId="9" xfId="11" applyNumberFormat="1" applyFont="1" applyFill="1" applyBorder="1" applyAlignment="1">
      <alignment horizontal="center" vertical="center"/>
    </xf>
    <xf numFmtId="188" fontId="4" fillId="3" borderId="143" xfId="9" applyNumberFormat="1" applyFont="1" applyFill="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86" fontId="4" fillId="0" borderId="0" xfId="11" applyNumberFormat="1" applyFont="1" applyAlignment="1">
      <alignment vertical="center"/>
    </xf>
    <xf numFmtId="195" fontId="4" fillId="3" borderId="23" xfId="11" applyNumberFormat="1" applyFont="1" applyFill="1" applyBorder="1" applyAlignment="1">
      <alignment horizontal="right" vertical="center"/>
    </xf>
    <xf numFmtId="194" fontId="4" fillId="3" borderId="1" xfId="9" applyNumberFormat="1" applyFont="1" applyFill="1" applyBorder="1" applyAlignment="1">
      <alignment horizontal="right" vertical="center"/>
    </xf>
    <xf numFmtId="194" fontId="4" fillId="3" borderId="142" xfId="9" applyNumberFormat="1" applyFont="1" applyFill="1" applyBorder="1" applyAlignment="1">
      <alignment horizontal="right" vertical="center"/>
    </xf>
    <xf numFmtId="195" fontId="4" fillId="3" borderId="20" xfId="11" applyNumberFormat="1" applyFont="1" applyFill="1" applyBorder="1" applyAlignment="1">
      <alignment horizontal="right" vertical="center"/>
    </xf>
    <xf numFmtId="188" fontId="4" fillId="3" borderId="1" xfId="9" applyNumberFormat="1" applyFont="1" applyFill="1" applyBorder="1" applyAlignment="1">
      <alignment horizontal="right" vertical="center"/>
    </xf>
    <xf numFmtId="188" fontId="4" fillId="3" borderId="142" xfId="9" applyNumberFormat="1" applyFont="1" applyFill="1" applyBorder="1" applyAlignment="1">
      <alignment horizontal="right" vertical="center"/>
    </xf>
    <xf numFmtId="0" fontId="1" fillId="0" borderId="66" xfId="9" applyNumberFormat="1" applyFont="1" applyBorder="1" applyAlignment="1">
      <alignment horizontal="center" vertical="center"/>
    </xf>
    <xf numFmtId="186" fontId="4" fillId="0" borderId="0" xfId="9" applyNumberFormat="1" applyFont="1" applyBorder="1" applyAlignment="1">
      <alignment vertical="center"/>
    </xf>
    <xf numFmtId="0" fontId="1" fillId="0" borderId="71" xfId="11" applyBorder="1" applyAlignment="1">
      <alignment horizontal="centerContinuous" vertical="center"/>
    </xf>
    <xf numFmtId="194" fontId="4" fillId="3" borderId="1" xfId="11" quotePrefix="1" applyNumberFormat="1" applyFont="1" applyFill="1" applyBorder="1" applyAlignment="1">
      <alignment horizontal="right" vertical="center"/>
    </xf>
    <xf numFmtId="188" fontId="4" fillId="3" borderId="1" xfId="11" quotePrefix="1" applyNumberFormat="1" applyFont="1" applyFill="1" applyBorder="1" applyAlignment="1">
      <alignment horizontal="right" vertical="center"/>
    </xf>
    <xf numFmtId="0" fontId="1" fillId="0" borderId="66" xfId="11" applyBorder="1" applyAlignment="1">
      <alignment horizontal="centerContinuous" vertical="center"/>
    </xf>
    <xf numFmtId="0" fontId="1" fillId="0" borderId="79" xfId="1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3" borderId="6" xfId="11" applyNumberFormat="1" applyFont="1" applyFill="1" applyBorder="1" applyAlignment="1">
      <alignment horizontal="center" vertical="center"/>
    </xf>
    <xf numFmtId="193" fontId="4" fillId="3" borderId="5" xfId="9" applyNumberFormat="1" applyFont="1" applyFill="1" applyBorder="1" applyAlignment="1">
      <alignment horizontal="center" vertical="center"/>
    </xf>
    <xf numFmtId="194" fontId="4" fillId="3" borderId="5" xfId="9" applyNumberFormat="1" applyFont="1" applyFill="1" applyBorder="1" applyAlignment="1">
      <alignment horizontal="right" vertical="center"/>
    </xf>
    <xf numFmtId="194" fontId="4" fillId="3" borderId="151" xfId="9" applyNumberFormat="1" applyFont="1" applyFill="1" applyBorder="1" applyAlignment="1">
      <alignment horizontal="center" vertical="center"/>
    </xf>
    <xf numFmtId="192" fontId="4" fillId="3" borderId="19" xfId="11" applyNumberFormat="1" applyFont="1" applyFill="1" applyBorder="1" applyAlignment="1">
      <alignment horizontal="center" vertical="center"/>
    </xf>
    <xf numFmtId="188" fontId="4" fillId="3" borderId="151" xfId="9" applyNumberFormat="1" applyFont="1" applyFill="1" applyBorder="1" applyAlignment="1">
      <alignment horizontal="right" vertical="center"/>
    </xf>
    <xf numFmtId="0" fontId="1" fillId="0" borderId="63" xfId="11" applyBorder="1" applyAlignment="1">
      <alignment horizontal="centerContinuous" vertical="center"/>
    </xf>
    <xf numFmtId="0" fontId="1" fillId="0" borderId="5" xfId="11" applyBorder="1" applyAlignment="1">
      <alignment horizontal="centerContinuous" vertical="center"/>
    </xf>
    <xf numFmtId="194" fontId="4" fillId="0" borderId="0" xfId="9" applyNumberFormat="1" applyFont="1" applyBorder="1" applyAlignment="1">
      <alignment horizontal="right" vertical="center"/>
    </xf>
    <xf numFmtId="197" fontId="4" fillId="3" borderId="90" xfId="12" applyNumberFormat="1" applyFont="1" applyFill="1" applyBorder="1" applyAlignment="1">
      <alignment horizontal="right" vertical="center"/>
    </xf>
    <xf numFmtId="197" fontId="4" fillId="3" borderId="21" xfId="12" applyNumberFormat="1" applyFont="1" applyFill="1" applyBorder="1" applyAlignment="1">
      <alignment horizontal="right" vertical="center"/>
    </xf>
    <xf numFmtId="197" fontId="4" fillId="3" borderId="33" xfId="12" applyNumberFormat="1" applyFont="1" applyFill="1" applyBorder="1" applyAlignment="1">
      <alignment horizontal="right" vertical="center"/>
    </xf>
    <xf numFmtId="195" fontId="4" fillId="3" borderId="22" xfId="11" applyNumberFormat="1" applyFont="1" applyFill="1" applyBorder="1" applyAlignment="1">
      <alignment vertical="center"/>
    </xf>
    <xf numFmtId="188" fontId="4" fillId="3" borderId="21" xfId="9" applyNumberFormat="1" applyFont="1" applyFill="1" applyBorder="1" applyAlignment="1">
      <alignment vertical="center"/>
    </xf>
    <xf numFmtId="194" fontId="4" fillId="3" borderId="21" xfId="9" applyNumberFormat="1" applyFont="1" applyFill="1" applyBorder="1" applyAlignment="1">
      <alignment vertical="center"/>
    </xf>
    <xf numFmtId="188" fontId="4" fillId="3" borderId="146" xfId="9" applyNumberFormat="1" applyFont="1" applyFill="1" applyBorder="1" applyAlignment="1">
      <alignment vertical="center"/>
    </xf>
    <xf numFmtId="0" fontId="1" fillId="0" borderId="38" xfId="11" applyBorder="1" applyAlignment="1">
      <alignment horizontal="centerContinuous" vertical="center"/>
    </xf>
    <xf numFmtId="197" fontId="4" fillId="3" borderId="72" xfId="12" applyNumberFormat="1" applyFont="1" applyFill="1" applyBorder="1" applyAlignment="1">
      <alignment horizontal="center" vertical="center"/>
    </xf>
    <xf numFmtId="197" fontId="4" fillId="3" borderId="8" xfId="12" applyNumberFormat="1" applyFont="1" applyFill="1" applyBorder="1" applyAlignment="1">
      <alignment horizontal="right" vertical="center"/>
    </xf>
    <xf numFmtId="197" fontId="4" fillId="3" borderId="8" xfId="12" applyNumberFormat="1" applyFont="1" applyFill="1" applyBorder="1" applyAlignment="1">
      <alignment horizontal="center" vertical="center"/>
    </xf>
    <xf numFmtId="197" fontId="4" fillId="3" borderId="26" xfId="12" applyNumberFormat="1" applyFont="1" applyFill="1" applyBorder="1" applyAlignment="1">
      <alignment horizontal="right" vertical="center"/>
    </xf>
    <xf numFmtId="188" fontId="4" fillId="3" borderId="8" xfId="9" applyNumberFormat="1" applyFont="1" applyFill="1" applyBorder="1" applyAlignment="1">
      <alignment vertical="center"/>
    </xf>
    <xf numFmtId="192" fontId="4" fillId="3" borderId="8" xfId="9" applyNumberFormat="1" applyFont="1" applyFill="1" applyBorder="1" applyAlignment="1">
      <alignment horizontal="center" vertical="center"/>
    </xf>
    <xf numFmtId="188" fontId="4" fillId="3" borderId="143" xfId="9" applyNumberFormat="1" applyFont="1" applyFill="1" applyBorder="1" applyAlignment="1">
      <alignment vertical="center"/>
    </xf>
    <xf numFmtId="0" fontId="1" fillId="0" borderId="18" xfId="4" applyBorder="1" applyAlignment="1">
      <alignment horizontal="centerContinuous" vertical="center"/>
    </xf>
    <xf numFmtId="0" fontId="1" fillId="0" borderId="3" xfId="4" applyBorder="1" applyAlignment="1">
      <alignment horizontal="centerContinuous" vertical="center"/>
    </xf>
    <xf numFmtId="0" fontId="1" fillId="0" borderId="2" xfId="4"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Border="1" applyAlignment="1">
      <alignment horizontal="left" vertical="center"/>
    </xf>
    <xf numFmtId="0" fontId="30" fillId="0" borderId="120" xfId="11" applyFont="1" applyBorder="1" applyAlignment="1">
      <alignment horizontal="center" vertical="center" wrapText="1"/>
    </xf>
    <xf numFmtId="0" fontId="1" fillId="0" borderId="153" xfId="11" applyBorder="1" applyAlignment="1">
      <alignment horizontal="center" vertical="center"/>
    </xf>
    <xf numFmtId="0" fontId="30" fillId="0" borderId="153" xfId="11" applyFont="1" applyBorder="1" applyAlignment="1">
      <alignment horizontal="center" vertical="center" wrapText="1"/>
    </xf>
    <xf numFmtId="0" fontId="1" fillId="0" borderId="154" xfId="11" applyBorder="1" applyAlignment="1">
      <alignment horizontal="center" vertical="center"/>
    </xf>
    <xf numFmtId="0" fontId="4" fillId="0" borderId="0" xfId="11" applyFont="1"/>
    <xf numFmtId="186" fontId="4" fillId="0" borderId="0" xfId="11" applyNumberFormat="1" applyFont="1" applyAlignment="1">
      <alignment horizontal="right"/>
    </xf>
    <xf numFmtId="0" fontId="4" fillId="0" borderId="0" xfId="11" applyFont="1" applyAlignment="1">
      <alignment horizontal="left"/>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188" fontId="4" fillId="0" borderId="26" xfId="0" applyNumberFormat="1" applyFont="1" applyBorder="1" applyAlignment="1">
      <alignment horizontal="center" vertical="center"/>
    </xf>
    <xf numFmtId="184" fontId="4" fillId="0" borderId="26" xfId="0" applyNumberFormat="1" applyFont="1" applyBorder="1" applyAlignment="1">
      <alignment horizontal="center" vertical="center"/>
    </xf>
    <xf numFmtId="184" fontId="4" fillId="0" borderId="72" xfId="0" applyNumberFormat="1" applyFont="1" applyBorder="1" applyAlignment="1">
      <alignment horizontal="center" vertical="center"/>
    </xf>
    <xf numFmtId="188" fontId="4" fillId="0" borderId="27" xfId="0" applyNumberFormat="1" applyFont="1" applyBorder="1" applyAlignment="1">
      <alignment horizontal="center" vertical="center"/>
    </xf>
    <xf numFmtId="176" fontId="4" fillId="0" borderId="0" xfId="0" applyNumberFormat="1" applyFont="1" applyAlignment="1">
      <alignment horizontal="center" vertical="center"/>
    </xf>
    <xf numFmtId="185" fontId="4" fillId="0" borderId="26" xfId="0" applyNumberFormat="1" applyFont="1" applyBorder="1" applyAlignment="1">
      <alignment horizontal="center" vertical="center"/>
    </xf>
    <xf numFmtId="184" fontId="4" fillId="0" borderId="35" xfId="0" applyNumberFormat="1" applyFont="1" applyBorder="1" applyAlignment="1">
      <alignment horizontal="center" vertical="center"/>
    </xf>
    <xf numFmtId="184" fontId="4" fillId="0" borderId="34" xfId="0" applyNumberFormat="1" applyFont="1" applyBorder="1" applyAlignment="1">
      <alignment horizontal="center" vertical="center"/>
    </xf>
    <xf numFmtId="184" fontId="4" fillId="0" borderId="21" xfId="0" applyNumberFormat="1" applyFont="1" applyBorder="1" applyAlignment="1">
      <alignment horizontal="center" vertical="center"/>
    </xf>
    <xf numFmtId="184" fontId="4" fillId="0" borderId="4" xfId="0" applyNumberFormat="1" applyFont="1" applyBorder="1" applyAlignment="1">
      <alignment horizontal="center" vertical="center"/>
    </xf>
    <xf numFmtId="184" fontId="4" fillId="0" borderId="23" xfId="0" applyNumberFormat="1" applyFont="1" applyBorder="1" applyAlignment="1">
      <alignment horizontal="center" vertical="center"/>
    </xf>
    <xf numFmtId="184" fontId="4" fillId="0" borderId="33" xfId="0" applyNumberFormat="1" applyFont="1" applyBorder="1" applyAlignment="1">
      <alignment horizontal="center" vertical="center"/>
    </xf>
    <xf numFmtId="184" fontId="4" fillId="0" borderId="90" xfId="0" applyNumberFormat="1" applyFont="1" applyBorder="1" applyAlignment="1">
      <alignment horizontal="center" vertical="center"/>
    </xf>
    <xf numFmtId="184" fontId="4" fillId="0" borderId="1" xfId="0" applyNumberFormat="1" applyFont="1" applyBorder="1" applyAlignment="1">
      <alignment horizontal="center" vertical="center"/>
    </xf>
    <xf numFmtId="184" fontId="4" fillId="0" borderId="20" xfId="0" applyNumberFormat="1" applyFont="1" applyBorder="1" applyAlignment="1">
      <alignment horizontal="center"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Border="1" applyAlignment="1">
      <alignment horizontal="center" vertical="center"/>
    </xf>
    <xf numFmtId="0" fontId="1" fillId="0" borderId="155" xfId="1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Border="1" applyAlignment="1">
      <alignment horizontal="center" vertical="center"/>
    </xf>
    <xf numFmtId="0" fontId="1" fillId="0" borderId="5" xfId="11" applyBorder="1" applyAlignment="1">
      <alignment horizontal="center" vertical="center"/>
    </xf>
    <xf numFmtId="0" fontId="1" fillId="0" borderId="54" xfId="11" applyBorder="1" applyAlignment="1">
      <alignment horizontal="center" vertical="center"/>
    </xf>
    <xf numFmtId="0" fontId="1" fillId="0" borderId="152" xfId="11" applyBorder="1" applyAlignment="1">
      <alignment horizontal="center" vertical="center" textRotation="255"/>
    </xf>
    <xf numFmtId="0" fontId="1" fillId="0" borderId="29" xfId="11" applyBorder="1" applyAlignment="1">
      <alignment vertical="center"/>
    </xf>
    <xf numFmtId="0" fontId="1" fillId="0" borderId="28" xfId="11" applyBorder="1" applyAlignment="1">
      <alignment vertical="center"/>
    </xf>
    <xf numFmtId="0" fontId="1" fillId="0" borderId="14" xfId="11" applyBorder="1" applyAlignment="1">
      <alignment horizontal="center" vertical="center" textRotation="255"/>
    </xf>
    <xf numFmtId="0" fontId="1" fillId="0" borderId="29" xfId="11" applyBorder="1" applyAlignment="1">
      <alignment horizontal="center" vertical="center" textRotation="255"/>
    </xf>
    <xf numFmtId="0" fontId="1" fillId="0" borderId="28" xfId="11" applyBorder="1" applyAlignment="1">
      <alignment horizontal="center" vertical="center" textRotation="255"/>
    </xf>
    <xf numFmtId="0" fontId="1" fillId="0" borderId="5" xfId="11" applyBorder="1" applyAlignment="1">
      <alignment horizontal="center" vertical="center" textRotation="255"/>
    </xf>
    <xf numFmtId="0" fontId="1" fillId="0" borderId="1" xfId="11" applyBorder="1" applyAlignment="1">
      <alignment horizontal="center" vertical="center" textRotation="255"/>
    </xf>
    <xf numFmtId="0" fontId="1" fillId="0" borderId="21" xfId="1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Border="1" applyAlignment="1">
      <alignment horizontal="center" vertical="center"/>
    </xf>
    <xf numFmtId="0" fontId="1" fillId="0" borderId="58" xfId="11" applyBorder="1" applyAlignment="1">
      <alignment horizontal="center" vertical="center"/>
    </xf>
    <xf numFmtId="0" fontId="1" fillId="0" borderId="110" xfId="11" applyBorder="1" applyAlignment="1">
      <alignment horizontal="center" vertical="center"/>
    </xf>
    <xf numFmtId="0" fontId="1" fillId="0" borderId="109" xfId="11" applyBorder="1" applyAlignment="1">
      <alignment horizontal="center" vertical="center"/>
    </xf>
    <xf numFmtId="0" fontId="1" fillId="0" borderId="124" xfId="11" applyBorder="1" applyAlignment="1">
      <alignment horizontal="center" vertical="center"/>
    </xf>
    <xf numFmtId="0" fontId="1" fillId="0" borderId="111" xfId="11" applyBorder="1" applyAlignment="1">
      <alignment horizontal="center" vertical="center"/>
    </xf>
    <xf numFmtId="0" fontId="1" fillId="0" borderId="157" xfId="11" applyBorder="1" applyAlignment="1">
      <alignment horizontal="center" vertical="center"/>
    </xf>
    <xf numFmtId="0" fontId="1" fillId="0" borderId="156" xfId="1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8B32D0F8-B912-465C-B811-F2F6969E89E1}"/>
    <cellStyle name="標準_特審newレイアウト（歯科）" xfId="12" xr:uid="{57EAE527-E31A-41FB-AD56-7F65500262B5}"/>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{29E6085C-6DD5-4446-8901-6082C5433526}</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（▲8.0％）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{A26B0ED2-716F-444C-965B-36419E93D3E9}</c15:txfldGUID>
                      <c15:f>⑦査定件!$P$58</c15:f>
                      <c15:dlblFieldTableCache>
                        <c:ptCount val="1"/>
                        <c:pt idx="0">
                          <c:v>0.1万件
（▲8.0％）</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0.1178</c:v>
                </c:pt>
                <c:pt idx="1">
                  <c:v>0.1084</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{F58DE3B1-4125-458B-95E5-71FF9B6A9446}</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（▲73.4％）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{38C00CBD-4851-427E-B52B-B584E89DFA2C}</c15:txfldGUID>
                      <c15:f>⑦査定件!$P$57</c15:f>
                      <c15:dlblFieldTableCache>
                        <c:ptCount val="1"/>
                        <c:pt idx="0">
                          <c:v>0.0万件
（▲73.4％）</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2.9700000000000001E-2</c:v>
                </c:pt>
                <c:pt idx="1">
                  <c:v>7.9000000000000008E-3</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{04C1BF4B-BC92-4D53-AF71-E2059082BD28}</c15:txfldGUID>
                      <c15:f>⑦査定件!$N$56</c15:f>
                      <c15:dlblFieldTableCache>
                        <c:ptCount val="1"/>
                        <c:pt idx="0">
                          <c:v>その他（単月）
0.6万件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0.6万件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{5D5DA847-0DCF-40DB-B6C3-1A0A33F67588}</c15:txfldGUID>
                      <c15:f>⑦査定件!$P$56</c15:f>
                      <c15:dlblFieldTableCache>
                        <c:ptCount val="1"/>
                        <c:pt idx="0">
                          <c:v>0.6万件
（▲0.4％）</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令和7年4月審査分</c:v>
                </c:pt>
                <c:pt idx="1">
                  <c:v>令和8年4月審査分</c:v>
                </c:pt>
              </c:strCache>
            </c:strRef>
          </c:cat>
          <c:val>
            <c:numRef>
              <c:f>⑦査定件!$N$40:$O$40</c:f>
              <c:numCache>
                <c:formatCode>#,##0.0;[Red]\-#,##0.0</c:formatCode>
                <c:ptCount val="2"/>
                <c:pt idx="0">
                  <c:v>0.55489999999999995</c:v>
                </c:pt>
                <c:pt idx="1">
                  <c:v>0.55279999999999996</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{6DD02CFD-FE2D-421A-BD38-F20EB5CDF9F7}</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（▲6.5％）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{EA939C06-6356-4EBE-B13D-FC47459768A4}</c15:txfldGUID>
                      <c15:f>⑦査定件!$P$55</c15:f>
                      <c15:dlblFieldTableCache>
                        <c:ptCount val="1"/>
                        <c:pt idx="0">
                          <c:v>0.2万件
（▲6.5％）</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0.1928</c:v>
                </c:pt>
                <c:pt idx="1">
                  <c:v>0.1802</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{597DD2D2-0CB5-41E2-A883-F81C4C663BEC}</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（▲76.2％）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{D2BDC289-EB4B-45C5-AFA4-B0135C789402}</c15:txfldGUID>
                      <c15:f>⑦査定件!$P$54</c15:f>
                      <c15:dlblFieldTableCache>
                        <c:ptCount val="1"/>
                        <c:pt idx="0">
                          <c:v>0.0万件
（▲76.2％）</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7.8899999999999998E-2</c:v>
                </c:pt>
                <c:pt idx="1">
                  <c:v>1.8800000000000001E-2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{0D443AA6-C3D5-4C47-9A3B-E184066D1A53}</c15:txfldGUID>
                      <c15:f>⑦査定件!$N$53</c15:f>
                      <c15:dlblFieldTableCache>
                        <c:ptCount val="1"/>
                        <c:pt idx="0">
                          <c:v>健保組合（単月）
1.0万件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1.0万件
（+0.9％）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{ED321F1F-E99F-4ED0-812E-41AA63399014}</c15:txfldGUID>
                      <c15:f>⑦査定件!$P$53</c15:f>
                      <c15:dlblFieldTableCache>
                        <c:ptCount val="1"/>
                        <c:pt idx="0">
                          <c:v>1.0万件
（+0.9％）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令和7年4月審査分</c:v>
                </c:pt>
                <c:pt idx="1">
                  <c:v>令和8年4月審査分</c:v>
                </c:pt>
              </c:strCache>
            </c:strRef>
          </c:cat>
          <c:val>
            <c:numRef>
              <c:f>⑦査定件!$N$37:$O$37</c:f>
              <c:numCache>
                <c:formatCode>#,##0.0;[Red]\-#,##0.0</c:formatCode>
                <c:ptCount val="2"/>
                <c:pt idx="0">
                  <c:v>0.9577</c:v>
                </c:pt>
                <c:pt idx="1">
                  <c:v>0.9667</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{4873755E-8667-4495-87AF-23E20CE0BC23}</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{A2342ABD-D8B1-4E7D-95A1-4BD95EB9E78E}</c15:txfldGUID>
                      <c15:f>⑦査定件!$P$52</c15:f>
                      <c15:dlblFieldTableCache>
                        <c:ptCount val="1"/>
                        <c:pt idx="0">
                          <c:v>0.1万件
（▲7.7％）</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7.5600000000000001E-2</c:v>
                </c:pt>
                <c:pt idx="1">
                  <c:v>6.9800000000000001E-2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{BD9A44A5-AE6B-4447-9638-189396859901}</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（▲63.0％）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{F7025FCD-4D36-465F-ACC2-332A13E35ECE}</c15:txfldGUID>
                      <c15:f>⑦査定件!$P$51</c15:f>
                      <c15:dlblFieldTableCache>
                        <c:ptCount val="1"/>
                        <c:pt idx="0">
                          <c:v>0.0万件
（▲63.0％）</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1.9199999999999998E-2</c:v>
                </c:pt>
                <c:pt idx="1">
                  <c:v>7.1000000000000004E-3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{6EB4AF13-4995-4A4A-ABFE-1C0EF31A6462}</c15:txfldGUID>
                      <c15:f>⑦査定件!$N$50</c15:f>
                      <c15:dlblFieldTableCache>
                        <c:ptCount val="1"/>
                        <c:pt idx="0">
                          <c:v>共済組合（単月）
0.4万件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{7BC7BF08-EBF9-4D13-A93B-463E26A49414}</c15:txfldGUID>
                      <c15:f>⑦査定件!$P$50</c15:f>
                      <c15:dlblFieldTableCache>
                        <c:ptCount val="1"/>
                        <c:pt idx="0">
                          <c:v>0.3万件
（▲1.9％）</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令和7年4月審査分</c:v>
                </c:pt>
                <c:pt idx="1">
                  <c:v>令和8年4月審査分</c:v>
                </c:pt>
              </c:strCache>
            </c:strRef>
          </c:cat>
          <c:val>
            <c:numRef>
              <c:f>⑦査定件!$N$34:$O$34</c:f>
              <c:numCache>
                <c:formatCode>#,##0.0;[Red]\-#,##0.0</c:formatCode>
                <c:ptCount val="2"/>
                <c:pt idx="0">
                  <c:v>0.35049999999999998</c:v>
                </c:pt>
                <c:pt idx="1">
                  <c:v>0.34370000000000001</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{273F050F-07C8-4B04-866B-CA19B85456B6}</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（▲6.2％）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{8D70E74F-498D-47D5-80A5-47B949C076D0}</c15:txfldGUID>
                      <c15:f>⑦査定件!$P$49</c15:f>
                      <c15:dlblFieldTableCache>
                        <c:ptCount val="1"/>
                        <c:pt idx="0">
                          <c:v>0.3万件
（▲6.2％）</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0.28910000000000002</c:v>
                </c:pt>
                <c:pt idx="1">
                  <c:v>0.27110000000000001</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{516C5172-4B27-4B39-B733-F090246E0D05}</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0.0万件
（▲67.3％）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{25C4E37D-AAFA-4FE7-BF4B-4344C8E963C2}</c15:txfldGUID>
                      <c15:f>⑦査定件!$P$48</c15:f>
                      <c15:dlblFieldTableCache>
                        <c:ptCount val="1"/>
                        <c:pt idx="0">
                          <c:v>0.0万件
（▲67.3％）</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9.2299999999999993E-2</c:v>
                </c:pt>
                <c:pt idx="1">
                  <c:v>3.0200000000000001E-2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{A4D514EC-C8A3-4927-ABAC-AD3746F16B7E}</c15:txfldGUID>
                      <c15:f>⑦査定件!$N$47</c15:f>
                      <c15:dlblFieldTableCache>
                        <c:ptCount val="1"/>
                        <c:pt idx="0">
                          <c:v>協会けんぽ（単月）
1.5万件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1.5万件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{75E7A89F-EBF6-4C68-8131-BA9EE70B7330}</c15:txfldGUID>
                      <c15:f>⑦査定件!$P$47</c15:f>
                      <c15:dlblFieldTableCache>
                        <c:ptCount val="1"/>
                        <c:pt idx="0">
                          <c:v>1.5万件
（▲0.2％）</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令和7年4月審査分</c:v>
                </c:pt>
                <c:pt idx="1">
                  <c:v>令和8年4月審査分</c:v>
                </c:pt>
              </c:strCache>
            </c:strRef>
          </c:cat>
          <c:val>
            <c:numRef>
              <c:f>⑦査定件!$N$31:$O$31</c:f>
              <c:numCache>
                <c:formatCode>#,##0.0;[Red]\-#,##0.0</c:formatCode>
                <c:ptCount val="2"/>
                <c:pt idx="0">
                  <c:v>1.4903</c:v>
                </c:pt>
                <c:pt idx="1">
                  <c:v>1.4870000000000001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4.2万件</c:v>
                    </c:pt>
                  </c:strCache>
                </c:strRef>
              </c:tx>
              <c:spPr>
                <a:no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{3CA3404A-2211-4572-8355-FA9CE739151A}</c15:txfldGUID>
                      <c15:f>⑦査定件!$N$46</c15:f>
                      <c15:dlblFieldTableCache>
                        <c:ptCount val="1"/>
                        <c:pt idx="0">
                          <c:v>全管掌
4.2万件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4.0万件
（▲4.8％）</c:v>
                    </c:pt>
                  </c:strCache>
                </c:strRef>
              </c:tx>
              <c:spPr>
                <a:no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{7E53CCE0-031C-49A6-BDF1-5AB11F4A7FA0}</c15:txfldGUID>
                      <c15:f>⑦査定件!$P$46</c15:f>
                      <c15:dlblFieldTableCache>
                        <c:ptCount val="1"/>
                        <c:pt idx="0">
                          <c:v>4.0万件
（▲4.8％）</c:v>
                        </c:pt>
                      </c15:dlblFieldTableCache>
                    </c15:dlblFTEntry>
                  </c15:dlblFieldTable>
                  <c15:showDataLabelsRange val="0"/>
                </c:ext>
                <c:ext xmlns:c16="http://schemas.microsoft.com/office/drawing/2014/chart" uri="{C3380CC4-5D6E-409C-BE32-E72D297353CC}">
                  <c16:uniqueId val="{00000025-B413-4D77-B424-5733AE05AEAF}"/>
                </c:ext>
              </c:extLst>
            </c:dLbl>
            <c:spPr>
              <a:no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4.2488000000000001</c:v>
                </c:pt>
                <c:pt idx="1">
                  <c:v>4.0437000000000003</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{DB6AD80F-88EA-44CE-954D-76ECD1DA13E1}</c15:txfldGUID>
                      <c15:f>⑧査定点!$N$58</c15:f>
                      <c15:dlblFieldTableCache>
                        <c:ptCount val="1"/>
                        <c:pt idx="0">
                          <c:v>その他（縦覧）
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（+3.6％）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{19F82F24-A91C-4A48-8CD5-2704AA165EA0}</c15:txfldGUID>
                      <c15:f>⑧査定点!$P$58</c15:f>
                      <c15:dlblFieldTableCache>
                        <c:ptCount val="1"/>
                        <c:pt idx="0">
                          <c:v>0.2百万点
（+3.6％）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0.18497500000000003</c:v>
                </c:pt>
                <c:pt idx="1">
                  <c:v>0.19164200000000003</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{973771B3-F063-4BA7-B82C-FEBA56C34D47}</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（▲17.1％）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{DBD4B847-A864-4547-BA26-D99D5CB787D6}</c15:txfldGUID>
                      <c15:f>⑧査定点!$P$57</c15:f>
                      <c15:dlblFieldTableCache>
                        <c:ptCount val="1"/>
                        <c:pt idx="0">
                          <c:v>0.0百万点
（▲17.1％）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1.1728000000000001E-2</c:v>
                </c:pt>
                <c:pt idx="1">
                  <c:v>9.7269999999999995E-3</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{7D17BBA2-8E06-443C-81C5-F328E0C29157}</c15:txfldGUID>
                      <c15:f>⑧査定点!$N$56</c15:f>
                      <c15:dlblFieldTableCache>
                        <c:ptCount val="1"/>
                        <c:pt idx="0">
                          <c:v>その他（単月）
1.0百万点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1.1百万点
（+6.3％）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{98CE04BC-850E-4DF7-9B7A-A82D22C8ED45}</c15:txfldGUID>
                      <c15:f>⑧査定点!$P$56</c15:f>
                      <c15:dlblFieldTableCache>
                        <c:ptCount val="1"/>
                        <c:pt idx="0">
                          <c:v>1.1百万点
（+6.3％）</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令和7年4月審査分</c:v>
                </c:pt>
                <c:pt idx="1">
                  <c:v>令和8年4月審査分</c:v>
                </c:pt>
              </c:strCache>
            </c:strRef>
          </c:cat>
          <c:val>
            <c:numRef>
              <c:f>⑧査定点!$N$40:$O$40</c:f>
              <c:numCache>
                <c:formatCode>#,##0.0;[Red]\-#,##0.0</c:formatCode>
                <c:ptCount val="2"/>
                <c:pt idx="0">
                  <c:v>1.0333460000000001</c:v>
                </c:pt>
                <c:pt idx="1">
                  <c:v>1.098643</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{788BCFE5-2A03-4890-BF89-162BFF99F8CE}</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（▲1.4％）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{51E06DD6-7419-412D-A425-7EBB935C6480}</c15:txfldGUID>
                      <c15:f>⑧査定点!$P$55</c15:f>
                      <c15:dlblFieldTableCache>
                        <c:ptCount val="1"/>
                        <c:pt idx="0">
                          <c:v>0.3百万点
（▲1.4％）</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0.32259699999999997</c:v>
                </c:pt>
                <c:pt idx="1">
                  <c:v>0.31822300000000003</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{198AC727-A18E-4EF2-85CB-77E9122E6D9E}</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（▲14.0％）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{F4A7F617-CDAD-4A09-A454-429F8AB1A898}</c15:txfldGUID>
                      <c15:f>⑧査定点!$P$54</c15:f>
                      <c15:dlblFieldTableCache>
                        <c:ptCount val="1"/>
                        <c:pt idx="0">
                          <c:v>0.0百万点
（▲14.0％）</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2.402E-2</c:v>
                </c:pt>
                <c:pt idx="1">
                  <c:v>2.0660000000000001E-2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{D51C6846-9CFF-41F1-A7BB-1E388570CA19}</c15:txfldGUID>
                      <c15:f>⑧査定点!$N$53</c15:f>
                      <c15:dlblFieldTableCache>
                        <c:ptCount val="1"/>
                        <c:pt idx="0">
                          <c:v>健保組合（単月）
1.5百万点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1.6百万点
（+6.4％）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{B01C6DF6-52BE-4B59-B159-ABC92ED9B479}</c15:txfldGUID>
                      <c15:f>⑧査定点!$P$53</c15:f>
                      <c15:dlblFieldTableCache>
                        <c:ptCount val="1"/>
                        <c:pt idx="0">
                          <c:v>1.6百万点
（+6.4％）</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令和7年4月審査分</c:v>
                </c:pt>
                <c:pt idx="1">
                  <c:v>令和8年4月審査分</c:v>
                </c:pt>
              </c:strCache>
            </c:strRef>
          </c:cat>
          <c:val>
            <c:numRef>
              <c:f>⑧査定点!$N$37:$O$37</c:f>
              <c:numCache>
                <c:formatCode>#,##0.0;[Red]\-#,##0.0</c:formatCode>
                <c:ptCount val="2"/>
                <c:pt idx="0">
                  <c:v>1.4837639999999999</c:v>
                </c:pt>
                <c:pt idx="1">
                  <c:v>1.5784079999999998</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{2FD2D036-0CD3-4C1B-ACCF-3F0857B9AB50}</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（▲11.6％）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{E1E1AFB1-58AC-4842-83FB-A4C88E788E54}</c15:txfldGUID>
                      <c15:f>⑧査定点!$P$52</c15:f>
                      <c15:dlblFieldTableCache>
                        <c:ptCount val="1"/>
                        <c:pt idx="0">
                          <c:v>0.1百万点
（▲11.6％）</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0.13007299999999999</c:v>
                </c:pt>
                <c:pt idx="1">
                  <c:v>0.115012</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{16998CC1-95AA-4B8D-ACD4-ABAE4CDE6664}</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（+0.7％）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{0BBFFDE9-CEEB-4BA4-A831-3142C1407216}</c15:txfldGUID>
                      <c15:f>⑧査定点!$P$51</c15:f>
                      <c15:dlblFieldTableCache>
                        <c:ptCount val="1"/>
                        <c:pt idx="0">
                          <c:v>0.0百万点
（+0.7％）</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5.9230000000000003E-3</c:v>
                </c:pt>
                <c:pt idx="1">
                  <c:v>5.9630000000000004E-3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{4E760529-A2A0-4A47-881D-7112B6606A7F}</c15:txfldGUID>
                      <c15:f>⑧査定点!$N$50</c15:f>
                      <c15:dlblFieldTableCache>
                        <c:ptCount val="1"/>
                        <c:pt idx="0">
                          <c:v>共済組合（単月）
0.5百万点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0.5百万点
（+11.3％）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{DDDB7287-0101-4E9A-B7CB-7EB27095F59D}</c15:txfldGUID>
                      <c15:f>⑧査定点!$P$50</c15:f>
                      <c15:dlblFieldTableCache>
                        <c:ptCount val="1"/>
                        <c:pt idx="0">
                          <c:v>0.5百万点
（+11.3％）</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令和7年4月審査分</c:v>
                </c:pt>
                <c:pt idx="1">
                  <c:v>令和8年4月審査分</c:v>
                </c:pt>
              </c:strCache>
            </c:strRef>
          </c:cat>
          <c:val>
            <c:numRef>
              <c:f>⑧査定点!$N$34:$O$34</c:f>
              <c:numCache>
                <c:formatCode>#,##0.0;[Red]\-#,##0.0</c:formatCode>
                <c:ptCount val="2"/>
                <c:pt idx="0">
                  <c:v>0.47329599999999999</c:v>
                </c:pt>
                <c:pt idx="1">
                  <c:v>0.52664999999999995</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{E7855376-F234-42F9-9C80-87799DCD4AF6}</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0.5百万点
（+10.9％）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{0B876DF7-20B9-4B16-99EA-28E9BD735FEF}</c15:txfldGUID>
                      <c15:f>⑧査定点!$P$49</c15:f>
                      <c15:dlblFieldTableCache>
                        <c:ptCount val="1"/>
                        <c:pt idx="0">
                          <c:v>0.5百万点
（+10.9％）</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0.49258300000000005</c:v>
                </c:pt>
                <c:pt idx="1">
                  <c:v>0.54623900000000003</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{7148C2A5-9E55-4C3A-9C0F-D201719D02EE}</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（▲4.0％）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{158907B5-4591-4E1F-8BD6-225B82EEC9E4}</c15:txfldGUID>
                      <c15:f>⑧査定点!$P$48</c15:f>
                      <c15:dlblFieldTableCache>
                        <c:ptCount val="1"/>
                        <c:pt idx="0">
                          <c:v>0.0百万点
（▲4.0％）</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3.4980999999999998E-2</c:v>
                </c:pt>
                <c:pt idx="1">
                  <c:v>3.3597000000000002E-2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{68D69C1A-722F-4991-8D12-C1A9618650FE}</c15:txfldGUID>
                      <c15:f>⑧査定点!$N$47</c15:f>
                      <c15:dlblFieldTableCache>
                        <c:ptCount val="1"/>
                        <c:pt idx="0">
                          <c:v>協会けんぽ（単月）
2.9百万点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3.0百万点
（+3.0％）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{36D7C70D-7073-4285-BC04-50016F303458}</c15:txfldGUID>
                      <c15:f>⑧査定点!$P$47</c15:f>
                      <c15:dlblFieldTableCache>
                        <c:ptCount val="1"/>
                        <c:pt idx="0">
                          <c:v>3.0百万点
（+3.0％）</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令和7年4月審査分</c:v>
                </c:pt>
                <c:pt idx="1">
                  <c:v>令和8年4月審査分</c:v>
                </c:pt>
              </c:strCache>
            </c:strRef>
          </c:cat>
          <c:val>
            <c:numRef>
              <c:f>⑧査定点!$N$31:$O$31</c:f>
              <c:numCache>
                <c:formatCode>#,##0.0;[Red]\-#,##0.0</c:formatCode>
                <c:ptCount val="2"/>
                <c:pt idx="0">
                  <c:v>2.8678789999999998</c:v>
                </c:pt>
                <c:pt idx="1">
                  <c:v>2.9530720000000001</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7.1百万点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{A646FC25-A0FA-4F34-A0B0-6D8ACA87911E}</c15:txfldGUID>
                      <c15:f>⑧査定点!$N$46</c15:f>
                      <c15:dlblFieldTableCache>
                        <c:ptCount val="1"/>
                        <c:pt idx="0">
                          <c:v>全管掌
7.1百万点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7.4百万点
（+4.7％）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{CBA59153-263D-4E92-9680-467636164455}</c15:txfldGUID>
                      <c15:f>⑧査定点!$P$46</c15:f>
                      <c15:dlblFieldTableCache>
                        <c:ptCount val="1"/>
                        <c:pt idx="0">
                          <c:v>7.4百万点
（+4.7％）</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7.0651650000000004</c:v>
                </c:pt>
                <c:pt idx="1">
                  <c:v>7.3978359999999999</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{2F8C3243-87C5-41D2-99C9-DC29E06D823E}</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（+26.9％）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{818C269A-4489-4A53-A4CF-BA42E8028084}</c15:txfldGUID>
                      <c15:f>⑨再審件!$P$58</c15:f>
                      <c15:dlblFieldTableCache>
                        <c:ptCount val="1"/>
                        <c:pt idx="0">
                          <c:v>0.0万件
（+26.9％）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1.8200000000000001E-2</c:v>
                </c:pt>
                <c:pt idx="1">
                  <c:v>2.3099999999999999E-2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{042D45F6-859F-4E8B-9632-D5DD28A9B771}</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（+600.0％）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{9B51F550-27E2-40DA-A246-D161217C87E3}</c15:txfldGUID>
                      <c15:f>⑨再審件!$P$57</c15:f>
                      <c15:dlblFieldTableCache>
                        <c:ptCount val="1"/>
                        <c:pt idx="0">
                          <c:v>0.0万件
（+600.0％）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1E-4</c:v>
                </c:pt>
                <c:pt idx="1">
                  <c:v>6.9999999999999999E-4</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{7B61A798-F762-45B5-A899-A7A75277BC3D}</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（▲15.2％）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{3B0E3CBC-A96E-40F3-9D61-5CBB7BE5770E}</c15:txfldGUID>
                      <c15:f>⑨再審件!$P$56</c15:f>
                      <c15:dlblFieldTableCache>
                        <c:ptCount val="1"/>
                        <c:pt idx="0">
                          <c:v>0.0万件
（▲15.2％）</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⑨再審件!$N$40:$O$40</c:f>
              <c:numCache>
                <c:formatCode>#,##0.0;[Red]\-#,##0.0</c:formatCode>
                <c:ptCount val="2"/>
                <c:pt idx="0">
                  <c:v>1.5800000000000002E-2</c:v>
                </c:pt>
                <c:pt idx="1">
                  <c:v>1.34E-2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{1477EEE9-02C7-418B-B0AD-4DAAB4F831AC}</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（+6.8％）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{CF90000A-3C91-4455-8709-82C51B6F47F6}</c15:txfldGUID>
                      <c15:f>⑨再審件!$P$55</c15:f>
                      <c15:dlblFieldTableCache>
                        <c:ptCount val="1"/>
                        <c:pt idx="0">
                          <c:v>0.2万件
（+6.8％）</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0.18379999999999999</c:v>
                </c:pt>
                <c:pt idx="1">
                  <c:v>0.1963</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{22AA4D24-0543-4FAC-8C8D-3A0BF50D77E5}</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（▲20.0％）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{21071155-10CE-4229-8730-54C0720473E2}</c15:txfldGUID>
                      <c15:f>⑨再審件!$P$54</c15:f>
                      <c15:dlblFieldTableCache>
                        <c:ptCount val="1"/>
                        <c:pt idx="0">
                          <c:v>0.0万件
（▲20.0％）</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1.5E-3</c:v>
                </c:pt>
                <c:pt idx="1">
                  <c:v>1.1999999999999999E-3</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{B5F49BA6-A171-4348-AE02-D6FD94C5638E}</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（+13.1％）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{9CC24FD3-D0D7-4EBD-95BB-B99440B9EA41}</c15:txfldGUID>
                      <c15:f>⑨再審件!$P$53</c15:f>
                      <c15:dlblFieldTableCache>
                        <c:ptCount val="1"/>
                        <c:pt idx="0">
                          <c:v>0.1万件
（+13.1％）</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⑨再審件!$N$37:$O$37</c:f>
              <c:numCache>
                <c:formatCode>#,##0.0;[Red]\-#,##0.0</c:formatCode>
                <c:ptCount val="2"/>
                <c:pt idx="0">
                  <c:v>9.7100000000000006E-2</c:v>
                </c:pt>
                <c:pt idx="1">
                  <c:v>0.10979999999999999</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{CD013E65-C320-4B56-A841-59A6DA99E747}</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{37797F99-9164-4E5E-80F5-D210BC3A3039}</c15:txfldGUID>
                      <c15:f>⑨再審件!$P$52</c15:f>
                      <c15:dlblFieldTableCache>
                        <c:ptCount val="1"/>
                        <c:pt idx="0">
                          <c:v>0.0万件
（▲4.7％）</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3.3700000000000001E-2</c:v>
                </c:pt>
                <c:pt idx="1">
                  <c:v>3.2099999999999997E-2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{B878022B-1147-4AAB-BE3E-150E06E48FAB}</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（▲13.3％）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{C0485D18-2F10-4A80-B92C-FF1C729D621F}</c15:txfldGUID>
                      <c15:f>⑨再審件!$P$51</c15:f>
                      <c15:dlblFieldTableCache>
                        <c:ptCount val="1"/>
                        <c:pt idx="0">
                          <c:v>0.0万件
（▲13.3％）</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1.5E-3</c:v>
                </c:pt>
                <c:pt idx="1">
                  <c:v>1.2999999999999999E-3</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{BCB6288A-BF6C-499E-979C-108A654DA07F}</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{F6F8DF08-BAC5-4663-966B-0AA900BF6482}</c15:txfldGUID>
                      <c15:f>⑨再審件!$P$50</c15:f>
                      <c15:dlblFieldTableCache>
                        <c:ptCount val="1"/>
                        <c:pt idx="0">
                          <c:v>0.0万件
（▲1.7％）</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⑨再審件!$N$34:$O$34</c:f>
              <c:numCache>
                <c:formatCode>#,##0.0;[Red]\-#,##0.0</c:formatCode>
                <c:ptCount val="2"/>
                <c:pt idx="0">
                  <c:v>1.78E-2</c:v>
                </c:pt>
                <c:pt idx="1">
                  <c:v>1.7500000000000002E-2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{A1BE643E-2381-43C9-B71A-509665A5FE3A}</c15:txfldGUID>
                      <c15:f>⑨再審件!$N$49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（▲16.7％）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{1585ADC9-A7D1-417E-925A-6728771C959C}</c15:txfldGUID>
                      <c15:f>⑨再審件!$P$49</c15:f>
                      <c15:dlblFieldTableCache>
                        <c:ptCount val="1"/>
                        <c:pt idx="0">
                          <c:v>0.3万件
（▲16.7％）</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0.33329999999999999</c:v>
                </c:pt>
                <c:pt idx="1">
                  <c:v>0.27779999999999999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{71D4EF98-17FA-4D6A-975B-3C5CCFD20BBA}</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（+11.9％）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{3CEAE9B3-1FEE-44B0-ACF0-79C2FA8597FF}</c15:txfldGUID>
                      <c15:f>⑨再審件!$P$48</c15:f>
                      <c15:dlblFieldTableCache>
                        <c:ptCount val="1"/>
                        <c:pt idx="0">
                          <c:v>0.0万件
（+11.9％）</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1.09E-2</c:v>
                </c:pt>
                <c:pt idx="1">
                  <c:v>1.2200000000000001E-2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{E19D37AE-9DCB-4754-82D0-7B60CCD1BBDB}</c15:txfldGUID>
                      <c15:f>⑨再審件!$N$47</c15:f>
                      <c15:dlblFieldTableCache>
                        <c:ptCount val="1"/>
                        <c:pt idx="0">
                          <c:v>協会けんぽ（単月）
0.3万件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（▲38.7％）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{7CF901B1-55C1-4D59-878A-7172397E79D2}</c15:txfldGUID>
                      <c15:f>⑨再審件!$P$47</c15:f>
                      <c15:dlblFieldTableCache>
                        <c:ptCount val="1"/>
                        <c:pt idx="0">
                          <c:v>0.2万件
（▲38.7％）</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令和7年4月審査分</c:v>
                </c:pt>
                <c:pt idx="1">
                  <c:v>令和8年4月審査分</c:v>
                </c:pt>
              </c:strCache>
            </c:strRef>
          </c:cat>
          <c:val>
            <c:numRef>
              <c:f>⑨再審件!$N$31:$O$31</c:f>
              <c:numCache>
                <c:formatCode>#,##0.0;[Red]\-#,##0.0</c:formatCode>
                <c:ptCount val="2"/>
                <c:pt idx="0">
                  <c:v>0.2742</c:v>
                </c:pt>
                <c:pt idx="1">
                  <c:v>0.16800000000000001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{B6D96C42-4AF7-42EC-8775-9E27E8667454}</c15:txfldGUID>
                      <c15:f>⑨再審件!$N$46</c15:f>
                      <c15:dlblFieldTableCache>
                        <c:ptCount val="1"/>
                        <c:pt idx="0">
                          <c:v>全管掌
1.0万件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0.9万件
（▲13.6％）</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{C2B55B62-1A7C-4B83-8495-ED3948C8610C}</c15:txfldGUID>
                      <c15:f>⑨再審件!$P$46</c15:f>
                      <c15:dlblFieldTableCache>
                        <c:ptCount val="1"/>
                        <c:pt idx="0">
                          <c:v>0.9万件
（▲13.6％）</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0.9879</c:v>
                </c:pt>
                <c:pt idx="1">
                  <c:v>0.85340000000000005</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{83893D7D-6B31-477C-9DA8-B9FA95247CAB}</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8.2759235515141027E-3"/>
                </c:manualLayout>
              </c:layout>
              <c:tx>
                <c:strRef>
                  <c:f>⑩再審点!$P$58</c:f>
                  <c:strCache>
                    <c:ptCount val="1"/>
                    <c:pt idx="0">
                      <c:v>0.1百万点
（+72.6％）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{19EB7AD9-8F16-4EE4-AE39-87A63A8EF977}</c15:txfldGUID>
                      <c15:f>⑩再審点!$P$58</c15:f>
                      <c15:dlblFieldTableCache>
                        <c:ptCount val="1"/>
                        <c:pt idx="0">
                          <c:v>0.1百万点
（+72.6％）</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3.3387E-2</c:v>
                </c:pt>
                <c:pt idx="1">
                  <c:v>5.7622E-2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{DE307E74-F847-4DBE-8841-2A8E0CD1C575}</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8610864201415481E-2"/>
                </c:manualLayout>
              </c:layout>
              <c:tx>
                <c:strRef>
                  <c:f>⑩再審点!$P$57</c:f>
                  <c:strCache>
                    <c:ptCount val="1"/>
                    <c:pt idx="0">
                      <c:v>0.0百万点
（+1,037.2％）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{30D4F12A-EC12-446B-9A4E-8CAF9760E37D}</c15:txfldGUID>
                      <c15:f>⑩再審点!$P$57</c15:f>
                      <c15:dlblFieldTableCache>
                        <c:ptCount val="1"/>
                        <c:pt idx="0">
                          <c:v>0.0百万点
（+1,037.2％）</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1.9900000000000001E-4</c:v>
                </c:pt>
                <c:pt idx="1">
                  <c:v>2.2629999999999998E-3</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{5C8AEA22-8DCD-43E3-9151-E2A2EAE0E6D2}</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5.5802045723305667E-2"/>
                </c:manualLayout>
              </c:layout>
              <c:tx>
                <c:strRef>
                  <c:f>⑩再審点!$P$56</c:f>
                  <c:strCache>
                    <c:ptCount val="1"/>
                    <c:pt idx="0">
                      <c:v>0.0百万点
（+12.2％）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{C7AD0B54-6614-4536-A00E-B4672C62DC51}</c15:txfldGUID>
                      <c15:f>⑩再審点!$P$56</c15:f>
                      <c15:dlblFieldTableCache>
                        <c:ptCount val="1"/>
                        <c:pt idx="0">
                          <c:v>0.0百万点
（+12.2％）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⑩再審点!$N$40:$O$40</c:f>
              <c:numCache>
                <c:formatCode>#,##0.0;[Red]\-#,##0.0</c:formatCode>
                <c:ptCount val="2"/>
                <c:pt idx="0">
                  <c:v>1.7306999999999999E-2</c:v>
                </c:pt>
                <c:pt idx="1">
                  <c:v>1.9427E-2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{9585C3B7-28EE-4D23-B1CD-2BE3DE5821F7}</c15:txfldGUID>
                      <c15:f>⑩再審点!$N$55</c15:f>
                      <c15:dlblFieldTableCache>
                        <c:ptCount val="1"/>
                        <c:pt idx="0">
                          <c:v>健保組合（縦覧）
0.5百万点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0.5百万点
（▲0.9％）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{23E0677E-DBB7-430C-8566-573E0C00B9D5}</c15:txfldGUID>
                      <c15:f>⑩再審点!$P$55</c15:f>
                      <c15:dlblFieldTableCache>
                        <c:ptCount val="1"/>
                        <c:pt idx="0">
                          <c:v>0.5百万点
（▲0.9％）</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0.48592299999999999</c:v>
                </c:pt>
                <c:pt idx="1">
                  <c:v>0.48163299999999998</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{4A936B7E-AD97-4D67-AC2A-A414A7D1CC75}</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（▲72.5％）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{B21638E0-96B3-4362-9F13-D9ED0CD76E27}</c15:txfldGUID>
                      <c15:f>⑩再審点!$P$54</c15:f>
                      <c15:dlblFieldTableCache>
                        <c:ptCount val="1"/>
                        <c:pt idx="0">
                          <c:v>0.0百万点
（▲72.5％）</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2.9049999999999996E-3</c:v>
                </c:pt>
                <c:pt idx="1">
                  <c:v>8.0000000000000004E-4</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{E716E580-7CF6-4876-9203-E0E87A035DE4}</c15:txfldGUID>
                      <c15:f>⑩再審点!$N$53</c15:f>
                      <c15:dlblFieldTableCache>
                        <c:ptCount val="1"/>
                        <c:pt idx="0">
                          <c:v>健保組合（単月）
0.2百万点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0.2百万点
（+32.6％）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{5AD57E0F-4576-4311-9645-1ACA71F0DE36}</c15:txfldGUID>
                      <c15:f>⑩再審点!$P$53</c15:f>
                      <c15:dlblFieldTableCache>
                        <c:ptCount val="1"/>
                        <c:pt idx="0">
                          <c:v>0.2百万点
（+32.6％）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⑩再審点!$N$37:$O$37</c:f>
              <c:numCache>
                <c:formatCode>#,##0.0;[Red]\-#,##0.0</c:formatCode>
                <c:ptCount val="2"/>
                <c:pt idx="0">
                  <c:v>0.150784</c:v>
                </c:pt>
                <c:pt idx="1">
                  <c:v>0.19996799999999998</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{759EDA02-6A73-46ED-98EF-3ADEDC4C23A8}</c15:txfldGUID>
                      <c15:f>⑩再審点!$N$52</c15:f>
                      <c15:dlblFieldTableCache>
                        <c:ptCount val="1"/>
                        <c:pt idx="0">
                          <c:v>共済組合（縦覧）
0.0百万点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0.1百万点
（+15.3％）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{D6A69A09-7E40-46B8-9707-0C3BCB22AC5E}</c15:txfldGUID>
                      <c15:f>⑩再審点!$P$52</c15:f>
                      <c15:dlblFieldTableCache>
                        <c:ptCount val="1"/>
                        <c:pt idx="0">
                          <c:v>0.1百万点
（+15.3％）</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4.5825999999999999E-2</c:v>
                </c:pt>
                <c:pt idx="1">
                  <c:v>5.2825000000000004E-2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{3FE93408-BD97-4C5C-8BE3-E11EF7D3F8C0}</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（▲64.9％）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{6A2AFF42-6489-4306-917F-0C18F2C38F2A}</c15:txfldGUID>
                      <c15:f>⑩再審点!$P$51</c15:f>
                      <c15:dlblFieldTableCache>
                        <c:ptCount val="1"/>
                        <c:pt idx="0">
                          <c:v>0.0百万点
（▲64.9％）</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2.4849999999999998E-3</c:v>
                </c:pt>
                <c:pt idx="1">
                  <c:v>8.7100000000000003E-4</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{73AECF54-D3D4-4CDE-B87E-2B995AE61DDA}</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0.0百万点
（▲24.3％）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{4827DF4A-8ACF-4D40-B73E-77E7FE03CCB6}</c15:txfldGUID>
                      <c15:f>⑩再審点!$P$50</c15:f>
                      <c15:dlblFieldTableCache>
                        <c:ptCount val="1"/>
                        <c:pt idx="0">
                          <c:v>0.0百万点
（▲24.3％）</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令和7年4月審査分</c:v>
                </c:pt>
                <c:pt idx="1">
                  <c:v>令和8年4月審査分</c:v>
                </c:pt>
              </c:strCache>
            </c:strRef>
          </c:cat>
          <c:val>
            <c:numRef>
              <c:f>⑩再審点!$N$34:$O$34</c:f>
              <c:numCache>
                <c:formatCode>#,##0.0;[Red]\-#,##0.0</c:formatCode>
                <c:ptCount val="2"/>
                <c:pt idx="0">
                  <c:v>2.8489E-2</c:v>
                </c:pt>
                <c:pt idx="1">
                  <c:v>2.1555000000000001E-2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{54492E88-61AD-4B5B-8F34-68860636244D}</c15:txfldGUID>
                      <c15:f>⑩再審点!$N$49</c15:f>
                      <c15:dlblFieldTableCache>
                        <c:ptCount val="1"/>
                        <c:pt idx="0">
                          <c:v>協会けんぽ（縦覧）
1.7百万点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2.0百万点
（+15.5％）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{6789D5AE-781C-475D-A93B-8A1031906FC0}</c15:txfldGUID>
                      <c15:f>⑩再審点!$P$49</c15:f>
                      <c15:dlblFieldTableCache>
                        <c:ptCount val="1"/>
                        <c:pt idx="0">
                          <c:v>2.0百万点
（+15.5％）</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1.6933040000000001</c:v>
                </c:pt>
                <c:pt idx="1">
                  <c:v>1.9550619999999999</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{7BAB6A26-13C9-4224-BB57-32DE9F951F95}</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（+106.0％）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{00702F30-E0AA-4665-90CB-7D6E17F1C5CA}</c15:txfldGUID>
                      <c15:f>⑩再審点!$P$48</c15:f>
                      <c15:dlblFieldTableCache>
                        <c:ptCount val="1"/>
                        <c:pt idx="0">
                          <c:v>0.0百万点
（+106.0％）</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1.3627E-2</c:v>
                </c:pt>
                <c:pt idx="1">
                  <c:v>2.8073000000000001E-2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{8D386289-3E53-4623-BD99-BA77F0CA45FD}</c15:txfldGUID>
                      <c15:f>⑩再審点!$N$47</c15:f>
                      <c15:dlblFieldTableCache>
                        <c:ptCount val="1"/>
                        <c:pt idx="0">
                          <c:v>協会けんぽ（単月）
0.4百万点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0.4百万点
（▲17.1％）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{CD1ABD54-5B8A-4D50-AB83-E034C71903B6}</c15:txfldGUID>
                      <c15:f>⑩再審点!$P$47</c15:f>
                      <c15:dlblFieldTableCache>
                        <c:ptCount val="1"/>
                        <c:pt idx="0">
                          <c:v>0.4百万点
（▲17.1％）</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令和7年4月審査分</c:v>
                </c:pt>
                <c:pt idx="1">
                  <c:v>令和8年4月審査分</c:v>
                </c:pt>
              </c:strCache>
            </c:strRef>
          </c:cat>
          <c:val>
            <c:numRef>
              <c:f>⑩再審点!$N$31:$O$31</c:f>
              <c:numCache>
                <c:formatCode>#,##0.0;[Red]\-#,##0.0</c:formatCode>
                <c:ptCount val="2"/>
                <c:pt idx="0">
                  <c:v>0.43373</c:v>
                </c:pt>
                <c:pt idx="1">
                  <c:v>0.35939199999999999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2.9百万点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{3C40BD78-E92B-413F-8744-61402B21EDF2}</c15:txfldGUID>
                      <c15:f>⑩再審点!$N$46</c15:f>
                      <c15:dlblFieldTableCache>
                        <c:ptCount val="1"/>
                        <c:pt idx="0">
                          <c:v>全管掌
2.9百万点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3.2百万点
（+9.3％）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{AFF6A2C4-95C6-4872-8A4D-C5782C1539B0}</c15:txfldGUID>
                      <c15:f>⑩再審点!$P$46</c15:f>
                      <c15:dlblFieldTableCache>
                        <c:ptCount val="1"/>
                        <c:pt idx="0">
                          <c:v>3.2百万点
（+9.3％）</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2.9079660000000001</c:v>
                </c:pt>
                <c:pt idx="1">
                  <c:v>3.1794910000000001</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X41"/>
  <sheetViews>
    <sheetView showGridLines="0" tabSelected="1" zoomScale="70" zoomScaleNormal="70" zoomScaleSheetLayoutView="70" workbookViewId="0"/>
  </sheetViews>
  <sheetFormatPr defaultColWidth="9" defaultRowHeight="13"/>
  <cols>
    <col min="1" max="1" width="21.26953125" style="33" customWidth="1"/>
    <col min="2" max="2" width="5" style="33" customWidth="1"/>
    <col min="3" max="3" width="4.08984375" style="33" customWidth="1"/>
    <col min="4" max="4" width="13.90625" style="33" customWidth="1"/>
    <col min="5" max="18" width="9" style="33"/>
    <col min="19" max="19" width="5" style="33" customWidth="1"/>
    <col min="20" max="20" width="21.26953125" style="33" hidden="1" customWidth="1"/>
    <col min="21" max="21" width="21.26953125" style="33" customWidth="1"/>
    <col min="22" max="16384" width="9" style="33"/>
  </cols>
  <sheetData>
    <row r="1" spans="3:21" ht="60" customHeight="1">
      <c r="D1" s="34"/>
      <c r="E1" s="619" t="s">
        <v>34</v>
      </c>
      <c r="F1" s="619"/>
      <c r="G1" s="619"/>
      <c r="H1" s="619"/>
      <c r="I1" s="619"/>
      <c r="J1" s="619"/>
      <c r="K1" s="619"/>
      <c r="L1" s="619"/>
      <c r="M1" s="619"/>
      <c r="N1" s="619"/>
      <c r="O1" s="619"/>
      <c r="P1" s="619"/>
      <c r="Q1" s="35"/>
      <c r="R1" s="35"/>
      <c r="U1" s="367"/>
    </row>
    <row r="2" spans="3:21" ht="51" customHeight="1">
      <c r="D2" s="179" t="s">
        <v>208</v>
      </c>
      <c r="E2" s="35"/>
      <c r="F2" s="35"/>
      <c r="G2" s="35"/>
      <c r="H2" s="35"/>
      <c r="I2" s="35"/>
      <c r="J2" s="35"/>
      <c r="K2" s="35"/>
      <c r="L2" s="35"/>
      <c r="M2" s="35"/>
      <c r="N2" s="35"/>
      <c r="O2" s="35"/>
      <c r="P2" s="35"/>
      <c r="Q2" s="35"/>
      <c r="R2" s="35"/>
    </row>
    <row r="3" spans="3:21" ht="45" customHeight="1">
      <c r="D3" s="507" t="s">
        <v>199</v>
      </c>
      <c r="E3" s="35"/>
      <c r="F3" s="35"/>
      <c r="G3" s="35"/>
      <c r="H3" s="35"/>
      <c r="I3" s="35"/>
      <c r="J3" s="35"/>
      <c r="K3" s="35"/>
      <c r="L3" s="35"/>
      <c r="M3" s="35"/>
      <c r="N3" s="35"/>
      <c r="O3" s="35"/>
      <c r="P3" s="35"/>
      <c r="Q3" s="35"/>
      <c r="R3" s="35"/>
    </row>
    <row r="4" spans="3:21" ht="18" customHeight="1">
      <c r="D4" s="35"/>
      <c r="E4" s="35"/>
      <c r="F4" s="35"/>
      <c r="G4" s="35"/>
      <c r="H4" s="35"/>
      <c r="I4" s="35"/>
      <c r="J4" s="35"/>
      <c r="K4" s="35"/>
      <c r="L4" s="35"/>
      <c r="M4" s="35"/>
      <c r="N4" s="35"/>
      <c r="O4" s="35"/>
      <c r="P4" s="35"/>
      <c r="Q4" s="35"/>
      <c r="R4" s="35"/>
    </row>
    <row r="5" spans="3:21" ht="21.75" customHeight="1">
      <c r="D5" s="36"/>
      <c r="E5" s="35"/>
      <c r="F5" s="35"/>
      <c r="G5" s="35"/>
      <c r="H5" s="35"/>
      <c r="I5" s="35"/>
      <c r="J5" s="35"/>
      <c r="K5" s="35"/>
      <c r="L5" s="35"/>
      <c r="M5" s="35"/>
      <c r="N5" s="35"/>
      <c r="O5" s="35"/>
      <c r="P5" s="35"/>
      <c r="Q5" s="35"/>
      <c r="R5" s="35"/>
    </row>
    <row r="6" spans="3:21" ht="17.25" customHeight="1">
      <c r="C6" s="37"/>
    </row>
    <row r="7" spans="3:21" ht="30" customHeight="1">
      <c r="C7" s="37" t="s">
        <v>31</v>
      </c>
    </row>
    <row r="8" spans="3:21" ht="18" customHeight="1">
      <c r="D8" s="38"/>
    </row>
    <row r="9" spans="3:21" ht="18" customHeight="1">
      <c r="C9" s="38" t="s">
        <v>32</v>
      </c>
    </row>
    <row r="10" spans="3:21" ht="18" customHeight="1">
      <c r="C10" s="364">
        <v>1</v>
      </c>
      <c r="D10" s="38" t="s">
        <v>191</v>
      </c>
    </row>
    <row r="11" spans="3:21" ht="18" customHeight="1">
      <c r="C11" s="364">
        <v>2</v>
      </c>
      <c r="D11" s="38" t="s">
        <v>167</v>
      </c>
    </row>
    <row r="12" spans="3:21" ht="18" customHeight="1">
      <c r="C12" s="364">
        <v>3</v>
      </c>
      <c r="D12" s="38" t="s">
        <v>168</v>
      </c>
    </row>
    <row r="13" spans="3:21" ht="18" customHeight="1">
      <c r="C13" s="276" t="s">
        <v>169</v>
      </c>
      <c r="D13" s="38" t="s">
        <v>170</v>
      </c>
      <c r="E13" s="38"/>
      <c r="F13" s="38"/>
      <c r="G13" s="38"/>
      <c r="H13" s="38"/>
      <c r="I13" s="38"/>
      <c r="J13" s="38"/>
      <c r="K13" s="38"/>
      <c r="L13" s="38"/>
      <c r="M13" s="38"/>
      <c r="N13" s="38"/>
      <c r="O13" s="38"/>
      <c r="P13" s="38"/>
      <c r="Q13" s="38"/>
    </row>
    <row r="14" spans="3:21" ht="18" customHeight="1">
      <c r="C14" s="276" t="s">
        <v>171</v>
      </c>
      <c r="D14" s="38" t="s">
        <v>172</v>
      </c>
      <c r="E14" s="38"/>
      <c r="F14" s="38"/>
      <c r="G14" s="38"/>
      <c r="H14" s="38"/>
      <c r="I14" s="38"/>
      <c r="J14" s="38"/>
      <c r="K14" s="38"/>
      <c r="L14" s="38"/>
      <c r="M14" s="38"/>
      <c r="N14" s="38"/>
      <c r="O14" s="38"/>
      <c r="P14" s="38"/>
      <c r="Q14" s="38"/>
    </row>
    <row r="15" spans="3:21" ht="18" customHeight="1">
      <c r="C15" s="276"/>
      <c r="D15" s="38" t="s">
        <v>173</v>
      </c>
      <c r="E15" s="38"/>
      <c r="F15" s="38"/>
      <c r="G15" s="38"/>
      <c r="H15" s="38"/>
      <c r="I15" s="38"/>
      <c r="J15" s="38"/>
      <c r="K15" s="38"/>
      <c r="L15" s="38"/>
      <c r="M15" s="38"/>
      <c r="N15" s="38"/>
      <c r="O15" s="38"/>
      <c r="P15" s="38"/>
      <c r="Q15" s="38"/>
    </row>
    <row r="16" spans="3:21" ht="18" customHeight="1">
      <c r="C16" s="276" t="s">
        <v>174</v>
      </c>
      <c r="D16" s="38" t="s">
        <v>175</v>
      </c>
      <c r="E16" s="38"/>
      <c r="F16" s="38"/>
      <c r="G16" s="38"/>
      <c r="H16" s="38"/>
      <c r="I16" s="38"/>
      <c r="J16" s="38"/>
      <c r="K16" s="38"/>
      <c r="L16" s="38"/>
      <c r="M16" s="38"/>
      <c r="N16" s="38"/>
      <c r="O16" s="38"/>
      <c r="P16" s="38"/>
      <c r="Q16" s="38"/>
    </row>
    <row r="17" spans="3:18" ht="18" customHeight="1">
      <c r="C17" s="38"/>
      <c r="D17" s="38" t="s">
        <v>176</v>
      </c>
      <c r="E17" s="38"/>
      <c r="F17" s="38"/>
      <c r="G17" s="38"/>
      <c r="H17" s="38"/>
      <c r="I17" s="38"/>
      <c r="J17" s="38"/>
      <c r="K17" s="38"/>
      <c r="L17" s="38"/>
      <c r="M17" s="38"/>
      <c r="N17" s="38"/>
      <c r="O17" s="38"/>
      <c r="P17" s="38"/>
      <c r="Q17" s="38"/>
    </row>
    <row r="18" spans="3:18" ht="18" customHeight="1">
      <c r="C18" s="38"/>
      <c r="D18" s="38"/>
      <c r="E18" s="38"/>
      <c r="F18" s="38"/>
      <c r="G18" s="38"/>
      <c r="H18" s="38"/>
      <c r="I18" s="38"/>
      <c r="J18" s="38"/>
      <c r="K18" s="38"/>
      <c r="L18" s="38"/>
      <c r="M18" s="38"/>
      <c r="N18" s="38"/>
      <c r="O18" s="38"/>
      <c r="P18" s="38"/>
      <c r="Q18" s="38"/>
    </row>
    <row r="19" spans="3:18" ht="18" customHeight="1">
      <c r="C19" s="38" t="s">
        <v>33</v>
      </c>
    </row>
    <row r="20" spans="3:18" ht="18" customHeight="1">
      <c r="C20" s="364">
        <v>4</v>
      </c>
      <c r="D20" s="38" t="s">
        <v>163</v>
      </c>
    </row>
    <row r="21" spans="3:18" ht="18" customHeight="1">
      <c r="C21" s="276" t="s">
        <v>169</v>
      </c>
      <c r="D21" s="40" t="s">
        <v>164</v>
      </c>
      <c r="E21" s="38"/>
      <c r="F21" s="38"/>
      <c r="G21" s="38"/>
      <c r="H21" s="38"/>
      <c r="I21" s="38"/>
      <c r="J21" s="38"/>
      <c r="K21" s="38"/>
      <c r="L21" s="38"/>
      <c r="M21" s="38"/>
      <c r="N21" s="38"/>
      <c r="O21" s="38"/>
      <c r="P21" s="38"/>
      <c r="Q21" s="38"/>
      <c r="R21" s="38"/>
    </row>
    <row r="22" spans="3:18" ht="18" customHeight="1">
      <c r="C22" s="276" t="s">
        <v>171</v>
      </c>
      <c r="D22" s="40" t="s">
        <v>165</v>
      </c>
      <c r="E22" s="38"/>
      <c r="F22" s="38"/>
      <c r="G22" s="38"/>
      <c r="H22" s="38"/>
      <c r="I22" s="38"/>
      <c r="J22" s="38"/>
      <c r="K22" s="38"/>
      <c r="L22" s="38"/>
      <c r="M22" s="38"/>
      <c r="N22" s="38"/>
      <c r="O22" s="38"/>
      <c r="P22" s="38"/>
      <c r="Q22" s="38"/>
      <c r="R22" s="38"/>
    </row>
    <row r="23" spans="3:18" ht="18" customHeight="1">
      <c r="C23" s="276" t="s">
        <v>174</v>
      </c>
      <c r="D23" s="40" t="s">
        <v>127</v>
      </c>
      <c r="E23" s="38"/>
      <c r="F23" s="38"/>
      <c r="G23" s="38"/>
      <c r="H23" s="38"/>
      <c r="I23" s="38"/>
      <c r="J23" s="38"/>
      <c r="K23" s="38"/>
      <c r="L23" s="38"/>
      <c r="M23" s="38"/>
      <c r="N23" s="38"/>
      <c r="O23" s="38"/>
      <c r="P23" s="38"/>
      <c r="Q23" s="38"/>
      <c r="R23" s="38"/>
    </row>
    <row r="24" spans="3:18" ht="18" customHeight="1">
      <c r="C24" s="38"/>
      <c r="D24" s="38" t="s">
        <v>177</v>
      </c>
      <c r="E24" s="38"/>
      <c r="F24" s="38"/>
      <c r="G24" s="38"/>
      <c r="H24" s="38"/>
      <c r="I24" s="38"/>
      <c r="J24" s="38"/>
      <c r="K24" s="38"/>
      <c r="L24" s="38"/>
      <c r="M24" s="38"/>
      <c r="N24" s="38"/>
      <c r="O24" s="38"/>
      <c r="P24" s="38"/>
      <c r="Q24" s="38"/>
      <c r="R24" s="38"/>
    </row>
    <row r="25" spans="3:18" ht="18" customHeight="1">
      <c r="C25" s="276" t="s">
        <v>178</v>
      </c>
      <c r="D25" s="40" t="s">
        <v>179</v>
      </c>
      <c r="E25" s="38"/>
      <c r="F25" s="38"/>
      <c r="G25" s="38"/>
      <c r="H25" s="38"/>
      <c r="I25" s="38"/>
      <c r="J25" s="38"/>
      <c r="K25" s="38"/>
      <c r="L25" s="38"/>
      <c r="M25" s="38"/>
      <c r="N25" s="38"/>
      <c r="O25" s="38"/>
      <c r="P25" s="38"/>
      <c r="Q25" s="38"/>
      <c r="R25" s="38"/>
    </row>
    <row r="26" spans="3:18" ht="18" customHeight="1">
      <c r="C26" s="276" t="s">
        <v>180</v>
      </c>
      <c r="D26" s="40" t="s">
        <v>181</v>
      </c>
      <c r="E26" s="38"/>
      <c r="F26" s="38"/>
      <c r="G26" s="38"/>
      <c r="H26" s="38"/>
      <c r="I26" s="38"/>
      <c r="J26" s="38"/>
      <c r="K26" s="38"/>
      <c r="L26" s="38"/>
      <c r="M26" s="38"/>
      <c r="N26" s="38"/>
      <c r="O26" s="38"/>
      <c r="P26" s="38"/>
      <c r="Q26" s="38"/>
      <c r="R26" s="38"/>
    </row>
    <row r="27" spans="3:18" ht="18" customHeight="1">
      <c r="C27" s="38"/>
      <c r="D27" s="40" t="s">
        <v>182</v>
      </c>
      <c r="E27" s="38"/>
      <c r="F27" s="38"/>
      <c r="G27" s="38"/>
      <c r="H27" s="38"/>
      <c r="I27" s="38"/>
      <c r="J27" s="38"/>
      <c r="K27" s="38"/>
      <c r="L27" s="38"/>
      <c r="M27" s="38"/>
      <c r="N27" s="38"/>
      <c r="O27" s="38"/>
      <c r="P27" s="38"/>
      <c r="Q27" s="38"/>
      <c r="R27" s="38"/>
    </row>
    <row r="28" spans="3:18" ht="18" customHeight="1">
      <c r="C28" s="38"/>
      <c r="D28" s="38" t="s">
        <v>183</v>
      </c>
      <c r="E28" s="38"/>
      <c r="F28" s="38"/>
      <c r="G28" s="38"/>
      <c r="H28" s="38"/>
      <c r="I28" s="38"/>
      <c r="J28" s="38"/>
      <c r="K28" s="38"/>
      <c r="L28" s="38"/>
      <c r="M28" s="38"/>
      <c r="N28" s="38"/>
      <c r="O28" s="38"/>
      <c r="P28" s="38"/>
      <c r="Q28" s="38"/>
      <c r="R28" s="38"/>
    </row>
    <row r="29" spans="3:18" ht="18" customHeight="1">
      <c r="C29" s="276"/>
      <c r="D29" s="40" t="s">
        <v>184</v>
      </c>
      <c r="E29" s="38"/>
      <c r="F29" s="38"/>
      <c r="G29" s="38"/>
      <c r="H29" s="38"/>
      <c r="I29" s="38"/>
      <c r="J29" s="38"/>
      <c r="K29" s="38"/>
      <c r="L29" s="38"/>
      <c r="M29" s="38"/>
      <c r="N29" s="38"/>
      <c r="O29" s="38"/>
      <c r="P29" s="38"/>
      <c r="Q29" s="38"/>
      <c r="R29" s="38"/>
    </row>
    <row r="30" spans="3:18" ht="18" customHeight="1">
      <c r="C30" s="38"/>
      <c r="D30" s="38" t="s">
        <v>185</v>
      </c>
      <c r="E30" s="38"/>
      <c r="F30" s="38"/>
      <c r="G30" s="38"/>
      <c r="H30" s="38"/>
      <c r="I30" s="38"/>
      <c r="J30" s="38"/>
      <c r="K30" s="38"/>
      <c r="L30" s="38"/>
      <c r="M30" s="38"/>
      <c r="N30" s="38"/>
      <c r="O30" s="38"/>
      <c r="P30" s="38"/>
      <c r="Q30" s="38"/>
      <c r="R30" s="38"/>
    </row>
    <row r="31" spans="3:18" ht="18" customHeight="1">
      <c r="C31" s="38"/>
    </row>
    <row r="32" spans="3:18" ht="18" customHeight="1">
      <c r="C32" s="364">
        <v>5</v>
      </c>
      <c r="D32" s="38" t="s">
        <v>166</v>
      </c>
    </row>
    <row r="33" spans="3:24" ht="18" customHeight="1">
      <c r="C33" s="39" t="s">
        <v>169</v>
      </c>
      <c r="D33" s="38" t="s">
        <v>186</v>
      </c>
    </row>
    <row r="34" spans="3:24" ht="18" customHeight="1">
      <c r="C34" s="39" t="s">
        <v>171</v>
      </c>
      <c r="D34" s="38" t="s">
        <v>187</v>
      </c>
      <c r="X34" s="275"/>
    </row>
    <row r="35" spans="3:24" ht="18" customHeight="1">
      <c r="C35" s="39" t="s">
        <v>174</v>
      </c>
      <c r="D35" s="38" t="s">
        <v>188</v>
      </c>
      <c r="X35" s="275"/>
    </row>
    <row r="36" spans="3:24" ht="18" customHeight="1">
      <c r="X36" s="275"/>
    </row>
    <row r="37" spans="3:24" ht="18" customHeight="1">
      <c r="C37" s="37" t="s">
        <v>189</v>
      </c>
      <c r="X37" s="275"/>
    </row>
    <row r="38" spans="3:24" ht="18" customHeight="1">
      <c r="C38" s="276" t="s">
        <v>190</v>
      </c>
      <c r="D38" s="38" t="s">
        <v>137</v>
      </c>
    </row>
    <row r="39" spans="3:24" ht="30" customHeight="1">
      <c r="C39" s="276"/>
      <c r="D39" s="38"/>
    </row>
    <row r="40" spans="3:24" ht="24" customHeight="1">
      <c r="C40" s="39"/>
      <c r="T40" s="181"/>
    </row>
    <row r="41" spans="3:24">
      <c r="S41" s="180"/>
      <c r="T41" s="182"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R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05" customWidth="1"/>
    <col min="7" max="7" width="10" style="185" customWidth="1"/>
    <col min="8" max="8" width="15.08984375" style="405" customWidth="1"/>
    <col min="9" max="13" width="10" style="185" customWidth="1"/>
    <col min="14" max="14" width="1.6328125" style="1" customWidth="1"/>
    <col min="15" max="15" width="15.08984375" style="405" customWidth="1"/>
    <col min="16" max="16" width="10" style="185" customWidth="1"/>
    <col min="17" max="17" width="15.08984375" style="405" customWidth="1"/>
    <col min="18" max="22" width="10" style="185" customWidth="1"/>
    <col min="23" max="23" width="1.6328125" style="1" customWidth="1"/>
    <col min="24" max="24" width="15.08984375" style="405" customWidth="1"/>
    <col min="25" max="25" width="10" style="185" customWidth="1"/>
    <col min="26" max="26" width="15.08984375" style="405" customWidth="1"/>
    <col min="27" max="31" width="10" style="185"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1" customWidth="1"/>
    <col min="64" max="64" width="18.90625" style="1" customWidth="1"/>
    <col min="65" max="65" width="19.26953125" style="1" customWidth="1"/>
    <col min="66" max="16384" width="9" style="1"/>
  </cols>
  <sheetData>
    <row r="1" spans="1:31" ht="25.5">
      <c r="A1" s="460" t="s">
        <v>17</v>
      </c>
      <c r="B1" s="19"/>
      <c r="C1" s="10"/>
      <c r="D1" s="10"/>
      <c r="E1" s="10"/>
      <c r="F1" s="404"/>
      <c r="G1" s="383"/>
      <c r="H1" s="404"/>
      <c r="I1" s="383"/>
      <c r="J1" s="383"/>
      <c r="K1" s="383"/>
      <c r="L1" s="383"/>
      <c r="M1" s="383"/>
      <c r="N1" s="10"/>
      <c r="O1" s="404"/>
      <c r="P1" s="383"/>
      <c r="Q1" s="404"/>
      <c r="R1" s="383"/>
      <c r="S1" s="383"/>
      <c r="T1" s="383"/>
      <c r="U1" s="383"/>
      <c r="V1" s="383"/>
      <c r="W1" s="10"/>
      <c r="X1" s="404"/>
      <c r="Y1" s="383"/>
      <c r="Z1" s="404"/>
      <c r="AA1" s="383"/>
      <c r="AB1" s="383"/>
      <c r="AC1" s="383"/>
      <c r="AD1" s="383"/>
      <c r="AE1" s="383"/>
    </row>
    <row r="2" spans="1:31" ht="30" customHeight="1">
      <c r="A2" s="19" t="s">
        <v>208</v>
      </c>
      <c r="B2" s="9"/>
      <c r="C2" s="10"/>
      <c r="D2" s="10"/>
      <c r="E2" s="10"/>
      <c r="F2" s="404"/>
      <c r="G2" s="383"/>
      <c r="H2" s="404"/>
      <c r="I2" s="383"/>
      <c r="J2" s="383"/>
      <c r="K2" s="383"/>
      <c r="L2" s="383"/>
      <c r="M2" s="383"/>
      <c r="N2" s="10"/>
      <c r="O2" s="404"/>
      <c r="P2" s="383"/>
      <c r="Q2" s="404"/>
      <c r="R2" s="383"/>
      <c r="S2" s="383"/>
      <c r="T2" s="383"/>
      <c r="U2" s="383"/>
      <c r="V2" s="383"/>
      <c r="W2" s="10"/>
      <c r="X2" s="404"/>
      <c r="Y2" s="383"/>
      <c r="Z2" s="404"/>
      <c r="AA2" s="383"/>
      <c r="AB2" s="383"/>
      <c r="AC2" s="383"/>
      <c r="AD2" s="383"/>
      <c r="AE2" s="383"/>
    </row>
    <row r="3" spans="1:31" ht="12.75" customHeight="1"/>
    <row r="4" spans="1:31" s="203" customFormat="1" ht="21" customHeight="1" thickBot="1">
      <c r="A4" s="203" t="s">
        <v>200</v>
      </c>
      <c r="F4" s="406"/>
      <c r="G4" s="384"/>
      <c r="H4" s="406"/>
      <c r="I4" s="384"/>
      <c r="J4" s="384"/>
      <c r="K4" s="384"/>
      <c r="L4" s="384"/>
      <c r="M4" s="384"/>
      <c r="O4" s="406"/>
      <c r="P4" s="384"/>
      <c r="Q4" s="406"/>
      <c r="R4" s="384"/>
      <c r="S4" s="384"/>
      <c r="T4" s="384"/>
      <c r="U4" s="384"/>
      <c r="V4" s="384"/>
      <c r="X4" s="406"/>
      <c r="Y4" s="384"/>
      <c r="Z4" s="406"/>
      <c r="AA4" s="384"/>
      <c r="AB4" s="384"/>
      <c r="AC4" s="384"/>
      <c r="AD4" s="384"/>
      <c r="AE4" s="400" t="s">
        <v>208</v>
      </c>
    </row>
    <row r="5" spans="1:31" ht="27" customHeight="1">
      <c r="A5" s="645" t="s">
        <v>0</v>
      </c>
      <c r="B5" s="646"/>
      <c r="C5" s="646"/>
      <c r="D5" s="646"/>
      <c r="E5" s="647"/>
      <c r="F5" s="407" t="s">
        <v>25</v>
      </c>
      <c r="G5" s="385"/>
      <c r="H5" s="412"/>
      <c r="I5" s="385"/>
      <c r="J5" s="385"/>
      <c r="K5" s="385"/>
      <c r="L5" s="385"/>
      <c r="M5" s="387"/>
      <c r="O5" s="416" t="s">
        <v>104</v>
      </c>
      <c r="P5" s="385"/>
      <c r="Q5" s="412"/>
      <c r="R5" s="385"/>
      <c r="S5" s="385"/>
      <c r="T5" s="385"/>
      <c r="U5" s="385"/>
      <c r="V5" s="387"/>
      <c r="X5" s="416" t="s">
        <v>26</v>
      </c>
      <c r="Y5" s="385"/>
      <c r="Z5" s="412"/>
      <c r="AA5" s="385"/>
      <c r="AB5" s="385"/>
      <c r="AC5" s="385"/>
      <c r="AD5" s="385"/>
      <c r="AE5" s="387"/>
    </row>
    <row r="6" spans="1:31" ht="21" customHeight="1">
      <c r="A6" s="648"/>
      <c r="B6" s="638"/>
      <c r="C6" s="638"/>
      <c r="D6" s="638"/>
      <c r="E6" s="639"/>
      <c r="F6" s="666" t="s">
        <v>13</v>
      </c>
      <c r="G6" s="662" t="s">
        <v>131</v>
      </c>
      <c r="H6" s="664" t="s">
        <v>14</v>
      </c>
      <c r="I6" s="658" t="s">
        <v>130</v>
      </c>
      <c r="J6" s="388" t="s">
        <v>128</v>
      </c>
      <c r="K6" s="389"/>
      <c r="L6" s="389"/>
      <c r="M6" s="390"/>
      <c r="O6" s="660" t="s">
        <v>13</v>
      </c>
      <c r="P6" s="662" t="s">
        <v>131</v>
      </c>
      <c r="Q6" s="664" t="s">
        <v>14</v>
      </c>
      <c r="R6" s="658" t="s">
        <v>130</v>
      </c>
      <c r="S6" s="388" t="s">
        <v>128</v>
      </c>
      <c r="T6" s="389"/>
      <c r="U6" s="389"/>
      <c r="V6" s="390"/>
      <c r="X6" s="660" t="s">
        <v>13</v>
      </c>
      <c r="Y6" s="662" t="s">
        <v>131</v>
      </c>
      <c r="Z6" s="664" t="s">
        <v>14</v>
      </c>
      <c r="AA6" s="658" t="s">
        <v>130</v>
      </c>
      <c r="AB6" s="388" t="s">
        <v>128</v>
      </c>
      <c r="AC6" s="389"/>
      <c r="AD6" s="389"/>
      <c r="AE6" s="390"/>
    </row>
    <row r="7" spans="1:31" ht="31.5" customHeight="1" thickBot="1">
      <c r="A7" s="649"/>
      <c r="B7" s="650"/>
      <c r="C7" s="650"/>
      <c r="D7" s="650"/>
      <c r="E7" s="651"/>
      <c r="F7" s="667"/>
      <c r="G7" s="663"/>
      <c r="H7" s="665"/>
      <c r="I7" s="659"/>
      <c r="J7" s="391" t="s">
        <v>13</v>
      </c>
      <c r="K7" s="392" t="s">
        <v>131</v>
      </c>
      <c r="L7" s="393" t="s">
        <v>14</v>
      </c>
      <c r="M7" s="394" t="s">
        <v>132</v>
      </c>
      <c r="O7" s="661"/>
      <c r="P7" s="663"/>
      <c r="Q7" s="665"/>
      <c r="R7" s="659"/>
      <c r="S7" s="391" t="s">
        <v>13</v>
      </c>
      <c r="T7" s="392" t="s">
        <v>131</v>
      </c>
      <c r="U7" s="393" t="s">
        <v>14</v>
      </c>
      <c r="V7" s="394" t="s">
        <v>132</v>
      </c>
      <c r="X7" s="661"/>
      <c r="Y7" s="663"/>
      <c r="Z7" s="665"/>
      <c r="AA7" s="659"/>
      <c r="AB7" s="391" t="s">
        <v>13</v>
      </c>
      <c r="AC7" s="392" t="s">
        <v>131</v>
      </c>
      <c r="AD7" s="393" t="s">
        <v>14</v>
      </c>
      <c r="AE7" s="394" t="s">
        <v>132</v>
      </c>
    </row>
    <row r="8" spans="1:31" ht="12" customHeight="1" thickTop="1">
      <c r="A8" s="652" t="s">
        <v>1</v>
      </c>
      <c r="B8" s="28"/>
      <c r="C8" s="11"/>
      <c r="D8" s="11"/>
      <c r="E8" s="12"/>
      <c r="F8" s="408" t="s">
        <v>15</v>
      </c>
      <c r="G8" s="386" t="s">
        <v>15</v>
      </c>
      <c r="H8" s="413" t="s">
        <v>16</v>
      </c>
      <c r="I8" s="395" t="s">
        <v>129</v>
      </c>
      <c r="J8" s="396" t="s">
        <v>23</v>
      </c>
      <c r="K8" s="386" t="s">
        <v>23</v>
      </c>
      <c r="L8" s="386" t="s">
        <v>192</v>
      </c>
      <c r="M8" s="397" t="s">
        <v>23</v>
      </c>
      <c r="O8" s="417" t="s">
        <v>15</v>
      </c>
      <c r="P8" s="386" t="s">
        <v>15</v>
      </c>
      <c r="Q8" s="413" t="s">
        <v>16</v>
      </c>
      <c r="R8" s="395" t="s">
        <v>129</v>
      </c>
      <c r="S8" s="396" t="s">
        <v>23</v>
      </c>
      <c r="T8" s="386" t="s">
        <v>23</v>
      </c>
      <c r="U8" s="386" t="s">
        <v>23</v>
      </c>
      <c r="V8" s="397" t="s">
        <v>23</v>
      </c>
      <c r="X8" s="417" t="s">
        <v>15</v>
      </c>
      <c r="Y8" s="386" t="s">
        <v>15</v>
      </c>
      <c r="Z8" s="413" t="s">
        <v>16</v>
      </c>
      <c r="AA8" s="395" t="s">
        <v>129</v>
      </c>
      <c r="AB8" s="396" t="s">
        <v>192</v>
      </c>
      <c r="AC8" s="386" t="s">
        <v>23</v>
      </c>
      <c r="AD8" s="386" t="s">
        <v>192</v>
      </c>
      <c r="AE8" s="397" t="s">
        <v>23</v>
      </c>
    </row>
    <row r="9" spans="1:31" ht="42" customHeight="1">
      <c r="A9" s="630"/>
      <c r="B9" s="622" t="s">
        <v>2</v>
      </c>
      <c r="C9" s="654"/>
      <c r="D9" s="654"/>
      <c r="E9" s="623"/>
      <c r="F9" s="430">
        <v>16355679</v>
      </c>
      <c r="G9" s="111" t="s">
        <v>22</v>
      </c>
      <c r="H9" s="375">
        <v>20832194.620999999</v>
      </c>
      <c r="I9" s="398" t="s">
        <v>22</v>
      </c>
      <c r="J9" s="365">
        <v>2.1080201193456105</v>
      </c>
      <c r="K9" s="509" t="s">
        <v>206</v>
      </c>
      <c r="L9" s="365">
        <v>3.6690833231317157</v>
      </c>
      <c r="M9" s="510" t="s">
        <v>206</v>
      </c>
      <c r="O9" s="420">
        <v>6785265</v>
      </c>
      <c r="P9" s="111" t="s">
        <v>22</v>
      </c>
      <c r="Q9" s="375">
        <v>8919651.0299999993</v>
      </c>
      <c r="R9" s="398" t="s">
        <v>22</v>
      </c>
      <c r="S9" s="365">
        <v>2.8068429562184178</v>
      </c>
      <c r="T9" s="509" t="s">
        <v>206</v>
      </c>
      <c r="U9" s="365">
        <v>4.4736691444429795</v>
      </c>
      <c r="V9" s="510" t="s">
        <v>206</v>
      </c>
      <c r="X9" s="420">
        <v>15359</v>
      </c>
      <c r="Y9" s="111" t="s">
        <v>22</v>
      </c>
      <c r="Z9" s="375">
        <v>21342.996999999999</v>
      </c>
      <c r="AA9" s="398" t="s">
        <v>22</v>
      </c>
      <c r="AB9" s="365">
        <v>2.8114331615235244</v>
      </c>
      <c r="AC9" s="509" t="s">
        <v>206</v>
      </c>
      <c r="AD9" s="365">
        <v>4.9486209971521617</v>
      </c>
      <c r="AE9" s="510" t="s">
        <v>206</v>
      </c>
    </row>
    <row r="10" spans="1:31" ht="45" customHeight="1">
      <c r="A10" s="630"/>
      <c r="B10" s="637" t="s">
        <v>3</v>
      </c>
      <c r="C10" s="638"/>
      <c r="D10" s="638"/>
      <c r="E10" s="639"/>
      <c r="F10" s="431">
        <v>40437</v>
      </c>
      <c r="G10" s="376">
        <v>24.723522636999661</v>
      </c>
      <c r="H10" s="432">
        <v>7397.8360000000002</v>
      </c>
      <c r="I10" s="433">
        <v>3.5511553797325672</v>
      </c>
      <c r="J10" s="371">
        <v>-4.8272453398606672</v>
      </c>
      <c r="K10" s="376">
        <v>-6.7920869008137004</v>
      </c>
      <c r="L10" s="371">
        <v>4.7086090699934147</v>
      </c>
      <c r="M10" s="381">
        <v>1.0027345796253684</v>
      </c>
      <c r="O10" s="440">
        <v>17883</v>
      </c>
      <c r="P10" s="376">
        <v>26.355639757621848</v>
      </c>
      <c r="Q10" s="432">
        <v>3532.9079999999999</v>
      </c>
      <c r="R10" s="433">
        <v>3.9608141485777391</v>
      </c>
      <c r="S10" s="371">
        <v>-4.455842282417052</v>
      </c>
      <c r="T10" s="376">
        <v>-7.0643986623812367</v>
      </c>
      <c r="U10" s="371">
        <v>4.0485144353770579</v>
      </c>
      <c r="V10" s="381">
        <v>-0.40694915048699443</v>
      </c>
      <c r="X10" s="440">
        <v>45</v>
      </c>
      <c r="Y10" s="376">
        <v>29.298782472817241</v>
      </c>
      <c r="Z10" s="432">
        <v>4.7300000000000004</v>
      </c>
      <c r="AA10" s="433">
        <v>2.2161836034555038</v>
      </c>
      <c r="AB10" s="371">
        <v>-4.2553191489361666</v>
      </c>
      <c r="AC10" s="376">
        <v>-6.8735082209751681</v>
      </c>
      <c r="AD10" s="371">
        <v>-14.866810655147574</v>
      </c>
      <c r="AE10" s="381">
        <v>-18.881078630692485</v>
      </c>
    </row>
    <row r="11" spans="1:31" ht="49.5" customHeight="1">
      <c r="A11" s="630"/>
      <c r="B11" s="441"/>
      <c r="C11" s="627" t="s">
        <v>7</v>
      </c>
      <c r="D11" s="653"/>
      <c r="E11" s="628"/>
      <c r="F11" s="434">
        <v>33502</v>
      </c>
      <c r="G11" s="369">
        <v>20.483405182994851</v>
      </c>
      <c r="H11" s="423">
        <v>6156.7730000000001</v>
      </c>
      <c r="I11" s="424">
        <v>2.9554125775081008</v>
      </c>
      <c r="J11" s="368">
        <v>-9.5425538259675591E-2</v>
      </c>
      <c r="K11" s="369">
        <v>-2.1579555210549159</v>
      </c>
      <c r="L11" s="368">
        <v>5.0951430324745388</v>
      </c>
      <c r="M11" s="370">
        <v>1.3755882309654908</v>
      </c>
      <c r="O11" s="422">
        <v>14870</v>
      </c>
      <c r="P11" s="369">
        <v>21.915135223163723</v>
      </c>
      <c r="Q11" s="423">
        <v>2953.0720000000001</v>
      </c>
      <c r="R11" s="424">
        <v>3.3107483578312147</v>
      </c>
      <c r="S11" s="368">
        <v>-0.221431926457754</v>
      </c>
      <c r="T11" s="369">
        <v>-2.945596611663106</v>
      </c>
      <c r="U11" s="368">
        <v>2.9705925528936206</v>
      </c>
      <c r="V11" s="370">
        <v>-1.4387133177750542</v>
      </c>
      <c r="X11" s="422">
        <v>35</v>
      </c>
      <c r="Y11" s="369">
        <v>22.787941923302295</v>
      </c>
      <c r="Z11" s="423">
        <v>2.8010000000000002</v>
      </c>
      <c r="AA11" s="424">
        <v>1.3123742649638195</v>
      </c>
      <c r="AB11" s="368">
        <v>-16.666666666666657</v>
      </c>
      <c r="AC11" s="369">
        <v>-18.945460858996896</v>
      </c>
      <c r="AD11" s="368">
        <v>-40.530785562632687</v>
      </c>
      <c r="AE11" s="370">
        <v>-43.334925345059048</v>
      </c>
    </row>
    <row r="12" spans="1:31" ht="49.5" customHeight="1">
      <c r="A12" s="630"/>
      <c r="B12" s="441"/>
      <c r="C12" s="635" t="s">
        <v>125</v>
      </c>
      <c r="D12" s="636"/>
      <c r="E12" s="629"/>
      <c r="F12" s="434">
        <v>640</v>
      </c>
      <c r="G12" s="369">
        <v>0.39130139445754591</v>
      </c>
      <c r="H12" s="423">
        <v>69.947000000000003</v>
      </c>
      <c r="I12" s="424">
        <v>3.3576395225056885E-2</v>
      </c>
      <c r="J12" s="368">
        <v>-70.922308041799184</v>
      </c>
      <c r="K12" s="369">
        <v>-71.522617004801077</v>
      </c>
      <c r="L12" s="368">
        <v>-8.7473255753274515</v>
      </c>
      <c r="M12" s="370">
        <v>-11.976964105834526</v>
      </c>
      <c r="O12" s="422">
        <v>302</v>
      </c>
      <c r="P12" s="369">
        <v>0.44508210069908838</v>
      </c>
      <c r="Q12" s="423">
        <v>33.597000000000001</v>
      </c>
      <c r="R12" s="424">
        <v>3.7666271793595052E-2</v>
      </c>
      <c r="S12" s="368">
        <v>-67.280606717226448</v>
      </c>
      <c r="T12" s="369">
        <v>-68.173914943864659</v>
      </c>
      <c r="U12" s="368">
        <v>-3.9564334924673403</v>
      </c>
      <c r="V12" s="370">
        <v>-8.069117037762922</v>
      </c>
      <c r="X12" s="514" t="s">
        <v>22</v>
      </c>
      <c r="Y12" s="617" t="s">
        <v>22</v>
      </c>
      <c r="Z12" s="515" t="s">
        <v>22</v>
      </c>
      <c r="AA12" s="618" t="s">
        <v>22</v>
      </c>
      <c r="AB12" s="613" t="s">
        <v>22</v>
      </c>
      <c r="AC12" s="617" t="s">
        <v>22</v>
      </c>
      <c r="AD12" s="613" t="s">
        <v>22</v>
      </c>
      <c r="AE12" s="614" t="s">
        <v>22</v>
      </c>
    </row>
    <row r="13" spans="1:31" ht="49.5" customHeight="1" thickBot="1">
      <c r="A13" s="631"/>
      <c r="B13" s="236"/>
      <c r="C13" s="625" t="s">
        <v>8</v>
      </c>
      <c r="D13" s="634"/>
      <c r="E13" s="626"/>
      <c r="F13" s="435">
        <v>6295</v>
      </c>
      <c r="G13" s="373">
        <v>3.8488160595472678</v>
      </c>
      <c r="H13" s="421">
        <v>1171.116</v>
      </c>
      <c r="I13" s="402">
        <v>0.56216640699940978</v>
      </c>
      <c r="J13" s="372">
        <v>-6.78217088701318</v>
      </c>
      <c r="K13" s="373">
        <v>-8.706653009203194</v>
      </c>
      <c r="L13" s="372">
        <v>3.6176771412493594</v>
      </c>
      <c r="M13" s="374">
        <v>-4.9586800842178036E-2</v>
      </c>
      <c r="O13" s="419">
        <v>2711</v>
      </c>
      <c r="P13" s="373">
        <v>3.9954224337590354</v>
      </c>
      <c r="Q13" s="421">
        <v>546.23900000000003</v>
      </c>
      <c r="R13" s="402">
        <v>0.61239951895292932</v>
      </c>
      <c r="S13" s="372">
        <v>-6.2262193012798406</v>
      </c>
      <c r="T13" s="373">
        <v>-8.7864406665469659</v>
      </c>
      <c r="U13" s="372">
        <v>10.892783551198477</v>
      </c>
      <c r="V13" s="374">
        <v>6.1442413761505748</v>
      </c>
      <c r="X13" s="419">
        <v>10</v>
      </c>
      <c r="Y13" s="373">
        <v>6.510840549514942</v>
      </c>
      <c r="Z13" s="421">
        <v>1.929</v>
      </c>
      <c r="AA13" s="402">
        <v>0.90380933849168421</v>
      </c>
      <c r="AB13" s="372">
        <v>400</v>
      </c>
      <c r="AC13" s="373">
        <v>386.32723484601854</v>
      </c>
      <c r="AD13" s="615" t="s">
        <v>211</v>
      </c>
      <c r="AE13" s="616" t="s">
        <v>211</v>
      </c>
    </row>
    <row r="14" spans="1:31" ht="45.75" customHeight="1">
      <c r="A14" s="630" t="s">
        <v>30</v>
      </c>
      <c r="B14" s="620" t="s">
        <v>4</v>
      </c>
      <c r="C14" s="643" t="s">
        <v>5</v>
      </c>
      <c r="D14" s="637" t="s">
        <v>6</v>
      </c>
      <c r="E14" s="623"/>
      <c r="F14" s="430">
        <v>17823</v>
      </c>
      <c r="G14" s="288">
        <v>12.11196064551728</v>
      </c>
      <c r="H14" s="414" t="s">
        <v>22</v>
      </c>
      <c r="I14" s="398" t="s">
        <v>22</v>
      </c>
      <c r="J14" s="365">
        <v>-2.7235018011134144</v>
      </c>
      <c r="K14" s="288">
        <v>-5.5984078505025536</v>
      </c>
      <c r="L14" s="509" t="s">
        <v>206</v>
      </c>
      <c r="M14" s="510" t="s">
        <v>206</v>
      </c>
      <c r="O14" s="420">
        <v>5444</v>
      </c>
      <c r="P14" s="288">
        <v>8.6752617199295958</v>
      </c>
      <c r="Q14" s="414" t="s">
        <v>22</v>
      </c>
      <c r="R14" s="398" t="s">
        <v>22</v>
      </c>
      <c r="S14" s="365">
        <v>-8.3655950176737832</v>
      </c>
      <c r="T14" s="288">
        <v>-11.015378094141909</v>
      </c>
      <c r="U14" s="509" t="s">
        <v>206</v>
      </c>
      <c r="V14" s="510" t="s">
        <v>206</v>
      </c>
      <c r="X14" s="420">
        <v>31</v>
      </c>
      <c r="Y14" s="288">
        <v>21.975425330812854</v>
      </c>
      <c r="Z14" s="414" t="s">
        <v>22</v>
      </c>
      <c r="AA14" s="398" t="s">
        <v>22</v>
      </c>
      <c r="AB14" s="365">
        <v>0</v>
      </c>
      <c r="AC14" s="288">
        <v>-2.4621928166351523</v>
      </c>
      <c r="AD14" s="509" t="s">
        <v>206</v>
      </c>
      <c r="AE14" s="510" t="s">
        <v>206</v>
      </c>
    </row>
    <row r="15" spans="1:31" ht="45.75" customHeight="1">
      <c r="A15" s="630"/>
      <c r="B15" s="620"/>
      <c r="C15" s="643"/>
      <c r="D15" s="112"/>
      <c r="E15" s="235" t="s">
        <v>7</v>
      </c>
      <c r="F15" s="430">
        <v>10175</v>
      </c>
      <c r="G15" s="288">
        <v>6.9146159214575729</v>
      </c>
      <c r="H15" s="414" t="s">
        <v>22</v>
      </c>
      <c r="I15" s="398" t="s">
        <v>22</v>
      </c>
      <c r="J15" s="365">
        <v>-5.5421463052357893</v>
      </c>
      <c r="K15" s="288">
        <v>-8.3337502386358295</v>
      </c>
      <c r="L15" s="509" t="s">
        <v>206</v>
      </c>
      <c r="M15" s="510" t="s">
        <v>206</v>
      </c>
      <c r="O15" s="420">
        <v>3221</v>
      </c>
      <c r="P15" s="288">
        <v>5.1328100661082354</v>
      </c>
      <c r="Q15" s="414" t="s">
        <v>22</v>
      </c>
      <c r="R15" s="398" t="s">
        <v>22</v>
      </c>
      <c r="S15" s="365">
        <v>-6.9612940496822659</v>
      </c>
      <c r="T15" s="288">
        <v>-9.6516851591262878</v>
      </c>
      <c r="U15" s="509" t="s">
        <v>206</v>
      </c>
      <c r="V15" s="510" t="s">
        <v>206</v>
      </c>
      <c r="X15" s="420">
        <v>13</v>
      </c>
      <c r="Y15" s="288">
        <v>9.2155009451795848</v>
      </c>
      <c r="Z15" s="414" t="s">
        <v>22</v>
      </c>
      <c r="AA15" s="398" t="s">
        <v>22</v>
      </c>
      <c r="AB15" s="365">
        <v>-31.578947368421055</v>
      </c>
      <c r="AC15" s="288">
        <v>-33.263605611381934</v>
      </c>
      <c r="AD15" s="509" t="s">
        <v>206</v>
      </c>
      <c r="AE15" s="510" t="s">
        <v>206</v>
      </c>
    </row>
    <row r="16" spans="1:31" ht="45.75" customHeight="1">
      <c r="A16" s="630"/>
      <c r="B16" s="620"/>
      <c r="C16" s="643"/>
      <c r="D16" s="112"/>
      <c r="E16" s="235" t="s">
        <v>125</v>
      </c>
      <c r="F16" s="430">
        <v>198</v>
      </c>
      <c r="G16" s="288">
        <v>0.13455468820133656</v>
      </c>
      <c r="H16" s="414" t="s">
        <v>22</v>
      </c>
      <c r="I16" s="398" t="s">
        <v>22</v>
      </c>
      <c r="J16" s="365">
        <v>-18.518518518518519</v>
      </c>
      <c r="K16" s="288">
        <v>-20.926619224871672</v>
      </c>
      <c r="L16" s="509" t="s">
        <v>206</v>
      </c>
      <c r="M16" s="510" t="s">
        <v>206</v>
      </c>
      <c r="O16" s="420">
        <v>127</v>
      </c>
      <c r="P16" s="288">
        <v>0.20238027891826946</v>
      </c>
      <c r="Q16" s="414" t="s">
        <v>22</v>
      </c>
      <c r="R16" s="398" t="s">
        <v>22</v>
      </c>
      <c r="S16" s="365">
        <v>-21.118012422360238</v>
      </c>
      <c r="T16" s="288">
        <v>-23.399035098959828</v>
      </c>
      <c r="U16" s="509" t="s">
        <v>206</v>
      </c>
      <c r="V16" s="510" t="s">
        <v>206</v>
      </c>
      <c r="X16" s="607" t="s">
        <v>22</v>
      </c>
      <c r="Y16" s="111" t="s">
        <v>22</v>
      </c>
      <c r="Z16" s="414" t="s">
        <v>22</v>
      </c>
      <c r="AA16" s="398" t="s">
        <v>22</v>
      </c>
      <c r="AB16" s="605" t="s">
        <v>22</v>
      </c>
      <c r="AC16" s="111" t="s">
        <v>22</v>
      </c>
      <c r="AD16" s="509" t="s">
        <v>206</v>
      </c>
      <c r="AE16" s="510" t="s">
        <v>206</v>
      </c>
    </row>
    <row r="17" spans="1:44" ht="45.75" customHeight="1">
      <c r="A17" s="630"/>
      <c r="B17" s="620"/>
      <c r="C17" s="643"/>
      <c r="D17" s="8"/>
      <c r="E17" s="235" t="s">
        <v>8</v>
      </c>
      <c r="F17" s="430">
        <v>7450</v>
      </c>
      <c r="G17" s="288">
        <v>5.0627900358583702</v>
      </c>
      <c r="H17" s="414" t="s">
        <v>22</v>
      </c>
      <c r="I17" s="398" t="s">
        <v>22</v>
      </c>
      <c r="J17" s="365">
        <v>1.9570275078691708</v>
      </c>
      <c r="K17" s="288">
        <v>-1.0562067325412698</v>
      </c>
      <c r="L17" s="509" t="s">
        <v>206</v>
      </c>
      <c r="M17" s="510" t="s">
        <v>206</v>
      </c>
      <c r="O17" s="420">
        <v>2096</v>
      </c>
      <c r="P17" s="288">
        <v>3.3400713749030926</v>
      </c>
      <c r="Q17" s="414" t="s">
        <v>22</v>
      </c>
      <c r="R17" s="398" t="s">
        <v>22</v>
      </c>
      <c r="S17" s="365">
        <v>-9.5772217428817896</v>
      </c>
      <c r="T17" s="288">
        <v>-12.191968328502682</v>
      </c>
      <c r="U17" s="509" t="s">
        <v>206</v>
      </c>
      <c r="V17" s="510" t="s">
        <v>206</v>
      </c>
      <c r="X17" s="420">
        <v>18</v>
      </c>
      <c r="Y17" s="288">
        <v>12.759924385633271</v>
      </c>
      <c r="Z17" s="414" t="s">
        <v>22</v>
      </c>
      <c r="AA17" s="398" t="s">
        <v>22</v>
      </c>
      <c r="AB17" s="365">
        <v>50</v>
      </c>
      <c r="AC17" s="288">
        <v>46.306710775047321</v>
      </c>
      <c r="AD17" s="509" t="s">
        <v>206</v>
      </c>
      <c r="AE17" s="510" t="s">
        <v>206</v>
      </c>
    </row>
    <row r="18" spans="1:44" ht="45.75" customHeight="1">
      <c r="A18" s="630"/>
      <c r="B18" s="620"/>
      <c r="C18" s="643"/>
      <c r="D18" s="627" t="s">
        <v>3</v>
      </c>
      <c r="E18" s="628"/>
      <c r="F18" s="430">
        <v>8534</v>
      </c>
      <c r="G18" s="288">
        <v>5.7994429753040722</v>
      </c>
      <c r="H18" s="430">
        <v>3179.491</v>
      </c>
      <c r="I18" s="403">
        <v>1.7348130681627874</v>
      </c>
      <c r="J18" s="365">
        <v>-13.614738333839455</v>
      </c>
      <c r="K18" s="288">
        <v>-16.167765179381803</v>
      </c>
      <c r="L18" s="288">
        <v>9.337282485421099</v>
      </c>
      <c r="M18" s="370">
        <v>5.2792517718252014</v>
      </c>
      <c r="O18" s="420">
        <v>4580</v>
      </c>
      <c r="P18" s="288">
        <v>7.2984384050840472</v>
      </c>
      <c r="Q18" s="430">
        <v>2342.527</v>
      </c>
      <c r="R18" s="403">
        <v>2.9008730976357646</v>
      </c>
      <c r="S18" s="365">
        <v>-25.9379042690815</v>
      </c>
      <c r="T18" s="288">
        <v>-28.079550607194349</v>
      </c>
      <c r="U18" s="288">
        <v>9.4300779058430919</v>
      </c>
      <c r="V18" s="370">
        <v>5.6335885891883493</v>
      </c>
      <c r="X18" s="420">
        <v>15</v>
      </c>
      <c r="Y18" s="288">
        <v>10.633270321361058</v>
      </c>
      <c r="Z18" s="430">
        <v>1.792</v>
      </c>
      <c r="AA18" s="403">
        <v>0.93310198559971647</v>
      </c>
      <c r="AB18" s="365">
        <v>-25</v>
      </c>
      <c r="AC18" s="288">
        <v>-26.846644612476354</v>
      </c>
      <c r="AD18" s="288">
        <v>-13.34622823984526</v>
      </c>
      <c r="AE18" s="370">
        <v>-16.561030794052257</v>
      </c>
    </row>
    <row r="19" spans="1:44" ht="45.75" customHeight="1">
      <c r="A19" s="630"/>
      <c r="B19" s="620"/>
      <c r="C19" s="643"/>
      <c r="D19" s="113"/>
      <c r="E19" s="235" t="s">
        <v>7</v>
      </c>
      <c r="F19" s="430">
        <v>3087</v>
      </c>
      <c r="G19" s="288">
        <v>2.0978299115026564</v>
      </c>
      <c r="H19" s="430">
        <v>600.34199999999998</v>
      </c>
      <c r="I19" s="403">
        <v>0.32756222520113565</v>
      </c>
      <c r="J19" s="365">
        <v>-23.758952827858721</v>
      </c>
      <c r="K19" s="288">
        <v>-26.012177931406512</v>
      </c>
      <c r="L19" s="288">
        <v>-4.7544858878964362</v>
      </c>
      <c r="M19" s="289">
        <v>-8.2895035215264272</v>
      </c>
      <c r="O19" s="420">
        <v>1680</v>
      </c>
      <c r="P19" s="288">
        <v>2.6771564455330132</v>
      </c>
      <c r="Q19" s="430">
        <v>359.392</v>
      </c>
      <c r="R19" s="403">
        <v>0.44505381765312102</v>
      </c>
      <c r="S19" s="365">
        <v>-38.730853391684903</v>
      </c>
      <c r="T19" s="288">
        <v>-40.502567278228597</v>
      </c>
      <c r="U19" s="288">
        <v>-17.13923408572154</v>
      </c>
      <c r="V19" s="289">
        <v>-20.01394658326781</v>
      </c>
      <c r="X19" s="420">
        <v>6</v>
      </c>
      <c r="Y19" s="288">
        <v>4.2533081285444236</v>
      </c>
      <c r="Z19" s="430">
        <v>0.89500000000000002</v>
      </c>
      <c r="AA19" s="403">
        <v>0.4660302885668226</v>
      </c>
      <c r="AB19" s="365">
        <v>-14.285714285714292</v>
      </c>
      <c r="AC19" s="288">
        <v>-16.396165271401543</v>
      </c>
      <c r="AD19" s="288">
        <v>-10.140562248995977</v>
      </c>
      <c r="AE19" s="289">
        <v>-13.474293073790463</v>
      </c>
    </row>
    <row r="20" spans="1:44" ht="45.75" customHeight="1">
      <c r="A20" s="630"/>
      <c r="B20" s="620"/>
      <c r="C20" s="643"/>
      <c r="D20" s="113"/>
      <c r="E20" s="235" t="s">
        <v>125</v>
      </c>
      <c r="F20" s="430">
        <v>154</v>
      </c>
      <c r="G20" s="288">
        <v>0.10465364637881731</v>
      </c>
      <c r="H20" s="430">
        <v>32.006999999999998</v>
      </c>
      <c r="I20" s="403">
        <v>1.746385250742535E-2</v>
      </c>
      <c r="J20" s="365">
        <v>10.000000000000014</v>
      </c>
      <c r="K20" s="288">
        <v>6.7490640464232143</v>
      </c>
      <c r="L20" s="288">
        <v>66.564321398834295</v>
      </c>
      <c r="M20" s="289">
        <v>60.382320925977723</v>
      </c>
      <c r="O20" s="420">
        <v>122</v>
      </c>
      <c r="P20" s="288">
        <v>0.19441255140180216</v>
      </c>
      <c r="Q20" s="430">
        <v>28.073</v>
      </c>
      <c r="R20" s="403">
        <v>3.4764256919953884E-2</v>
      </c>
      <c r="S20" s="365">
        <v>11.926605504587144</v>
      </c>
      <c r="T20" s="288">
        <v>8.6900348613906573</v>
      </c>
      <c r="U20" s="288">
        <v>106.01012695384165</v>
      </c>
      <c r="V20" s="289">
        <v>98.862958085188296</v>
      </c>
      <c r="X20" s="607" t="s">
        <v>22</v>
      </c>
      <c r="Y20" s="111" t="s">
        <v>22</v>
      </c>
      <c r="Z20" s="604" t="s">
        <v>22</v>
      </c>
      <c r="AA20" s="398" t="s">
        <v>22</v>
      </c>
      <c r="AB20" s="605" t="s">
        <v>22</v>
      </c>
      <c r="AC20" s="111" t="s">
        <v>22</v>
      </c>
      <c r="AD20" s="111" t="s">
        <v>22</v>
      </c>
      <c r="AE20" s="606" t="s">
        <v>22</v>
      </c>
    </row>
    <row r="21" spans="1:44" ht="45.75" customHeight="1">
      <c r="A21" s="630"/>
      <c r="B21" s="620"/>
      <c r="C21" s="643"/>
      <c r="D21" s="113"/>
      <c r="E21" s="235" t="s">
        <v>8</v>
      </c>
      <c r="F21" s="430">
        <v>5293</v>
      </c>
      <c r="G21" s="288">
        <v>3.5969594174225978</v>
      </c>
      <c r="H21" s="430">
        <v>2547.1419999999998</v>
      </c>
      <c r="I21" s="403">
        <v>1.3897869904542262</v>
      </c>
      <c r="J21" s="365">
        <v>-6.9771528998242616</v>
      </c>
      <c r="K21" s="288">
        <v>-9.7263467011154887</v>
      </c>
      <c r="L21" s="288">
        <v>12.783248614087597</v>
      </c>
      <c r="M21" s="289">
        <v>8.5973215775699856</v>
      </c>
      <c r="O21" s="420">
        <v>2778</v>
      </c>
      <c r="P21" s="288">
        <v>4.4268694081492326</v>
      </c>
      <c r="Q21" s="430">
        <v>1955.0619999999999</v>
      </c>
      <c r="R21" s="403">
        <v>2.421055023062689</v>
      </c>
      <c r="S21" s="365">
        <v>-16.651665166516651</v>
      </c>
      <c r="T21" s="288">
        <v>-19.061840767440316</v>
      </c>
      <c r="U21" s="288">
        <v>15.458417389907524</v>
      </c>
      <c r="V21" s="289">
        <v>11.452785149420492</v>
      </c>
      <c r="X21" s="420">
        <v>9</v>
      </c>
      <c r="Y21" s="288">
        <v>6.3799621928166355</v>
      </c>
      <c r="Z21" s="430">
        <v>0.89700000000000002</v>
      </c>
      <c r="AA21" s="403">
        <v>0.46707169703289375</v>
      </c>
      <c r="AB21" s="365">
        <v>-30.769230769230774</v>
      </c>
      <c r="AC21" s="288">
        <v>-32.473825796132033</v>
      </c>
      <c r="AD21" s="288">
        <v>-16.324626865671647</v>
      </c>
      <c r="AE21" s="289">
        <v>-19.42893263116116</v>
      </c>
    </row>
    <row r="22" spans="1:44" ht="45.75" customHeight="1">
      <c r="A22" s="630"/>
      <c r="B22" s="620"/>
      <c r="C22" s="643"/>
      <c r="D22" s="627" t="s">
        <v>20</v>
      </c>
      <c r="E22" s="629"/>
      <c r="F22" s="430">
        <v>148</v>
      </c>
      <c r="G22" s="288">
        <v>0.10057623158483743</v>
      </c>
      <c r="H22" s="430">
        <v>288.36399999999998</v>
      </c>
      <c r="I22" s="403">
        <v>0.15733890600341185</v>
      </c>
      <c r="J22" s="365">
        <v>2.7777777777777715</v>
      </c>
      <c r="K22" s="288">
        <v>-0.25971288591767916</v>
      </c>
      <c r="L22" s="288">
        <v>-2.9711232393655536</v>
      </c>
      <c r="M22" s="289">
        <v>-6.5723300102843751</v>
      </c>
      <c r="O22" s="420">
        <v>38</v>
      </c>
      <c r="P22" s="288">
        <v>6.0554729125151481E-2</v>
      </c>
      <c r="Q22" s="430">
        <v>82.808000000000007</v>
      </c>
      <c r="R22" s="403">
        <v>0.10254545602634352</v>
      </c>
      <c r="S22" s="365">
        <v>-55.294117647058819</v>
      </c>
      <c r="T22" s="288">
        <v>-56.586873250156216</v>
      </c>
      <c r="U22" s="288">
        <v>-51.139380922597624</v>
      </c>
      <c r="V22" s="289">
        <v>-52.834516500332519</v>
      </c>
      <c r="X22" s="607" t="s">
        <v>22</v>
      </c>
      <c r="Y22" s="111" t="s">
        <v>22</v>
      </c>
      <c r="Z22" s="604" t="s">
        <v>22</v>
      </c>
      <c r="AA22" s="398" t="s">
        <v>22</v>
      </c>
      <c r="AB22" s="605" t="s">
        <v>22</v>
      </c>
      <c r="AC22" s="111" t="s">
        <v>22</v>
      </c>
      <c r="AD22" s="111" t="s">
        <v>22</v>
      </c>
      <c r="AE22" s="606" t="s">
        <v>22</v>
      </c>
    </row>
    <row r="23" spans="1:44" ht="45.75" customHeight="1">
      <c r="A23" s="630"/>
      <c r="B23" s="620"/>
      <c r="C23" s="643"/>
      <c r="D23" s="112"/>
      <c r="E23" s="235" t="s">
        <v>7</v>
      </c>
      <c r="F23" s="430">
        <v>45</v>
      </c>
      <c r="G23" s="288">
        <v>3.0580610954849218E-2</v>
      </c>
      <c r="H23" s="430">
        <v>111.52</v>
      </c>
      <c r="I23" s="403">
        <v>6.0848215441249569E-2</v>
      </c>
      <c r="J23" s="365">
        <v>-47.058823529411761</v>
      </c>
      <c r="K23" s="288">
        <v>-48.62344511134711</v>
      </c>
      <c r="L23" s="288">
        <v>-39.477811606236749</v>
      </c>
      <c r="M23" s="289">
        <v>-41.724080159588397</v>
      </c>
      <c r="O23" s="420">
        <v>16</v>
      </c>
      <c r="P23" s="288">
        <v>2.5496728052695362E-2</v>
      </c>
      <c r="Q23" s="430">
        <v>54.790999999999997</v>
      </c>
      <c r="R23" s="403">
        <v>6.7850546820831165E-2</v>
      </c>
      <c r="S23" s="365">
        <v>-60</v>
      </c>
      <c r="T23" s="288">
        <v>-61.156676065929247</v>
      </c>
      <c r="U23" s="288">
        <v>-29.212423451590411</v>
      </c>
      <c r="V23" s="289">
        <v>-31.668277301472088</v>
      </c>
      <c r="X23" s="607" t="s">
        <v>22</v>
      </c>
      <c r="Y23" s="111" t="s">
        <v>22</v>
      </c>
      <c r="Z23" s="604" t="s">
        <v>22</v>
      </c>
      <c r="AA23" s="398" t="s">
        <v>22</v>
      </c>
      <c r="AB23" s="605" t="s">
        <v>22</v>
      </c>
      <c r="AC23" s="111" t="s">
        <v>22</v>
      </c>
      <c r="AD23" s="111" t="s">
        <v>22</v>
      </c>
      <c r="AE23" s="606" t="s">
        <v>22</v>
      </c>
    </row>
    <row r="24" spans="1:44" ht="45.75" customHeight="1">
      <c r="A24" s="630"/>
      <c r="B24" s="620"/>
      <c r="C24" s="643"/>
      <c r="D24" s="112"/>
      <c r="E24" s="235" t="s">
        <v>125</v>
      </c>
      <c r="F24" s="604" t="s">
        <v>22</v>
      </c>
      <c r="G24" s="111" t="s">
        <v>22</v>
      </c>
      <c r="H24" s="604" t="s">
        <v>22</v>
      </c>
      <c r="I24" s="398" t="s">
        <v>22</v>
      </c>
      <c r="J24" s="605" t="s">
        <v>22</v>
      </c>
      <c r="K24" s="111" t="s">
        <v>22</v>
      </c>
      <c r="L24" s="111" t="s">
        <v>22</v>
      </c>
      <c r="M24" s="606" t="s">
        <v>22</v>
      </c>
      <c r="N24" s="608"/>
      <c r="O24" s="607" t="s">
        <v>22</v>
      </c>
      <c r="P24" s="111" t="s">
        <v>22</v>
      </c>
      <c r="Q24" s="604" t="s">
        <v>22</v>
      </c>
      <c r="R24" s="398" t="s">
        <v>22</v>
      </c>
      <c r="S24" s="605" t="s">
        <v>22</v>
      </c>
      <c r="T24" s="111" t="s">
        <v>22</v>
      </c>
      <c r="U24" s="111" t="s">
        <v>22</v>
      </c>
      <c r="V24" s="606" t="s">
        <v>22</v>
      </c>
      <c r="W24" s="608"/>
      <c r="X24" s="607" t="s">
        <v>22</v>
      </c>
      <c r="Y24" s="111" t="s">
        <v>22</v>
      </c>
      <c r="Z24" s="604" t="s">
        <v>22</v>
      </c>
      <c r="AA24" s="398" t="s">
        <v>22</v>
      </c>
      <c r="AB24" s="609" t="s">
        <v>22</v>
      </c>
      <c r="AC24" s="111" t="s">
        <v>22</v>
      </c>
      <c r="AD24" s="111" t="s">
        <v>22</v>
      </c>
      <c r="AE24" s="606" t="s">
        <v>22</v>
      </c>
    </row>
    <row r="25" spans="1:44" ht="45.75" customHeight="1">
      <c r="A25" s="630"/>
      <c r="B25" s="620"/>
      <c r="C25" s="643"/>
      <c r="D25" s="8"/>
      <c r="E25" s="16" t="s">
        <v>8</v>
      </c>
      <c r="F25" s="430">
        <v>103</v>
      </c>
      <c r="G25" s="288">
        <v>6.9995620629988209E-2</v>
      </c>
      <c r="H25" s="430">
        <v>176.84399999999999</v>
      </c>
      <c r="I25" s="403">
        <v>9.6490690562162293E-2</v>
      </c>
      <c r="J25" s="365">
        <v>77.586206896551744</v>
      </c>
      <c r="K25" s="288">
        <v>72.337830670557906</v>
      </c>
      <c r="L25" s="288">
        <v>57.151362735601737</v>
      </c>
      <c r="M25" s="289">
        <v>51.31872228425749</v>
      </c>
      <c r="O25" s="420">
        <v>22</v>
      </c>
      <c r="P25" s="288">
        <v>3.5058001072456123E-2</v>
      </c>
      <c r="Q25" s="430">
        <v>28.016999999999999</v>
      </c>
      <c r="R25" s="403">
        <v>3.4694909205512346E-2</v>
      </c>
      <c r="S25" s="365">
        <v>-51.111111111111114</v>
      </c>
      <c r="T25" s="288">
        <v>-52.52482630280241</v>
      </c>
      <c r="U25" s="288">
        <v>-69.571875407272259</v>
      </c>
      <c r="V25" s="289">
        <v>-70.627527127099484</v>
      </c>
      <c r="X25" s="607" t="s">
        <v>22</v>
      </c>
      <c r="Y25" s="111" t="s">
        <v>22</v>
      </c>
      <c r="Z25" s="604" t="s">
        <v>22</v>
      </c>
      <c r="AA25" s="398" t="s">
        <v>22</v>
      </c>
      <c r="AB25" s="605" t="s">
        <v>22</v>
      </c>
      <c r="AC25" s="111" t="s">
        <v>22</v>
      </c>
      <c r="AD25" s="111" t="s">
        <v>22</v>
      </c>
      <c r="AE25" s="606" t="s">
        <v>22</v>
      </c>
    </row>
    <row r="26" spans="1:44" ht="45.75" customHeight="1">
      <c r="A26" s="630"/>
      <c r="B26" s="620"/>
      <c r="C26" s="644"/>
      <c r="D26" s="622" t="s">
        <v>9</v>
      </c>
      <c r="E26" s="623"/>
      <c r="F26" s="430">
        <v>26505</v>
      </c>
      <c r="G26" s="288">
        <v>18.011979852406188</v>
      </c>
      <c r="H26" s="414" t="s">
        <v>22</v>
      </c>
      <c r="I26" s="398" t="s">
        <v>22</v>
      </c>
      <c r="J26" s="365">
        <v>-6.4914446992414838</v>
      </c>
      <c r="K26" s="288">
        <v>-9.2549931028256509</v>
      </c>
      <c r="L26" s="509" t="s">
        <v>206</v>
      </c>
      <c r="M26" s="510" t="s">
        <v>206</v>
      </c>
      <c r="O26" s="420">
        <v>10062</v>
      </c>
      <c r="P26" s="288">
        <v>16.034254854138794</v>
      </c>
      <c r="Q26" s="414" t="s">
        <v>22</v>
      </c>
      <c r="R26" s="398" t="s">
        <v>22</v>
      </c>
      <c r="S26" s="365">
        <v>-17.59213759213759</v>
      </c>
      <c r="T26" s="288">
        <v>-19.975117644426732</v>
      </c>
      <c r="U26" s="509" t="s">
        <v>206</v>
      </c>
      <c r="V26" s="510" t="s">
        <v>206</v>
      </c>
      <c r="X26" s="420">
        <v>46</v>
      </c>
      <c r="Y26" s="288">
        <v>32.608695652173914</v>
      </c>
      <c r="Z26" s="414" t="s">
        <v>22</v>
      </c>
      <c r="AA26" s="398" t="s">
        <v>22</v>
      </c>
      <c r="AB26" s="365">
        <v>-9.8039215686274446</v>
      </c>
      <c r="AC26" s="288">
        <v>-12.024722932651301</v>
      </c>
      <c r="AD26" s="509" t="s">
        <v>206</v>
      </c>
      <c r="AE26" s="510" t="s">
        <v>206</v>
      </c>
    </row>
    <row r="27" spans="1:44" ht="43.5" customHeight="1">
      <c r="A27" s="630"/>
      <c r="B27" s="620"/>
      <c r="C27" s="624" t="s">
        <v>10</v>
      </c>
      <c r="D27" s="622" t="s">
        <v>6</v>
      </c>
      <c r="E27" s="623"/>
      <c r="F27" s="430">
        <v>56</v>
      </c>
      <c r="G27" s="288">
        <v>3.8055871410479024E-2</v>
      </c>
      <c r="H27" s="414" t="s">
        <v>22</v>
      </c>
      <c r="I27" s="398" t="s">
        <v>22</v>
      </c>
      <c r="J27" s="365">
        <v>-22.222222222222214</v>
      </c>
      <c r="K27" s="288">
        <v>-24.52086380555933</v>
      </c>
      <c r="L27" s="509" t="s">
        <v>206</v>
      </c>
      <c r="M27" s="510" t="s">
        <v>206</v>
      </c>
      <c r="O27" s="420">
        <v>35</v>
      </c>
      <c r="P27" s="288">
        <v>5.5774092615271109E-2</v>
      </c>
      <c r="Q27" s="414" t="s">
        <v>22</v>
      </c>
      <c r="R27" s="398" t="s">
        <v>22</v>
      </c>
      <c r="S27" s="365">
        <v>-14.634146341463421</v>
      </c>
      <c r="T27" s="288">
        <v>-17.102662335824604</v>
      </c>
      <c r="U27" s="509" t="s">
        <v>206</v>
      </c>
      <c r="V27" s="510" t="s">
        <v>206</v>
      </c>
      <c r="X27" s="607" t="s">
        <v>22</v>
      </c>
      <c r="Y27" s="111" t="s">
        <v>22</v>
      </c>
      <c r="Z27" s="414" t="s">
        <v>22</v>
      </c>
      <c r="AA27" s="398" t="s">
        <v>22</v>
      </c>
      <c r="AB27" s="605" t="s">
        <v>22</v>
      </c>
      <c r="AC27" s="111" t="s">
        <v>22</v>
      </c>
      <c r="AD27" s="509" t="s">
        <v>206</v>
      </c>
      <c r="AE27" s="510" t="s">
        <v>206</v>
      </c>
      <c r="AR27" s="3"/>
    </row>
    <row r="28" spans="1:44" ht="45.75" customHeight="1">
      <c r="A28" s="630"/>
      <c r="B28" s="620"/>
      <c r="C28" s="620"/>
      <c r="D28" s="622" t="s">
        <v>3</v>
      </c>
      <c r="E28" s="623"/>
      <c r="F28" s="430">
        <v>76</v>
      </c>
      <c r="G28" s="288">
        <v>5.1647254057078679E-2</v>
      </c>
      <c r="H28" s="375">
        <v>-43.076000000000001</v>
      </c>
      <c r="I28" s="403">
        <v>-2.3503387090631874E-2</v>
      </c>
      <c r="J28" s="365">
        <v>-60.209424083769633</v>
      </c>
      <c r="K28" s="288">
        <v>-61.385393300675076</v>
      </c>
      <c r="L28" s="288">
        <v>19.37039295017459</v>
      </c>
      <c r="M28" s="289">
        <v>14.939985408717661</v>
      </c>
      <c r="O28" s="420">
        <v>36</v>
      </c>
      <c r="P28" s="288">
        <v>5.7367638118564573E-2</v>
      </c>
      <c r="Q28" s="375">
        <v>-12.919</v>
      </c>
      <c r="R28" s="403">
        <v>-1.5998270051255096E-2</v>
      </c>
      <c r="S28" s="365">
        <v>-59.550561797752813</v>
      </c>
      <c r="T28" s="288">
        <v>-60.720234223973392</v>
      </c>
      <c r="U28" s="288">
        <v>-42.757765075989184</v>
      </c>
      <c r="V28" s="289">
        <v>-44.743686474468291</v>
      </c>
      <c r="X28" s="607" t="s">
        <v>22</v>
      </c>
      <c r="Y28" s="111" t="s">
        <v>22</v>
      </c>
      <c r="Z28" s="414" t="s">
        <v>22</v>
      </c>
      <c r="AA28" s="398" t="s">
        <v>22</v>
      </c>
      <c r="AB28" s="605" t="s">
        <v>22</v>
      </c>
      <c r="AC28" s="111" t="s">
        <v>22</v>
      </c>
      <c r="AD28" s="111" t="s">
        <v>22</v>
      </c>
      <c r="AE28" s="606" t="s">
        <v>22</v>
      </c>
    </row>
    <row r="29" spans="1:44" ht="42.75" customHeight="1" thickBot="1">
      <c r="A29" s="630"/>
      <c r="B29" s="621"/>
      <c r="C29" s="621"/>
      <c r="D29" s="625" t="s">
        <v>9</v>
      </c>
      <c r="E29" s="626"/>
      <c r="F29" s="436">
        <v>132</v>
      </c>
      <c r="G29" s="378">
        <v>8.9703125467557696E-2</v>
      </c>
      <c r="H29" s="415" t="s">
        <v>22</v>
      </c>
      <c r="I29" s="399" t="s">
        <v>22</v>
      </c>
      <c r="J29" s="366">
        <v>-49.809885931558938</v>
      </c>
      <c r="K29" s="373">
        <v>-51.293202716460883</v>
      </c>
      <c r="L29" s="511" t="s">
        <v>206</v>
      </c>
      <c r="M29" s="512" t="s">
        <v>206</v>
      </c>
      <c r="O29" s="425">
        <v>71</v>
      </c>
      <c r="P29" s="378">
        <v>0.11314173073383567</v>
      </c>
      <c r="Q29" s="415" t="s">
        <v>22</v>
      </c>
      <c r="R29" s="399" t="s">
        <v>22</v>
      </c>
      <c r="S29" s="366">
        <v>-45.384615384615387</v>
      </c>
      <c r="T29" s="373">
        <v>-46.963923090018781</v>
      </c>
      <c r="U29" s="511" t="s">
        <v>206</v>
      </c>
      <c r="V29" s="512" t="s">
        <v>206</v>
      </c>
      <c r="X29" s="411" t="s">
        <v>22</v>
      </c>
      <c r="Y29" s="610" t="s">
        <v>22</v>
      </c>
      <c r="Z29" s="415" t="s">
        <v>22</v>
      </c>
      <c r="AA29" s="399" t="s">
        <v>22</v>
      </c>
      <c r="AB29" s="611" t="s">
        <v>22</v>
      </c>
      <c r="AC29" s="612" t="s">
        <v>22</v>
      </c>
      <c r="AD29" s="511" t="s">
        <v>206</v>
      </c>
      <c r="AE29" s="512" t="s">
        <v>206</v>
      </c>
    </row>
    <row r="30" spans="1:44" ht="47.25" customHeight="1">
      <c r="A30" s="630"/>
      <c r="B30" s="633" t="s">
        <v>24</v>
      </c>
      <c r="C30" s="622" t="s">
        <v>11</v>
      </c>
      <c r="D30" s="654"/>
      <c r="E30" s="623"/>
      <c r="F30" s="430">
        <v>23988</v>
      </c>
      <c r="G30" s="288">
        <v>14.666465391011894</v>
      </c>
      <c r="H30" s="375">
        <v>34409.868000000002</v>
      </c>
      <c r="I30" s="403">
        <v>16.51763946430923</v>
      </c>
      <c r="J30" s="365">
        <v>8.425239558850123</v>
      </c>
      <c r="K30" s="288">
        <v>6.1868004414548778</v>
      </c>
      <c r="L30" s="288">
        <v>11.467049018576006</v>
      </c>
      <c r="M30" s="382">
        <v>7.5219780531273699</v>
      </c>
      <c r="O30" s="420">
        <v>11052</v>
      </c>
      <c r="P30" s="288">
        <v>16.288236347438161</v>
      </c>
      <c r="Q30" s="375">
        <v>14984.115</v>
      </c>
      <c r="R30" s="403">
        <v>16.798992415289593</v>
      </c>
      <c r="S30" s="365">
        <v>19.947905361406555</v>
      </c>
      <c r="T30" s="288">
        <v>16.673075363755572</v>
      </c>
      <c r="U30" s="288">
        <v>18.733788037567578</v>
      </c>
      <c r="V30" s="382">
        <v>13.649486047444981</v>
      </c>
      <c r="X30" s="420">
        <v>23</v>
      </c>
      <c r="Y30" s="288">
        <v>14.974933263884369</v>
      </c>
      <c r="Z30" s="375">
        <v>28.524000000000001</v>
      </c>
      <c r="AA30" s="403">
        <v>13.364571058132089</v>
      </c>
      <c r="AB30" s="365">
        <v>-37.837837837837839</v>
      </c>
      <c r="AC30" s="288">
        <v>-39.537695127251723</v>
      </c>
      <c r="AD30" s="288">
        <v>-43.681882798925919</v>
      </c>
      <c r="AE30" s="382">
        <v>-46.337439533767387</v>
      </c>
    </row>
    <row r="31" spans="1:44" ht="50.25" customHeight="1">
      <c r="A31" s="630"/>
      <c r="B31" s="620"/>
      <c r="C31" s="622" t="s">
        <v>21</v>
      </c>
      <c r="D31" s="654"/>
      <c r="E31" s="623"/>
      <c r="F31" s="430">
        <v>1878</v>
      </c>
      <c r="G31" s="288">
        <v>1.1482250293613614</v>
      </c>
      <c r="H31" s="375">
        <v>3028.73</v>
      </c>
      <c r="I31" s="403">
        <v>1.4538698658982734</v>
      </c>
      <c r="J31" s="365">
        <v>-42.586365025985941</v>
      </c>
      <c r="K31" s="288">
        <v>-43.771669544754644</v>
      </c>
      <c r="L31" s="288">
        <v>-43.123488055994464</v>
      </c>
      <c r="M31" s="289">
        <v>-45.136476449083588</v>
      </c>
      <c r="O31" s="420">
        <v>899</v>
      </c>
      <c r="P31" s="288">
        <v>1.3249298295645049</v>
      </c>
      <c r="Q31" s="375">
        <v>1422.71</v>
      </c>
      <c r="R31" s="403">
        <v>1.5950287687432096</v>
      </c>
      <c r="S31" s="365">
        <v>-53.225806451612904</v>
      </c>
      <c r="T31" s="288">
        <v>-54.502840274643518</v>
      </c>
      <c r="U31" s="288">
        <v>-55.026603882851873</v>
      </c>
      <c r="V31" s="289">
        <v>-56.952410606955034</v>
      </c>
      <c r="X31" s="420">
        <v>1</v>
      </c>
      <c r="Y31" s="288">
        <v>0.65108405495149424</v>
      </c>
      <c r="Z31" s="375">
        <v>0.51700000000000002</v>
      </c>
      <c r="AA31" s="403">
        <v>0.24223402177304343</v>
      </c>
      <c r="AB31" s="365">
        <v>-50</v>
      </c>
      <c r="AC31" s="288">
        <v>-51.367276515398139</v>
      </c>
      <c r="AD31" s="288">
        <v>-36.951219512195124</v>
      </c>
      <c r="AE31" s="289">
        <v>-39.924145845121942</v>
      </c>
    </row>
    <row r="32" spans="1:44" ht="45" customHeight="1" thickBot="1">
      <c r="A32" s="631"/>
      <c r="B32" s="621"/>
      <c r="C32" s="640" t="s">
        <v>12</v>
      </c>
      <c r="D32" s="641"/>
      <c r="E32" s="642"/>
      <c r="F32" s="436">
        <v>11581</v>
      </c>
      <c r="G32" s="378">
        <v>7.0807210143950616</v>
      </c>
      <c r="H32" s="437">
        <v>18331.756000000001</v>
      </c>
      <c r="I32" s="438">
        <v>8.799723856996124</v>
      </c>
      <c r="J32" s="366">
        <v>29.208970210866909</v>
      </c>
      <c r="K32" s="288">
        <v>26.541450965208455</v>
      </c>
      <c r="L32" s="288">
        <v>1.4126653668869977</v>
      </c>
      <c r="M32" s="379">
        <v>-2.1765582215206649</v>
      </c>
      <c r="O32" s="425">
        <v>4794</v>
      </c>
      <c r="P32" s="378">
        <v>7.0653099031504301</v>
      </c>
      <c r="Q32" s="437">
        <v>6633.7030000000004</v>
      </c>
      <c r="R32" s="438">
        <v>7.437177730035029</v>
      </c>
      <c r="S32" s="366">
        <v>28.870967741935488</v>
      </c>
      <c r="T32" s="288">
        <v>25.352519381240811</v>
      </c>
      <c r="U32" s="288">
        <v>23.963446151224261</v>
      </c>
      <c r="V32" s="379">
        <v>18.655204862992917</v>
      </c>
      <c r="X32" s="425">
        <v>17</v>
      </c>
      <c r="Y32" s="378">
        <v>11.068428934175403</v>
      </c>
      <c r="Z32" s="437">
        <v>20.457999999999998</v>
      </c>
      <c r="AA32" s="438">
        <v>9.5853454882648386</v>
      </c>
      <c r="AB32" s="366">
        <v>88.888888888888886</v>
      </c>
      <c r="AC32" s="288">
        <v>83.723622052940385</v>
      </c>
      <c r="AD32" s="288">
        <v>65.450869389405568</v>
      </c>
      <c r="AE32" s="379">
        <v>57.649398169695957</v>
      </c>
    </row>
    <row r="33" spans="1:31" ht="15" customHeight="1" thickBot="1">
      <c r="A33" s="29"/>
      <c r="B33" s="30"/>
      <c r="C33" s="30"/>
      <c r="D33" s="30"/>
      <c r="E33" s="30"/>
      <c r="F33" s="439"/>
      <c r="G33" s="290"/>
      <c r="H33" s="439"/>
      <c r="I33" s="290"/>
      <c r="J33" s="290"/>
      <c r="K33" s="290"/>
      <c r="L33" s="290"/>
      <c r="M33" s="290"/>
      <c r="O33" s="439"/>
      <c r="P33" s="290"/>
      <c r="Q33" s="439"/>
      <c r="R33" s="290"/>
      <c r="S33" s="290"/>
      <c r="T33" s="290"/>
      <c r="U33" s="290"/>
      <c r="V33" s="290"/>
      <c r="X33" s="439"/>
      <c r="Y33" s="290"/>
      <c r="Z33" s="439"/>
      <c r="AA33" s="290"/>
      <c r="AB33" s="290"/>
      <c r="AC33" s="290"/>
      <c r="AD33" s="290"/>
      <c r="AE33" s="290"/>
    </row>
    <row r="34" spans="1:31" ht="49.5" customHeight="1" thickBot="1">
      <c r="A34" s="655" t="s">
        <v>29</v>
      </c>
      <c r="B34" s="656"/>
      <c r="C34" s="656"/>
      <c r="D34" s="656"/>
      <c r="E34" s="657"/>
      <c r="F34" s="409" t="s">
        <v>22</v>
      </c>
      <c r="G34" s="177" t="s">
        <v>22</v>
      </c>
      <c r="H34" s="437">
        <v>66592.968999999997</v>
      </c>
      <c r="I34" s="399" t="s">
        <v>22</v>
      </c>
      <c r="J34" s="513" t="s">
        <v>206</v>
      </c>
      <c r="K34" s="511" t="s">
        <v>206</v>
      </c>
      <c r="L34" s="380">
        <v>3.2357500051352019</v>
      </c>
      <c r="M34" s="512" t="s">
        <v>206</v>
      </c>
      <c r="O34" s="411" t="s">
        <v>22</v>
      </c>
      <c r="P34" s="177" t="s">
        <v>22</v>
      </c>
      <c r="Q34" s="437">
        <v>28985.851999999999</v>
      </c>
      <c r="R34" s="399" t="s">
        <v>22</v>
      </c>
      <c r="S34" s="513" t="s">
        <v>206</v>
      </c>
      <c r="T34" s="511" t="s">
        <v>206</v>
      </c>
      <c r="U34" s="380">
        <v>8.0846830998782906</v>
      </c>
      <c r="V34" s="512" t="s">
        <v>206</v>
      </c>
      <c r="X34" s="411" t="s">
        <v>22</v>
      </c>
      <c r="Y34" s="177" t="s">
        <v>22</v>
      </c>
      <c r="Z34" s="437">
        <v>56.021000000000001</v>
      </c>
      <c r="AA34" s="399" t="s">
        <v>22</v>
      </c>
      <c r="AB34" s="513" t="s">
        <v>206</v>
      </c>
      <c r="AC34" s="511" t="s">
        <v>206</v>
      </c>
      <c r="AD34" s="380">
        <v>-21.171570489819459</v>
      </c>
      <c r="AE34" s="512" t="s">
        <v>206</v>
      </c>
    </row>
    <row r="35" spans="1:31" ht="15" customHeight="1">
      <c r="A35" s="183"/>
      <c r="B35" s="183"/>
      <c r="C35" s="183"/>
      <c r="D35" s="183"/>
      <c r="E35" s="183"/>
      <c r="F35" s="410"/>
      <c r="G35" s="184"/>
      <c r="I35" s="184"/>
      <c r="J35" s="184"/>
      <c r="K35" s="184"/>
      <c r="M35" s="184"/>
      <c r="O35" s="457"/>
      <c r="P35" s="401"/>
      <c r="Q35" s="457"/>
      <c r="R35" s="401"/>
      <c r="S35" s="401"/>
      <c r="T35" s="401"/>
      <c r="U35" s="401"/>
      <c r="V35" s="401"/>
      <c r="X35" s="410"/>
      <c r="Y35" s="184"/>
      <c r="AA35" s="184"/>
      <c r="AB35" s="184"/>
      <c r="AC35" s="184"/>
      <c r="AE35" s="184"/>
    </row>
    <row r="36" spans="1:31" ht="15" customHeight="1">
      <c r="A36" s="3" t="s">
        <v>19</v>
      </c>
      <c r="B36" s="1" t="s">
        <v>160</v>
      </c>
      <c r="O36" s="457"/>
      <c r="P36" s="401"/>
      <c r="Q36" s="457"/>
      <c r="R36" s="401"/>
      <c r="S36" s="401"/>
      <c r="T36" s="401"/>
      <c r="U36" s="401"/>
      <c r="V36" s="401"/>
    </row>
    <row r="37" spans="1:31" ht="15" customHeight="1">
      <c r="A37" s="27"/>
      <c r="B37" s="1" t="s">
        <v>136</v>
      </c>
      <c r="O37" s="457"/>
      <c r="P37" s="401"/>
      <c r="Q37" s="457"/>
      <c r="R37" s="401"/>
      <c r="S37" s="401"/>
      <c r="T37" s="401"/>
      <c r="U37" s="401"/>
      <c r="V37" s="401"/>
    </row>
    <row r="38" spans="1:31" ht="15" customHeight="1">
      <c r="A38" s="19"/>
      <c r="C38" s="10"/>
      <c r="D38" s="10"/>
      <c r="E38" s="10"/>
      <c r="F38" s="404"/>
      <c r="G38" s="383"/>
      <c r="H38" s="404"/>
      <c r="I38" s="383"/>
      <c r="J38" s="383"/>
      <c r="K38" s="383"/>
      <c r="L38" s="383"/>
      <c r="M38" s="383"/>
      <c r="N38" s="10"/>
      <c r="O38" s="457"/>
      <c r="P38" s="401"/>
      <c r="Q38" s="457"/>
      <c r="R38" s="401"/>
      <c r="S38" s="401"/>
      <c r="T38" s="401"/>
      <c r="U38" s="401"/>
      <c r="V38" s="401"/>
      <c r="W38" s="10"/>
      <c r="X38" s="404"/>
      <c r="Y38" s="383"/>
      <c r="Z38" s="404"/>
      <c r="AA38" s="383"/>
      <c r="AB38" s="383"/>
      <c r="AC38" s="383"/>
      <c r="AD38" s="383"/>
      <c r="AE38" s="383"/>
    </row>
    <row r="39" spans="1:31" ht="15" customHeight="1">
      <c r="A39" s="19"/>
      <c r="B39" s="19"/>
      <c r="C39" s="10"/>
      <c r="D39" s="10"/>
      <c r="E39" s="10"/>
      <c r="F39" s="404"/>
      <c r="G39" s="383"/>
      <c r="H39" s="404"/>
      <c r="I39" s="383"/>
      <c r="J39" s="383"/>
      <c r="K39" s="383"/>
      <c r="L39" s="383"/>
      <c r="M39" s="383"/>
      <c r="N39" s="10"/>
      <c r="O39" s="457"/>
      <c r="P39" s="401"/>
      <c r="Q39" s="457"/>
      <c r="R39" s="401"/>
      <c r="S39" s="401"/>
      <c r="T39" s="401"/>
      <c r="U39" s="401"/>
      <c r="V39" s="401"/>
      <c r="W39" s="10"/>
      <c r="X39" s="404"/>
      <c r="Y39" s="383"/>
      <c r="Z39" s="404"/>
      <c r="AA39" s="383"/>
      <c r="AB39" s="383"/>
      <c r="AC39" s="383"/>
      <c r="AD39" s="383"/>
      <c r="AE39" s="383"/>
    </row>
    <row r="40" spans="1:31" ht="15" customHeight="1">
      <c r="A40" s="9"/>
      <c r="B40" s="9"/>
      <c r="C40" s="10"/>
      <c r="D40" s="10"/>
      <c r="E40" s="10"/>
      <c r="F40" s="404"/>
      <c r="G40" s="383"/>
      <c r="H40" s="404"/>
      <c r="I40" s="383"/>
      <c r="J40" s="383"/>
      <c r="K40" s="383"/>
      <c r="L40" s="383"/>
      <c r="M40" s="383"/>
      <c r="N40" s="10"/>
      <c r="O40" s="457"/>
      <c r="P40" s="401"/>
      <c r="Q40" s="457"/>
      <c r="R40" s="401"/>
      <c r="S40" s="401"/>
      <c r="T40" s="401"/>
      <c r="U40" s="401"/>
      <c r="V40" s="401"/>
      <c r="W40" s="10"/>
      <c r="X40" s="404"/>
      <c r="Y40" s="383"/>
      <c r="Z40" s="404"/>
      <c r="AA40" s="383"/>
      <c r="AB40" s="383"/>
      <c r="AC40" s="383"/>
      <c r="AD40" s="383"/>
      <c r="AE40" s="383"/>
    </row>
    <row r="41" spans="1:31" ht="12.75" customHeight="1">
      <c r="O41" s="457"/>
      <c r="P41" s="401"/>
      <c r="Q41" s="457"/>
      <c r="R41" s="401"/>
      <c r="S41" s="401"/>
      <c r="T41" s="401"/>
      <c r="U41" s="401"/>
      <c r="V41" s="401"/>
    </row>
    <row r="42" spans="1:31" s="203" customFormat="1" ht="21" customHeight="1" thickBot="1">
      <c r="A42" s="203" t="s">
        <v>200</v>
      </c>
      <c r="F42" s="406"/>
      <c r="G42" s="384"/>
      <c r="H42" s="406"/>
      <c r="I42" s="384"/>
      <c r="J42" s="384"/>
      <c r="K42" s="384"/>
      <c r="L42" s="384"/>
      <c r="M42" s="384"/>
      <c r="O42" s="456"/>
      <c r="P42" s="400"/>
      <c r="Q42" s="456"/>
      <c r="R42" s="400"/>
      <c r="S42" s="400"/>
      <c r="T42" s="400"/>
      <c r="U42" s="400"/>
      <c r="V42" s="400"/>
      <c r="X42" s="406"/>
      <c r="Y42" s="384"/>
      <c r="Z42" s="406"/>
      <c r="AA42" s="384"/>
      <c r="AB42" s="384"/>
      <c r="AC42" s="384"/>
      <c r="AD42" s="384"/>
      <c r="AE42" s="400" t="s">
        <v>208</v>
      </c>
    </row>
    <row r="43" spans="1:31" ht="27" customHeight="1">
      <c r="A43" s="645" t="s">
        <v>0</v>
      </c>
      <c r="B43" s="646"/>
      <c r="C43" s="646"/>
      <c r="D43" s="646"/>
      <c r="E43" s="647"/>
      <c r="F43" s="407" t="s">
        <v>28</v>
      </c>
      <c r="G43" s="385"/>
      <c r="H43" s="412"/>
      <c r="I43" s="385"/>
      <c r="J43" s="385"/>
      <c r="K43" s="385"/>
      <c r="L43" s="385"/>
      <c r="M43" s="387"/>
      <c r="O43" s="669" t="s">
        <v>27</v>
      </c>
      <c r="P43" s="670"/>
      <c r="Q43" s="670"/>
      <c r="R43" s="670"/>
      <c r="S43" s="670"/>
      <c r="T43" s="670"/>
      <c r="U43" s="670"/>
      <c r="V43" s="671"/>
      <c r="X43" s="416" t="s">
        <v>123</v>
      </c>
      <c r="Y43" s="385"/>
      <c r="Z43" s="412"/>
      <c r="AA43" s="385"/>
      <c r="AB43" s="385"/>
      <c r="AC43" s="385"/>
      <c r="AD43" s="385"/>
      <c r="AE43" s="387"/>
    </row>
    <row r="44" spans="1:31" ht="21" customHeight="1">
      <c r="A44" s="648"/>
      <c r="B44" s="638"/>
      <c r="C44" s="638"/>
      <c r="D44" s="638"/>
      <c r="E44" s="639"/>
      <c r="F44" s="666" t="s">
        <v>13</v>
      </c>
      <c r="G44" s="662" t="s">
        <v>131</v>
      </c>
      <c r="H44" s="664" t="s">
        <v>14</v>
      </c>
      <c r="I44" s="658" t="s">
        <v>130</v>
      </c>
      <c r="J44" s="388" t="s">
        <v>128</v>
      </c>
      <c r="K44" s="389"/>
      <c r="L44" s="389"/>
      <c r="M44" s="390"/>
      <c r="O44" s="660" t="s">
        <v>13</v>
      </c>
      <c r="P44" s="662" t="s">
        <v>131</v>
      </c>
      <c r="Q44" s="664" t="s">
        <v>14</v>
      </c>
      <c r="R44" s="658" t="s">
        <v>130</v>
      </c>
      <c r="S44" s="672" t="s">
        <v>128</v>
      </c>
      <c r="T44" s="673"/>
      <c r="U44" s="673"/>
      <c r="V44" s="674"/>
      <c r="X44" s="660" t="s">
        <v>13</v>
      </c>
      <c r="Y44" s="662" t="s">
        <v>131</v>
      </c>
      <c r="Z44" s="664" t="s">
        <v>14</v>
      </c>
      <c r="AA44" s="658" t="s">
        <v>130</v>
      </c>
      <c r="AB44" s="388" t="s">
        <v>128</v>
      </c>
      <c r="AC44" s="389"/>
      <c r="AD44" s="389"/>
      <c r="AE44" s="390"/>
    </row>
    <row r="45" spans="1:31" ht="31.5" customHeight="1" thickBot="1">
      <c r="A45" s="649"/>
      <c r="B45" s="650"/>
      <c r="C45" s="650"/>
      <c r="D45" s="650"/>
      <c r="E45" s="651"/>
      <c r="F45" s="667"/>
      <c r="G45" s="663"/>
      <c r="H45" s="665"/>
      <c r="I45" s="659"/>
      <c r="J45" s="391" t="s">
        <v>13</v>
      </c>
      <c r="K45" s="392" t="s">
        <v>131</v>
      </c>
      <c r="L45" s="393" t="s">
        <v>14</v>
      </c>
      <c r="M45" s="394" t="s">
        <v>132</v>
      </c>
      <c r="O45" s="661"/>
      <c r="P45" s="668"/>
      <c r="Q45" s="665"/>
      <c r="R45" s="659"/>
      <c r="S45" s="391" t="s">
        <v>13</v>
      </c>
      <c r="T45" s="392" t="s">
        <v>131</v>
      </c>
      <c r="U45" s="393" t="s">
        <v>14</v>
      </c>
      <c r="V45" s="394" t="s">
        <v>132</v>
      </c>
      <c r="X45" s="661"/>
      <c r="Y45" s="663"/>
      <c r="Z45" s="665"/>
      <c r="AA45" s="659"/>
      <c r="AB45" s="391" t="s">
        <v>13</v>
      </c>
      <c r="AC45" s="392" t="s">
        <v>131</v>
      </c>
      <c r="AD45" s="393" t="s">
        <v>14</v>
      </c>
      <c r="AE45" s="394" t="s">
        <v>132</v>
      </c>
    </row>
    <row r="46" spans="1:31" ht="12" customHeight="1" thickTop="1">
      <c r="A46" s="652" t="s">
        <v>1</v>
      </c>
      <c r="B46" s="28"/>
      <c r="C46" s="11"/>
      <c r="D46" s="11"/>
      <c r="E46" s="12"/>
      <c r="F46" s="408" t="s">
        <v>15</v>
      </c>
      <c r="G46" s="386" t="s">
        <v>15</v>
      </c>
      <c r="H46" s="413" t="s">
        <v>16</v>
      </c>
      <c r="I46" s="395" t="s">
        <v>129</v>
      </c>
      <c r="J46" s="396" t="s">
        <v>23</v>
      </c>
      <c r="K46" s="386" t="s">
        <v>23</v>
      </c>
      <c r="L46" s="386" t="s">
        <v>192</v>
      </c>
      <c r="M46" s="397" t="s">
        <v>192</v>
      </c>
      <c r="O46" s="417" t="s">
        <v>15</v>
      </c>
      <c r="P46" s="386" t="s">
        <v>15</v>
      </c>
      <c r="Q46" s="413" t="s">
        <v>16</v>
      </c>
      <c r="R46" s="395" t="s">
        <v>129</v>
      </c>
      <c r="S46" s="396" t="s">
        <v>23</v>
      </c>
      <c r="T46" s="386" t="s">
        <v>23</v>
      </c>
      <c r="U46" s="386" t="s">
        <v>23</v>
      </c>
      <c r="V46" s="397" t="s">
        <v>23</v>
      </c>
      <c r="X46" s="417" t="s">
        <v>15</v>
      </c>
      <c r="Y46" s="386" t="s">
        <v>15</v>
      </c>
      <c r="Z46" s="413" t="s">
        <v>16</v>
      </c>
      <c r="AA46" s="395" t="s">
        <v>129</v>
      </c>
      <c r="AB46" s="396" t="s">
        <v>23</v>
      </c>
      <c r="AC46" s="386" t="s">
        <v>23</v>
      </c>
      <c r="AD46" s="386" t="s">
        <v>192</v>
      </c>
      <c r="AE46" s="397" t="s">
        <v>23</v>
      </c>
    </row>
    <row r="47" spans="1:31" ht="49.5" customHeight="1">
      <c r="A47" s="630"/>
      <c r="B47" s="4" t="s">
        <v>2</v>
      </c>
      <c r="C47" s="4"/>
      <c r="D47" s="5"/>
      <c r="E47" s="13"/>
      <c r="F47" s="430">
        <v>1824507</v>
      </c>
      <c r="G47" s="111" t="s">
        <v>22</v>
      </c>
      <c r="H47" s="375">
        <v>2246966.4670000002</v>
      </c>
      <c r="I47" s="398" t="s">
        <v>22</v>
      </c>
      <c r="J47" s="365">
        <v>1.350013665117956</v>
      </c>
      <c r="K47" s="288" t="s">
        <v>196</v>
      </c>
      <c r="L47" s="365">
        <v>2.8892117450243262</v>
      </c>
      <c r="M47" s="289" t="s">
        <v>197</v>
      </c>
      <c r="O47" s="420">
        <v>5022691</v>
      </c>
      <c r="P47" s="111" t="s">
        <v>22</v>
      </c>
      <c r="Q47" s="375">
        <v>6329313.1560000004</v>
      </c>
      <c r="R47" s="398" t="s">
        <v>22</v>
      </c>
      <c r="S47" s="365">
        <v>1.0418837635035771</v>
      </c>
      <c r="T47" s="111" t="s">
        <v>331</v>
      </c>
      <c r="U47" s="365">
        <v>2.1968083411000094</v>
      </c>
      <c r="V47" s="289" t="s">
        <v>197</v>
      </c>
      <c r="X47" s="420">
        <v>361838</v>
      </c>
      <c r="Y47" s="111" t="s">
        <v>22</v>
      </c>
      <c r="Z47" s="375">
        <v>681984.57799999998</v>
      </c>
      <c r="AA47" s="398" t="s">
        <v>22</v>
      </c>
      <c r="AB47" s="365">
        <v>3.4618035004045851</v>
      </c>
      <c r="AC47" s="288" t="s">
        <v>196</v>
      </c>
      <c r="AD47" s="365">
        <v>5.6431534641089058</v>
      </c>
      <c r="AE47" s="289" t="s">
        <v>197</v>
      </c>
    </row>
    <row r="48" spans="1:31" ht="49.5" customHeight="1">
      <c r="A48" s="630"/>
      <c r="B48" s="231" t="s">
        <v>3</v>
      </c>
      <c r="C48" s="231"/>
      <c r="D48" s="232"/>
      <c r="E48" s="233"/>
      <c r="F48" s="431">
        <v>4206</v>
      </c>
      <c r="G48" s="376">
        <v>23.052802757128365</v>
      </c>
      <c r="H48" s="432">
        <v>647.625</v>
      </c>
      <c r="I48" s="433">
        <v>2.8822192476448731</v>
      </c>
      <c r="J48" s="371">
        <v>-5.5468223669436441</v>
      </c>
      <c r="K48" s="376">
        <v>-6.8049680336997227</v>
      </c>
      <c r="L48" s="371">
        <v>6.2914005107567448</v>
      </c>
      <c r="M48" s="381">
        <v>3.3066525712759613</v>
      </c>
      <c r="O48" s="440">
        <v>11657</v>
      </c>
      <c r="P48" s="376">
        <v>23.208674393865756</v>
      </c>
      <c r="Q48" s="432">
        <v>1917.2909999999999</v>
      </c>
      <c r="R48" s="433">
        <v>3.0292244241106401</v>
      </c>
      <c r="S48" s="371">
        <v>-5.1813892955913445</v>
      </c>
      <c r="T48" s="376">
        <v>-6.1591023715086379</v>
      </c>
      <c r="U48" s="371">
        <v>4.7481917699101928</v>
      </c>
      <c r="V48" s="381">
        <v>2.4965392464063143</v>
      </c>
      <c r="X48" s="440">
        <v>1631</v>
      </c>
      <c r="Y48" s="376">
        <v>45.075420492043399</v>
      </c>
      <c r="Z48" s="432">
        <v>283.17200000000003</v>
      </c>
      <c r="AA48" s="433">
        <v>4.1521760041911095</v>
      </c>
      <c r="AB48" s="371">
        <v>-5.9400230680507491</v>
      </c>
      <c r="AC48" s="376">
        <v>-9.087244036315866</v>
      </c>
      <c r="AD48" s="371">
        <v>-29.225932063173104</v>
      </c>
      <c r="AE48" s="381">
        <v>-33.006479250099602</v>
      </c>
    </row>
    <row r="49" spans="1:31" ht="49.5" customHeight="1">
      <c r="A49" s="630"/>
      <c r="B49" s="112"/>
      <c r="C49" s="627" t="s">
        <v>7</v>
      </c>
      <c r="D49" s="653"/>
      <c r="E49" s="628"/>
      <c r="F49" s="434">
        <v>3437</v>
      </c>
      <c r="G49" s="369">
        <v>18.837965543568757</v>
      </c>
      <c r="H49" s="423">
        <v>526.65</v>
      </c>
      <c r="I49" s="424">
        <v>2.3438267002851534</v>
      </c>
      <c r="J49" s="368">
        <v>-1.940085592011414</v>
      </c>
      <c r="K49" s="369">
        <v>-3.2462741129967156</v>
      </c>
      <c r="L49" s="368">
        <v>11.272860958047374</v>
      </c>
      <c r="M49" s="370">
        <v>8.1482296062283694</v>
      </c>
      <c r="O49" s="422">
        <v>9667</v>
      </c>
      <c r="P49" s="369">
        <v>19.246654831045749</v>
      </c>
      <c r="Q49" s="423">
        <v>1578.4079999999999</v>
      </c>
      <c r="R49" s="424">
        <v>2.4938061383543904</v>
      </c>
      <c r="S49" s="368">
        <v>0.93975148793985852</v>
      </c>
      <c r="T49" s="369">
        <v>-0.10107914832902054</v>
      </c>
      <c r="U49" s="368">
        <v>6.3786424256148564</v>
      </c>
      <c r="V49" s="370">
        <v>4.0919419621767759</v>
      </c>
      <c r="X49" s="422">
        <v>1312</v>
      </c>
      <c r="Y49" s="369">
        <v>36.259320469381329</v>
      </c>
      <c r="Z49" s="423">
        <v>227.678</v>
      </c>
      <c r="AA49" s="424">
        <v>3.3384625891056436</v>
      </c>
      <c r="AB49" s="368">
        <v>-3.244837758112098</v>
      </c>
      <c r="AC49" s="369">
        <v>-6.4822388858613493</v>
      </c>
      <c r="AD49" s="368">
        <v>-34.229614843531081</v>
      </c>
      <c r="AE49" s="370">
        <v>-37.742879685228559</v>
      </c>
    </row>
    <row r="50" spans="1:31" ht="49.5" customHeight="1">
      <c r="A50" s="630"/>
      <c r="B50" s="441"/>
      <c r="C50" s="635" t="s">
        <v>125</v>
      </c>
      <c r="D50" s="636"/>
      <c r="E50" s="629"/>
      <c r="F50" s="434">
        <v>71</v>
      </c>
      <c r="G50" s="369">
        <v>0.38914621867715499</v>
      </c>
      <c r="H50" s="423">
        <v>5.9630000000000001</v>
      </c>
      <c r="I50" s="424">
        <v>2.6538001735118905E-2</v>
      </c>
      <c r="J50" s="368">
        <v>-63.020833333333329</v>
      </c>
      <c r="K50" s="369">
        <v>-63.513407320443278</v>
      </c>
      <c r="L50" s="368">
        <v>0.67533344588890998</v>
      </c>
      <c r="M50" s="370">
        <v>-2.151710817477877</v>
      </c>
      <c r="O50" s="422">
        <v>188</v>
      </c>
      <c r="P50" s="369">
        <v>0.37430134563324724</v>
      </c>
      <c r="Q50" s="423">
        <v>20.66</v>
      </c>
      <c r="R50" s="424">
        <v>3.2641772481133972E-2</v>
      </c>
      <c r="S50" s="368">
        <v>-76.172370088719902</v>
      </c>
      <c r="T50" s="369">
        <v>-76.418066425750212</v>
      </c>
      <c r="U50" s="368">
        <v>-13.988343047460447</v>
      </c>
      <c r="V50" s="370">
        <v>-15.837237631276707</v>
      </c>
      <c r="X50" s="422">
        <v>19</v>
      </c>
      <c r="Y50" s="369">
        <v>0.52509686655354049</v>
      </c>
      <c r="Z50" s="423">
        <v>3.5569999999999999</v>
      </c>
      <c r="AA50" s="424">
        <v>5.2156604632194487E-2</v>
      </c>
      <c r="AB50" s="368">
        <v>-72.857142857142861</v>
      </c>
      <c r="AC50" s="369">
        <v>-73.765335394766254</v>
      </c>
      <c r="AD50" s="368">
        <v>-6.1725138485887641</v>
      </c>
      <c r="AE50" s="370">
        <v>-11.184508342712334</v>
      </c>
    </row>
    <row r="51" spans="1:31" ht="49.5" customHeight="1" thickBot="1">
      <c r="A51" s="631"/>
      <c r="B51" s="442"/>
      <c r="C51" s="640" t="s">
        <v>8</v>
      </c>
      <c r="D51" s="641"/>
      <c r="E51" s="642"/>
      <c r="F51" s="435">
        <v>698</v>
      </c>
      <c r="G51" s="373">
        <v>3.8256909948824531</v>
      </c>
      <c r="H51" s="421">
        <v>115.012</v>
      </c>
      <c r="I51" s="402">
        <v>0.51185454562460098</v>
      </c>
      <c r="J51" s="372">
        <v>-7.6719576719576708</v>
      </c>
      <c r="K51" s="373">
        <v>-8.9017958763045897</v>
      </c>
      <c r="L51" s="372">
        <v>-11.578882627447669</v>
      </c>
      <c r="M51" s="374">
        <v>-14.061818656290413</v>
      </c>
      <c r="O51" s="419">
        <v>1802</v>
      </c>
      <c r="P51" s="373">
        <v>3.587718217186763</v>
      </c>
      <c r="Q51" s="421">
        <v>318.22300000000001</v>
      </c>
      <c r="R51" s="402">
        <v>0.50277651327511597</v>
      </c>
      <c r="S51" s="372">
        <v>-6.5352697095435701</v>
      </c>
      <c r="T51" s="373">
        <v>-7.4990223764850583</v>
      </c>
      <c r="U51" s="372">
        <v>-1.3558712573272516</v>
      </c>
      <c r="V51" s="374">
        <v>-3.4763116931886344</v>
      </c>
      <c r="X51" s="419">
        <v>300</v>
      </c>
      <c r="Y51" s="373">
        <v>8.291003156108534</v>
      </c>
      <c r="Z51" s="421">
        <v>51.936999999999998</v>
      </c>
      <c r="AA51" s="402">
        <v>0.76155681045327095</v>
      </c>
      <c r="AB51" s="372">
        <v>-2.5974025974025921</v>
      </c>
      <c r="AC51" s="373">
        <v>-5.8564667276300781</v>
      </c>
      <c r="AD51" s="372">
        <v>3.573636454282564</v>
      </c>
      <c r="AE51" s="374">
        <v>-1.9589693623916702</v>
      </c>
    </row>
    <row r="52" spans="1:31" ht="49.5" customHeight="1">
      <c r="A52" s="630" t="s">
        <v>30</v>
      </c>
      <c r="B52" s="620" t="s">
        <v>4</v>
      </c>
      <c r="C52" s="620" t="s">
        <v>5</v>
      </c>
      <c r="D52" s="25" t="s">
        <v>6</v>
      </c>
      <c r="E52" s="234"/>
      <c r="F52" s="430">
        <v>1605</v>
      </c>
      <c r="G52" s="288">
        <v>9.9571048337349612</v>
      </c>
      <c r="H52" s="414" t="s">
        <v>22</v>
      </c>
      <c r="I52" s="398" t="s">
        <v>22</v>
      </c>
      <c r="J52" s="365">
        <v>-2.1341463414634205</v>
      </c>
      <c r="K52" s="288">
        <v>-5.1068683228000822</v>
      </c>
      <c r="L52" s="509" t="s">
        <v>206</v>
      </c>
      <c r="M52" s="510" t="s">
        <v>206</v>
      </c>
      <c r="O52" s="420">
        <v>9548</v>
      </c>
      <c r="P52" s="288">
        <v>20.83075318473665</v>
      </c>
      <c r="Q52" s="414" t="s">
        <v>22</v>
      </c>
      <c r="R52" s="398" t="s">
        <v>22</v>
      </c>
      <c r="S52" s="365">
        <v>2.0412525382066775</v>
      </c>
      <c r="T52" s="288">
        <v>-0.52316894012164994</v>
      </c>
      <c r="U52" s="509" t="s">
        <v>206</v>
      </c>
      <c r="V52" s="510" t="s">
        <v>206</v>
      </c>
      <c r="X52" s="420">
        <v>1131</v>
      </c>
      <c r="Y52" s="288">
        <v>32.274541921234132</v>
      </c>
      <c r="Z52" s="414" t="s">
        <v>22</v>
      </c>
      <c r="AA52" s="398" t="s">
        <v>22</v>
      </c>
      <c r="AB52" s="365">
        <v>-11.98443579766537</v>
      </c>
      <c r="AC52" s="288">
        <v>-12.570568269755043</v>
      </c>
      <c r="AD52" s="509" t="s">
        <v>206</v>
      </c>
      <c r="AE52" s="510" t="s">
        <v>206</v>
      </c>
    </row>
    <row r="53" spans="1:31" ht="49.5" customHeight="1">
      <c r="A53" s="630"/>
      <c r="B53" s="620"/>
      <c r="C53" s="620"/>
      <c r="D53" s="343"/>
      <c r="E53" s="16" t="s">
        <v>7</v>
      </c>
      <c r="F53" s="430">
        <v>1009</v>
      </c>
      <c r="G53" s="288">
        <v>6.2596378674383653</v>
      </c>
      <c r="H53" s="414" t="s">
        <v>22</v>
      </c>
      <c r="I53" s="398" t="s">
        <v>22</v>
      </c>
      <c r="J53" s="365">
        <v>-15.776293823038401</v>
      </c>
      <c r="K53" s="288">
        <v>-18.334629068092028</v>
      </c>
      <c r="L53" s="509" t="s">
        <v>206</v>
      </c>
      <c r="M53" s="510" t="s">
        <v>206</v>
      </c>
      <c r="O53" s="420">
        <v>5191</v>
      </c>
      <c r="P53" s="288">
        <v>11.325140320692078</v>
      </c>
      <c r="Q53" s="414" t="s">
        <v>22</v>
      </c>
      <c r="R53" s="398" t="s">
        <v>22</v>
      </c>
      <c r="S53" s="365">
        <v>-3.8513383400726298E-2</v>
      </c>
      <c r="T53" s="288">
        <v>-2.5506678004513645</v>
      </c>
      <c r="U53" s="509" t="s">
        <v>206</v>
      </c>
      <c r="V53" s="510" t="s">
        <v>206</v>
      </c>
      <c r="X53" s="420">
        <v>679</v>
      </c>
      <c r="Y53" s="288">
        <v>19.376139668008822</v>
      </c>
      <c r="Z53" s="414" t="s">
        <v>22</v>
      </c>
      <c r="AA53" s="398" t="s">
        <v>22</v>
      </c>
      <c r="AB53" s="365">
        <v>-18.682634730538922</v>
      </c>
      <c r="AC53" s="288">
        <v>-19.224161093076773</v>
      </c>
      <c r="AD53" s="509" t="s">
        <v>206</v>
      </c>
      <c r="AE53" s="510" t="s">
        <v>206</v>
      </c>
    </row>
    <row r="54" spans="1:31" ht="49.5" customHeight="1">
      <c r="A54" s="630"/>
      <c r="B54" s="620"/>
      <c r="C54" s="620"/>
      <c r="D54" s="343"/>
      <c r="E54" s="16" t="s">
        <v>125</v>
      </c>
      <c r="F54" s="430">
        <v>8</v>
      </c>
      <c r="G54" s="288">
        <v>4.9630429077806661E-2</v>
      </c>
      <c r="H54" s="414" t="s">
        <v>22</v>
      </c>
      <c r="I54" s="398" t="s">
        <v>22</v>
      </c>
      <c r="J54" s="365">
        <v>-33.333333333333343</v>
      </c>
      <c r="K54" s="288">
        <v>-35.358365129550222</v>
      </c>
      <c r="L54" s="509" t="s">
        <v>206</v>
      </c>
      <c r="M54" s="510" t="s">
        <v>206</v>
      </c>
      <c r="O54" s="420">
        <v>55</v>
      </c>
      <c r="P54" s="288">
        <v>0.1199928178844277</v>
      </c>
      <c r="Q54" s="414" t="s">
        <v>22</v>
      </c>
      <c r="R54" s="398" t="s">
        <v>22</v>
      </c>
      <c r="S54" s="365">
        <v>-8.3333333333333428</v>
      </c>
      <c r="T54" s="288">
        <v>-10.637028780022874</v>
      </c>
      <c r="U54" s="509" t="s">
        <v>206</v>
      </c>
      <c r="V54" s="510" t="s">
        <v>206</v>
      </c>
      <c r="X54" s="420">
        <v>8</v>
      </c>
      <c r="Y54" s="288">
        <v>0.22829030536681968</v>
      </c>
      <c r="Z54" s="414" t="s">
        <v>22</v>
      </c>
      <c r="AA54" s="398" t="s">
        <v>22</v>
      </c>
      <c r="AB54" s="365">
        <v>-20</v>
      </c>
      <c r="AC54" s="288">
        <v>-20.532753475957719</v>
      </c>
      <c r="AD54" s="509" t="s">
        <v>206</v>
      </c>
      <c r="AE54" s="510" t="s">
        <v>206</v>
      </c>
    </row>
    <row r="55" spans="1:31" ht="49.5" customHeight="1">
      <c r="A55" s="630"/>
      <c r="B55" s="620"/>
      <c r="C55" s="620"/>
      <c r="D55" s="344"/>
      <c r="E55" s="16" t="s">
        <v>8</v>
      </c>
      <c r="F55" s="430">
        <v>588</v>
      </c>
      <c r="G55" s="288">
        <v>3.6478365372187898</v>
      </c>
      <c r="H55" s="414" t="s">
        <v>22</v>
      </c>
      <c r="I55" s="398" t="s">
        <v>22</v>
      </c>
      <c r="J55" s="365">
        <v>36.744186046511629</v>
      </c>
      <c r="K55" s="288">
        <v>32.590516176131899</v>
      </c>
      <c r="L55" s="509" t="s">
        <v>206</v>
      </c>
      <c r="M55" s="510" t="s">
        <v>206</v>
      </c>
      <c r="O55" s="420">
        <v>4302</v>
      </c>
      <c r="P55" s="288">
        <v>9.3856200461601453</v>
      </c>
      <c r="Q55" s="414" t="s">
        <v>22</v>
      </c>
      <c r="R55" s="398" t="s">
        <v>22</v>
      </c>
      <c r="S55" s="365">
        <v>4.8245614035087812</v>
      </c>
      <c r="T55" s="288">
        <v>2.190191969256162</v>
      </c>
      <c r="U55" s="509" t="s">
        <v>206</v>
      </c>
      <c r="V55" s="510" t="s">
        <v>206</v>
      </c>
      <c r="X55" s="420">
        <v>444</v>
      </c>
      <c r="Y55" s="288">
        <v>12.670111947858492</v>
      </c>
      <c r="Z55" s="414" t="s">
        <v>22</v>
      </c>
      <c r="AA55" s="398" t="s">
        <v>22</v>
      </c>
      <c r="AB55" s="365">
        <v>0.90909090909090651</v>
      </c>
      <c r="AC55" s="288">
        <v>0.23709504737152542</v>
      </c>
      <c r="AD55" s="509" t="s">
        <v>206</v>
      </c>
      <c r="AE55" s="510" t="s">
        <v>206</v>
      </c>
    </row>
    <row r="56" spans="1:31" ht="49.5" customHeight="1">
      <c r="A56" s="630"/>
      <c r="B56" s="620"/>
      <c r="C56" s="620"/>
      <c r="D56" s="22" t="s">
        <v>3</v>
      </c>
      <c r="E56" s="15"/>
      <c r="F56" s="430">
        <v>509</v>
      </c>
      <c r="G56" s="288">
        <v>3.1577360500754486</v>
      </c>
      <c r="H56" s="430">
        <v>75.251000000000005</v>
      </c>
      <c r="I56" s="403">
        <v>0.38859221287582846</v>
      </c>
      <c r="J56" s="365">
        <v>-3.9622641509433976</v>
      </c>
      <c r="K56" s="288">
        <v>-6.8794561819086653</v>
      </c>
      <c r="L56" s="288">
        <v>-2.0169270833333144</v>
      </c>
      <c r="M56" s="370">
        <v>-6.0381697544309816</v>
      </c>
      <c r="O56" s="420">
        <v>3073</v>
      </c>
      <c r="P56" s="288">
        <v>6.7043259883426609</v>
      </c>
      <c r="Q56" s="430">
        <v>682.40099999999995</v>
      </c>
      <c r="R56" s="403">
        <v>1.203124473995612</v>
      </c>
      <c r="S56" s="365">
        <v>8.81728045325778</v>
      </c>
      <c r="T56" s="288">
        <v>6.0825691059708049</v>
      </c>
      <c r="U56" s="288">
        <v>6.6898369636592179</v>
      </c>
      <c r="V56" s="370">
        <v>2.9745717076661293</v>
      </c>
      <c r="X56" s="420">
        <v>357</v>
      </c>
      <c r="Y56" s="288">
        <v>10.187454876994329</v>
      </c>
      <c r="Z56" s="430">
        <v>77.52</v>
      </c>
      <c r="AA56" s="403">
        <v>1.1941461483152571</v>
      </c>
      <c r="AB56" s="365">
        <v>11.214953271028037</v>
      </c>
      <c r="AC56" s="288">
        <v>10.47432635935786</v>
      </c>
      <c r="AD56" s="288">
        <v>58.77112135176651</v>
      </c>
      <c r="AE56" s="370">
        <v>57.797994107120132</v>
      </c>
    </row>
    <row r="57" spans="1:31" ht="49.5" customHeight="1">
      <c r="A57" s="630"/>
      <c r="B57" s="620"/>
      <c r="C57" s="620"/>
      <c r="D57" s="23"/>
      <c r="E57" s="16" t="s">
        <v>7</v>
      </c>
      <c r="F57" s="430">
        <v>175</v>
      </c>
      <c r="G57" s="288">
        <v>1.0856656360770207</v>
      </c>
      <c r="H57" s="430">
        <v>21.555</v>
      </c>
      <c r="I57" s="403">
        <v>0.11130888823455477</v>
      </c>
      <c r="J57" s="365">
        <v>-1.68539325842697</v>
      </c>
      <c r="K57" s="288">
        <v>-4.6717463286906309</v>
      </c>
      <c r="L57" s="288">
        <v>-24.33921864579311</v>
      </c>
      <c r="M57" s="289">
        <v>-27.444350516569287</v>
      </c>
      <c r="O57" s="420">
        <v>1098</v>
      </c>
      <c r="P57" s="288">
        <v>2.3954929824927569</v>
      </c>
      <c r="Q57" s="430">
        <v>199.96799999999999</v>
      </c>
      <c r="R57" s="403">
        <v>0.3525586785716236</v>
      </c>
      <c r="S57" s="365">
        <v>13.079299691040163</v>
      </c>
      <c r="T57" s="288">
        <v>10.237478587624622</v>
      </c>
      <c r="U57" s="288">
        <v>32.618845500848892</v>
      </c>
      <c r="V57" s="289">
        <v>28.000653149996879</v>
      </c>
      <c r="X57" s="420">
        <v>128</v>
      </c>
      <c r="Y57" s="288">
        <v>3.652644885869115</v>
      </c>
      <c r="Z57" s="430">
        <v>18.532</v>
      </c>
      <c r="AA57" s="403">
        <v>0.28547363803635634</v>
      </c>
      <c r="AB57" s="365">
        <v>-15.231788079470192</v>
      </c>
      <c r="AC57" s="288">
        <v>-15.796295073862481</v>
      </c>
      <c r="AD57" s="288">
        <v>13.616577769603339</v>
      </c>
      <c r="AE57" s="289">
        <v>12.920208138087446</v>
      </c>
    </row>
    <row r="58" spans="1:31" ht="49.5" customHeight="1">
      <c r="A58" s="630"/>
      <c r="B58" s="620"/>
      <c r="C58" s="620"/>
      <c r="D58" s="23"/>
      <c r="E58" s="16" t="s">
        <v>125</v>
      </c>
      <c r="F58" s="430">
        <v>13</v>
      </c>
      <c r="G58" s="288">
        <v>8.064944725143583E-2</v>
      </c>
      <c r="H58" s="430">
        <v>0.871</v>
      </c>
      <c r="I58" s="403">
        <v>4.4977982673299567E-3</v>
      </c>
      <c r="J58" s="365">
        <v>-13.333333333333329</v>
      </c>
      <c r="K58" s="288">
        <v>-15.965874668415267</v>
      </c>
      <c r="L58" s="288">
        <v>-64.949698189134807</v>
      </c>
      <c r="M58" s="289">
        <v>-66.388168784934294</v>
      </c>
      <c r="O58" s="420">
        <v>12</v>
      </c>
      <c r="P58" s="288">
        <v>2.6180251174784227E-2</v>
      </c>
      <c r="Q58" s="430">
        <v>0.8</v>
      </c>
      <c r="R58" s="403">
        <v>1.4104603879485666E-3</v>
      </c>
      <c r="S58" s="365">
        <v>-20</v>
      </c>
      <c r="T58" s="288">
        <v>-22.010497844383593</v>
      </c>
      <c r="U58" s="288">
        <v>-72.461273666092936</v>
      </c>
      <c r="V58" s="289">
        <v>-73.420256040182764</v>
      </c>
      <c r="X58" s="420">
        <v>7</v>
      </c>
      <c r="Y58" s="288">
        <v>0.19975401719596722</v>
      </c>
      <c r="Z58" s="430">
        <v>2.2629999999999999</v>
      </c>
      <c r="AA58" s="403">
        <v>3.4860071383351732E-2</v>
      </c>
      <c r="AB58" s="365" t="s">
        <v>211</v>
      </c>
      <c r="AC58" s="288" t="s">
        <v>211</v>
      </c>
      <c r="AD58" s="288" t="s">
        <v>211</v>
      </c>
      <c r="AE58" s="289" t="s">
        <v>211</v>
      </c>
    </row>
    <row r="59" spans="1:31" ht="49.5" customHeight="1">
      <c r="A59" s="630"/>
      <c r="B59" s="620"/>
      <c r="C59" s="620"/>
      <c r="D59" s="24"/>
      <c r="E59" s="16" t="s">
        <v>8</v>
      </c>
      <c r="F59" s="430">
        <v>321</v>
      </c>
      <c r="G59" s="288">
        <v>1.9914209667469922</v>
      </c>
      <c r="H59" s="430">
        <v>52.825000000000003</v>
      </c>
      <c r="I59" s="403">
        <v>0.27278552637394371</v>
      </c>
      <c r="J59" s="365">
        <v>-4.7477744807121667</v>
      </c>
      <c r="K59" s="288">
        <v>-7.6411062607668327</v>
      </c>
      <c r="L59" s="288">
        <v>15.2729891328067</v>
      </c>
      <c r="M59" s="289">
        <v>10.542165237131869</v>
      </c>
      <c r="O59" s="420">
        <v>1963</v>
      </c>
      <c r="P59" s="288">
        <v>4.2826527546751194</v>
      </c>
      <c r="Q59" s="430">
        <v>481.63299999999998</v>
      </c>
      <c r="R59" s="403">
        <v>0.84915533503603979</v>
      </c>
      <c r="S59" s="365">
        <v>6.8008705114254582</v>
      </c>
      <c r="T59" s="288">
        <v>4.116834012156545</v>
      </c>
      <c r="U59" s="288">
        <v>-0.88285592573309657</v>
      </c>
      <c r="V59" s="289">
        <v>-4.334416937845404</v>
      </c>
      <c r="X59" s="420">
        <v>222</v>
      </c>
      <c r="Y59" s="288">
        <v>6.3350559739292462</v>
      </c>
      <c r="Z59" s="430">
        <v>56.725000000000001</v>
      </c>
      <c r="AA59" s="403">
        <v>0.87381243889554894</v>
      </c>
      <c r="AB59" s="365">
        <v>31.360946745562131</v>
      </c>
      <c r="AC59" s="288">
        <v>30.486159233264686</v>
      </c>
      <c r="AD59" s="288">
        <v>75.537676001856738</v>
      </c>
      <c r="AE59" s="289">
        <v>74.461784532898349</v>
      </c>
    </row>
    <row r="60" spans="1:31" ht="49.5" customHeight="1">
      <c r="A60" s="630"/>
      <c r="B60" s="620"/>
      <c r="C60" s="620"/>
      <c r="D60" s="25" t="s">
        <v>20</v>
      </c>
      <c r="E60" s="15"/>
      <c r="F60" s="604" t="s">
        <v>22</v>
      </c>
      <c r="G60" s="111" t="s">
        <v>22</v>
      </c>
      <c r="H60" s="604" t="s">
        <v>22</v>
      </c>
      <c r="I60" s="398" t="s">
        <v>22</v>
      </c>
      <c r="J60" s="605" t="s">
        <v>22</v>
      </c>
      <c r="K60" s="111" t="s">
        <v>22</v>
      </c>
      <c r="L60" s="111" t="s">
        <v>22</v>
      </c>
      <c r="M60" s="606" t="s">
        <v>22</v>
      </c>
      <c r="O60" s="420">
        <v>28</v>
      </c>
      <c r="P60" s="288">
        <v>6.1087252741163202E-2</v>
      </c>
      <c r="Q60" s="430">
        <v>53.280999999999999</v>
      </c>
      <c r="R60" s="403">
        <v>9.3938424912859447E-2</v>
      </c>
      <c r="S60" s="365">
        <v>-37.777777777777779</v>
      </c>
      <c r="T60" s="288">
        <v>-39.341498323409461</v>
      </c>
      <c r="U60" s="288">
        <v>-25.243780954919814</v>
      </c>
      <c r="V60" s="289">
        <v>-27.847020318592271</v>
      </c>
      <c r="X60" s="420">
        <v>82</v>
      </c>
      <c r="Y60" s="288">
        <v>2.3399756300099019</v>
      </c>
      <c r="Z60" s="430">
        <v>152.27500000000001</v>
      </c>
      <c r="AA60" s="403">
        <v>2.3456992354838206</v>
      </c>
      <c r="AB60" s="365" t="s">
        <v>211</v>
      </c>
      <c r="AC60" s="288" t="s">
        <v>211</v>
      </c>
      <c r="AD60" s="288">
        <v>173.10472227702354</v>
      </c>
      <c r="AE60" s="289">
        <v>171.43083067994559</v>
      </c>
    </row>
    <row r="61" spans="1:31" ht="49.5" customHeight="1">
      <c r="A61" s="630"/>
      <c r="B61" s="620"/>
      <c r="C61" s="620"/>
      <c r="D61" s="25"/>
      <c r="E61" s="16" t="s">
        <v>7</v>
      </c>
      <c r="F61" s="604" t="s">
        <v>22</v>
      </c>
      <c r="G61" s="111" t="s">
        <v>22</v>
      </c>
      <c r="H61" s="604" t="s">
        <v>22</v>
      </c>
      <c r="I61" s="398" t="s">
        <v>22</v>
      </c>
      <c r="J61" s="605" t="s">
        <v>22</v>
      </c>
      <c r="K61" s="111" t="s">
        <v>22</v>
      </c>
      <c r="L61" s="111" t="s">
        <v>22</v>
      </c>
      <c r="M61" s="606" t="s">
        <v>22</v>
      </c>
      <c r="O61" s="420">
        <v>24</v>
      </c>
      <c r="P61" s="288">
        <v>5.2360502349568454E-2</v>
      </c>
      <c r="Q61" s="430">
        <v>32.731999999999999</v>
      </c>
      <c r="R61" s="403">
        <v>5.7708986772915589E-2</v>
      </c>
      <c r="S61" s="365">
        <v>-38.46153846153846</v>
      </c>
      <c r="T61" s="288">
        <v>-40.008075264910467</v>
      </c>
      <c r="U61" s="288">
        <v>-50.63940161660031</v>
      </c>
      <c r="V61" s="289">
        <v>-52.358288076716839</v>
      </c>
      <c r="X61" s="420">
        <v>5</v>
      </c>
      <c r="Y61" s="288">
        <v>0.14268144085426229</v>
      </c>
      <c r="Z61" s="430">
        <v>23.997</v>
      </c>
      <c r="AA61" s="403">
        <v>0.36965847679464942</v>
      </c>
      <c r="AB61" s="365">
        <v>0</v>
      </c>
      <c r="AC61" s="288">
        <v>-0.66594184494715591</v>
      </c>
      <c r="AD61" s="288">
        <v>-39.801319519353783</v>
      </c>
      <c r="AE61" s="289">
        <v>-40.170284451822148</v>
      </c>
    </row>
    <row r="62" spans="1:31" ht="49.5" customHeight="1">
      <c r="A62" s="630"/>
      <c r="B62" s="620"/>
      <c r="C62" s="620"/>
      <c r="D62" s="25"/>
      <c r="E62" s="16" t="s">
        <v>125</v>
      </c>
      <c r="F62" s="604" t="s">
        <v>22</v>
      </c>
      <c r="G62" s="111" t="s">
        <v>22</v>
      </c>
      <c r="H62" s="604" t="s">
        <v>22</v>
      </c>
      <c r="I62" s="398" t="s">
        <v>22</v>
      </c>
      <c r="J62" s="605" t="s">
        <v>22</v>
      </c>
      <c r="K62" s="111" t="s">
        <v>22</v>
      </c>
      <c r="L62" s="111" t="s">
        <v>22</v>
      </c>
      <c r="M62" s="606" t="s">
        <v>22</v>
      </c>
      <c r="O62" s="607" t="s">
        <v>22</v>
      </c>
      <c r="P62" s="111" t="s">
        <v>22</v>
      </c>
      <c r="Q62" s="604" t="s">
        <v>22</v>
      </c>
      <c r="R62" s="398" t="s">
        <v>22</v>
      </c>
      <c r="S62" s="605" t="s">
        <v>22</v>
      </c>
      <c r="T62" s="111" t="s">
        <v>22</v>
      </c>
      <c r="U62" s="111" t="s">
        <v>22</v>
      </c>
      <c r="V62" s="606" t="s">
        <v>22</v>
      </c>
      <c r="W62" s="608"/>
      <c r="X62" s="607" t="s">
        <v>22</v>
      </c>
      <c r="Y62" s="111" t="s">
        <v>22</v>
      </c>
      <c r="Z62" s="604" t="s">
        <v>22</v>
      </c>
      <c r="AA62" s="398" t="s">
        <v>22</v>
      </c>
      <c r="AB62" s="605" t="s">
        <v>22</v>
      </c>
      <c r="AC62" s="111" t="s">
        <v>22</v>
      </c>
      <c r="AD62" s="111" t="s">
        <v>22</v>
      </c>
      <c r="AE62" s="606" t="s">
        <v>22</v>
      </c>
    </row>
    <row r="63" spans="1:31" ht="49.5" customHeight="1">
      <c r="A63" s="630"/>
      <c r="B63" s="620"/>
      <c r="C63" s="620"/>
      <c r="D63" s="25"/>
      <c r="E63" s="16" t="s">
        <v>8</v>
      </c>
      <c r="F63" s="604" t="s">
        <v>22</v>
      </c>
      <c r="G63" s="111" t="s">
        <v>22</v>
      </c>
      <c r="H63" s="604" t="s">
        <v>22</v>
      </c>
      <c r="I63" s="398" t="s">
        <v>22</v>
      </c>
      <c r="J63" s="605" t="s">
        <v>22</v>
      </c>
      <c r="K63" s="111" t="s">
        <v>22</v>
      </c>
      <c r="L63" s="111" t="s">
        <v>22</v>
      </c>
      <c r="M63" s="606" t="s">
        <v>22</v>
      </c>
      <c r="O63" s="420">
        <v>4</v>
      </c>
      <c r="P63" s="288">
        <v>8.7267503915947429E-3</v>
      </c>
      <c r="Q63" s="430">
        <v>20.548999999999999</v>
      </c>
      <c r="R63" s="403">
        <v>3.6229438139943865E-2</v>
      </c>
      <c r="S63" s="365">
        <v>-20</v>
      </c>
      <c r="T63" s="288">
        <v>-22.010497844383593</v>
      </c>
      <c r="U63" s="288">
        <v>350.53716290287218</v>
      </c>
      <c r="V63" s="289">
        <v>334.84808589700054</v>
      </c>
      <c r="X63" s="420">
        <v>77</v>
      </c>
      <c r="Y63" s="288">
        <v>2.1972941891556395</v>
      </c>
      <c r="Z63" s="430">
        <v>128.27799999999999</v>
      </c>
      <c r="AA63" s="403">
        <v>1.9760407586891708</v>
      </c>
      <c r="AB63" s="605" t="s">
        <v>211</v>
      </c>
      <c r="AC63" s="111" t="s">
        <v>211</v>
      </c>
      <c r="AD63" s="111" t="s">
        <v>211</v>
      </c>
      <c r="AE63" s="606" t="s">
        <v>211</v>
      </c>
    </row>
    <row r="64" spans="1:31" ht="49.5" customHeight="1">
      <c r="A64" s="630"/>
      <c r="B64" s="620"/>
      <c r="C64" s="632"/>
      <c r="D64" s="6" t="s">
        <v>9</v>
      </c>
      <c r="E64" s="15"/>
      <c r="F64" s="430">
        <v>2114</v>
      </c>
      <c r="G64" s="288">
        <v>13.114840883810409</v>
      </c>
      <c r="H64" s="414" t="s">
        <v>22</v>
      </c>
      <c r="I64" s="398" t="s">
        <v>22</v>
      </c>
      <c r="J64" s="365">
        <v>-2.6255181943804757</v>
      </c>
      <c r="K64" s="288">
        <v>-5.5833145213283046</v>
      </c>
      <c r="L64" s="509" t="s">
        <v>206</v>
      </c>
      <c r="M64" s="510" t="s">
        <v>206</v>
      </c>
      <c r="O64" s="420">
        <v>12649</v>
      </c>
      <c r="P64" s="288">
        <v>27.596166425820474</v>
      </c>
      <c r="Q64" s="414" t="s">
        <v>22</v>
      </c>
      <c r="R64" s="398" t="s">
        <v>22</v>
      </c>
      <c r="S64" s="365">
        <v>3.4598396859152558</v>
      </c>
      <c r="T64" s="288">
        <v>0.85976737755520105</v>
      </c>
      <c r="U64" s="509" t="s">
        <v>206</v>
      </c>
      <c r="V64" s="510" t="s">
        <v>206</v>
      </c>
      <c r="X64" s="420">
        <v>1570</v>
      </c>
      <c r="Y64" s="288">
        <v>44.801972428238365</v>
      </c>
      <c r="Z64" s="414" t="s">
        <v>22</v>
      </c>
      <c r="AA64" s="398" t="s">
        <v>22</v>
      </c>
      <c r="AB64" s="365">
        <v>-3.0265596046942562</v>
      </c>
      <c r="AC64" s="288">
        <v>-3.6723463227714745</v>
      </c>
      <c r="AD64" s="509" t="s">
        <v>206</v>
      </c>
      <c r="AE64" s="510" t="s">
        <v>206</v>
      </c>
    </row>
    <row r="65" spans="1:31" ht="49.5" customHeight="1">
      <c r="A65" s="630"/>
      <c r="B65" s="620"/>
      <c r="C65" s="624" t="s">
        <v>10</v>
      </c>
      <c r="D65" s="6" t="s">
        <v>6</v>
      </c>
      <c r="E65" s="15"/>
      <c r="F65" s="430">
        <v>6</v>
      </c>
      <c r="G65" s="288">
        <v>3.7222821808354997E-2</v>
      </c>
      <c r="H65" s="414" t="s">
        <v>22</v>
      </c>
      <c r="I65" s="398" t="s">
        <v>22</v>
      </c>
      <c r="J65" s="365">
        <v>0</v>
      </c>
      <c r="K65" s="288">
        <v>-3.0375476943253261</v>
      </c>
      <c r="L65" s="509" t="s">
        <v>206</v>
      </c>
      <c r="M65" s="510" t="s">
        <v>206</v>
      </c>
      <c r="O65" s="420">
        <v>14</v>
      </c>
      <c r="P65" s="288">
        <v>3.0543626370581601E-2</v>
      </c>
      <c r="Q65" s="414" t="s">
        <v>22</v>
      </c>
      <c r="R65" s="398" t="s">
        <v>22</v>
      </c>
      <c r="S65" s="365">
        <v>-39.130434782608688</v>
      </c>
      <c r="T65" s="288">
        <v>-40.660161403335323</v>
      </c>
      <c r="U65" s="509" t="s">
        <v>206</v>
      </c>
      <c r="V65" s="510" t="s">
        <v>206</v>
      </c>
      <c r="X65" s="420">
        <v>1</v>
      </c>
      <c r="Y65" s="288">
        <v>2.8536288170852461E-2</v>
      </c>
      <c r="Z65" s="414" t="s">
        <v>22</v>
      </c>
      <c r="AA65" s="398" t="s">
        <v>22</v>
      </c>
      <c r="AB65" s="365">
        <v>-50</v>
      </c>
      <c r="AC65" s="288">
        <v>-50.332970922473578</v>
      </c>
      <c r="AD65" s="509" t="s">
        <v>206</v>
      </c>
      <c r="AE65" s="510" t="s">
        <v>206</v>
      </c>
    </row>
    <row r="66" spans="1:31" ht="49.5" customHeight="1">
      <c r="A66" s="630"/>
      <c r="B66" s="620"/>
      <c r="C66" s="620"/>
      <c r="D66" s="6" t="s">
        <v>3</v>
      </c>
      <c r="E66" s="15"/>
      <c r="F66" s="430">
        <v>6</v>
      </c>
      <c r="G66" s="288">
        <v>3.7222821808354997E-2</v>
      </c>
      <c r="H66" s="375">
        <v>-2.7709999999999999</v>
      </c>
      <c r="I66" s="403">
        <v>-1.4309298506052021E-2</v>
      </c>
      <c r="J66" s="365">
        <v>-68.421052631578945</v>
      </c>
      <c r="K66" s="288">
        <v>-69.380278219260632</v>
      </c>
      <c r="L66" s="288">
        <v>17.266187050359719</v>
      </c>
      <c r="M66" s="289">
        <v>12.453561959035241</v>
      </c>
      <c r="O66" s="420">
        <v>32</v>
      </c>
      <c r="P66" s="288">
        <v>6.9814003132757943E-2</v>
      </c>
      <c r="Q66" s="375">
        <v>-27.224</v>
      </c>
      <c r="R66" s="403">
        <v>-4.7997967001889713E-2</v>
      </c>
      <c r="S66" s="365">
        <v>-52.941176470588239</v>
      </c>
      <c r="T66" s="288">
        <v>-54.123822261402111</v>
      </c>
      <c r="U66" s="288">
        <v>194.79155387114241</v>
      </c>
      <c r="V66" s="289">
        <v>184.52601360013489</v>
      </c>
      <c r="X66" s="420">
        <v>2</v>
      </c>
      <c r="Y66" s="288">
        <v>5.7072576341704921E-2</v>
      </c>
      <c r="Z66" s="375">
        <v>-0.16200000000000001</v>
      </c>
      <c r="AA66" s="403">
        <v>-2.4955066566959704E-3</v>
      </c>
      <c r="AB66" s="365">
        <v>-81.818181818181813</v>
      </c>
      <c r="AC66" s="288">
        <v>-81.939262153626757</v>
      </c>
      <c r="AD66" s="288">
        <v>-89.674952198852765</v>
      </c>
      <c r="AE66" s="289">
        <v>-89.738235655138951</v>
      </c>
    </row>
    <row r="67" spans="1:31" ht="49.5" customHeight="1" thickBot="1">
      <c r="A67" s="630"/>
      <c r="B67" s="621"/>
      <c r="C67" s="621"/>
      <c r="D67" s="26" t="s">
        <v>9</v>
      </c>
      <c r="E67" s="18"/>
      <c r="F67" s="436">
        <v>12</v>
      </c>
      <c r="G67" s="378">
        <v>7.4445643616709994E-2</v>
      </c>
      <c r="H67" s="415" t="s">
        <v>22</v>
      </c>
      <c r="I67" s="399" t="s">
        <v>22</v>
      </c>
      <c r="J67" s="366">
        <v>-52</v>
      </c>
      <c r="K67" s="373">
        <v>-53.458022893276151</v>
      </c>
      <c r="L67" s="511" t="s">
        <v>206</v>
      </c>
      <c r="M67" s="512" t="s">
        <v>206</v>
      </c>
      <c r="O67" s="425">
        <v>46</v>
      </c>
      <c r="P67" s="378">
        <v>0.10035762950333954</v>
      </c>
      <c r="Q67" s="415" t="s">
        <v>22</v>
      </c>
      <c r="R67" s="399" t="s">
        <v>22</v>
      </c>
      <c r="S67" s="366">
        <v>-49.450549450549453</v>
      </c>
      <c r="T67" s="373">
        <v>-50.720918967605016</v>
      </c>
      <c r="U67" s="511" t="s">
        <v>206</v>
      </c>
      <c r="V67" s="512" t="s">
        <v>206</v>
      </c>
      <c r="X67" s="425">
        <v>3</v>
      </c>
      <c r="Y67" s="378">
        <v>8.5608864512557378E-2</v>
      </c>
      <c r="Z67" s="415" t="s">
        <v>22</v>
      </c>
      <c r="AA67" s="399" t="s">
        <v>22</v>
      </c>
      <c r="AB67" s="366">
        <v>-76.92307692307692</v>
      </c>
      <c r="AC67" s="373">
        <v>-77.076755810372418</v>
      </c>
      <c r="AD67" s="511" t="s">
        <v>206</v>
      </c>
      <c r="AE67" s="512" t="s">
        <v>206</v>
      </c>
    </row>
    <row r="68" spans="1:31" ht="49.5" customHeight="1">
      <c r="A68" s="630"/>
      <c r="B68" s="633" t="s">
        <v>24</v>
      </c>
      <c r="C68" s="7" t="s">
        <v>11</v>
      </c>
      <c r="D68" s="21"/>
      <c r="E68" s="14"/>
      <c r="F68" s="430">
        <v>2261</v>
      </c>
      <c r="G68" s="288">
        <v>12.392388738437287</v>
      </c>
      <c r="H68" s="375">
        <v>3106.3429999999998</v>
      </c>
      <c r="I68" s="403">
        <v>13.824607735011648</v>
      </c>
      <c r="J68" s="365">
        <v>-12.870905587668588</v>
      </c>
      <c r="K68" s="288">
        <v>-14.031492190790928</v>
      </c>
      <c r="L68" s="288">
        <v>-2.9999253687766156</v>
      </c>
      <c r="M68" s="382">
        <v>-5.7237654112805814</v>
      </c>
      <c r="O68" s="420">
        <v>4781</v>
      </c>
      <c r="P68" s="288">
        <v>9.5188017737901855</v>
      </c>
      <c r="Q68" s="375">
        <v>6188.5060000000003</v>
      </c>
      <c r="R68" s="403">
        <v>9.7775316965214163</v>
      </c>
      <c r="S68" s="365">
        <v>14.050572519083971</v>
      </c>
      <c r="T68" s="288">
        <v>12.874550900127971</v>
      </c>
      <c r="U68" s="288">
        <v>15.942624709160128</v>
      </c>
      <c r="V68" s="382">
        <v>13.450338216220061</v>
      </c>
      <c r="X68" s="420">
        <v>4335</v>
      </c>
      <c r="Y68" s="288">
        <v>119.80499560576834</v>
      </c>
      <c r="Z68" s="375">
        <v>8324.0120000000006</v>
      </c>
      <c r="AA68" s="403">
        <v>122.05572191106059</v>
      </c>
      <c r="AB68" s="365">
        <v>3.1160799238820118</v>
      </c>
      <c r="AC68" s="288">
        <v>-0.33415576070179043</v>
      </c>
      <c r="AD68" s="288">
        <v>9.9903725528697009</v>
      </c>
      <c r="AE68" s="382">
        <v>4.1150031461695562</v>
      </c>
    </row>
    <row r="69" spans="1:31" ht="49.5" customHeight="1">
      <c r="A69" s="630"/>
      <c r="B69" s="620"/>
      <c r="C69" s="2" t="s">
        <v>21</v>
      </c>
      <c r="D69" s="6"/>
      <c r="E69" s="15"/>
      <c r="F69" s="430">
        <v>146</v>
      </c>
      <c r="G69" s="288">
        <v>0.80021616798400885</v>
      </c>
      <c r="H69" s="375">
        <v>205.94200000000001</v>
      </c>
      <c r="I69" s="403">
        <v>0.91653348202814977</v>
      </c>
      <c r="J69" s="365">
        <v>-22.75132275132276</v>
      </c>
      <c r="K69" s="288">
        <v>-23.780299128598685</v>
      </c>
      <c r="L69" s="288">
        <v>-17.853866343307985</v>
      </c>
      <c r="M69" s="289">
        <v>-20.160595786987784</v>
      </c>
      <c r="O69" s="420">
        <v>652</v>
      </c>
      <c r="P69" s="288">
        <v>1.2981089220897721</v>
      </c>
      <c r="Q69" s="375">
        <v>1011.223</v>
      </c>
      <c r="R69" s="403">
        <v>1.5976820471292223</v>
      </c>
      <c r="S69" s="365">
        <v>-23.742690058479525</v>
      </c>
      <c r="T69" s="288">
        <v>-24.529010048935106</v>
      </c>
      <c r="U69" s="288">
        <v>-12.165634196253933</v>
      </c>
      <c r="V69" s="289">
        <v>-14.053709475365125</v>
      </c>
      <c r="X69" s="420">
        <v>162</v>
      </c>
      <c r="Y69" s="288">
        <v>4.4771417042986084</v>
      </c>
      <c r="Z69" s="375">
        <v>367.79700000000003</v>
      </c>
      <c r="AA69" s="403">
        <v>5.3930398408510642</v>
      </c>
      <c r="AB69" s="365">
        <v>-38.403041825095052</v>
      </c>
      <c r="AC69" s="288">
        <v>-40.464059110796327</v>
      </c>
      <c r="AD69" s="288">
        <v>-33.192924713370232</v>
      </c>
      <c r="AE69" s="289">
        <v>-36.761566560651048</v>
      </c>
    </row>
    <row r="70" spans="1:31" ht="49.5" customHeight="1" thickBot="1">
      <c r="A70" s="631"/>
      <c r="B70" s="621"/>
      <c r="C70" s="17" t="s">
        <v>12</v>
      </c>
      <c r="D70" s="26"/>
      <c r="E70" s="18"/>
      <c r="F70" s="436">
        <v>1365</v>
      </c>
      <c r="G70" s="378">
        <v>7.4814730773847407</v>
      </c>
      <c r="H70" s="437">
        <v>2018.038</v>
      </c>
      <c r="I70" s="438">
        <v>8.9811665177823041</v>
      </c>
      <c r="J70" s="366">
        <v>45.367412140575084</v>
      </c>
      <c r="K70" s="288">
        <v>43.431073054316499</v>
      </c>
      <c r="L70" s="288">
        <v>29.995471501702866</v>
      </c>
      <c r="M70" s="379">
        <v>26.345094200791536</v>
      </c>
      <c r="O70" s="425">
        <v>3671</v>
      </c>
      <c r="P70" s="378">
        <v>7.3088310628704818</v>
      </c>
      <c r="Q70" s="437">
        <v>7139.5140000000001</v>
      </c>
      <c r="R70" s="438">
        <v>11.280077038425494</v>
      </c>
      <c r="S70" s="366">
        <v>30.594094628246182</v>
      </c>
      <c r="T70" s="288">
        <v>29.247486056289119</v>
      </c>
      <c r="U70" s="288">
        <v>-12.971982384525219</v>
      </c>
      <c r="V70" s="379">
        <v>-14.842724515423882</v>
      </c>
      <c r="X70" s="425">
        <v>476</v>
      </c>
      <c r="Y70" s="378">
        <v>13.155058341025542</v>
      </c>
      <c r="Z70" s="437">
        <v>1071.867</v>
      </c>
      <c r="AA70" s="438">
        <v>15.716880330980153</v>
      </c>
      <c r="AB70" s="366">
        <v>25.263157894736835</v>
      </c>
      <c r="AC70" s="288">
        <v>21.071887070136938</v>
      </c>
      <c r="AD70" s="288">
        <v>17.34785036292574</v>
      </c>
      <c r="AE70" s="379">
        <v>11.079465649227686</v>
      </c>
    </row>
    <row r="71" spans="1:31" ht="15" customHeight="1" thickBot="1">
      <c r="A71" s="29"/>
      <c r="B71" s="30"/>
      <c r="C71" s="30"/>
      <c r="D71" s="30"/>
      <c r="E71" s="20"/>
      <c r="F71" s="439"/>
      <c r="G71" s="290"/>
      <c r="H71" s="439"/>
      <c r="I71" s="290"/>
      <c r="J71" s="290"/>
      <c r="K71" s="290"/>
      <c r="L71" s="290"/>
      <c r="M71" s="290"/>
      <c r="O71" s="439"/>
      <c r="P71" s="290"/>
      <c r="Q71" s="439"/>
      <c r="R71" s="290"/>
      <c r="S71" s="290"/>
      <c r="T71" s="290"/>
      <c r="U71" s="290"/>
      <c r="V71" s="290"/>
      <c r="X71" s="439"/>
      <c r="Y71" s="290"/>
      <c r="Z71" s="439"/>
      <c r="AA71" s="290"/>
      <c r="AB71" s="290"/>
      <c r="AC71" s="290"/>
      <c r="AD71" s="290"/>
      <c r="AE71" s="290"/>
    </row>
    <row r="72" spans="1:31" ht="49.5" customHeight="1" thickBot="1">
      <c r="A72" s="31" t="s">
        <v>29</v>
      </c>
      <c r="B72" s="20"/>
      <c r="C72" s="20"/>
      <c r="D72" s="20"/>
      <c r="E72" s="32"/>
      <c r="F72" s="409" t="s">
        <v>22</v>
      </c>
      <c r="G72" s="177" t="s">
        <v>22</v>
      </c>
      <c r="H72" s="437">
        <v>6050.4279999999999</v>
      </c>
      <c r="I72" s="399" t="s">
        <v>22</v>
      </c>
      <c r="J72" s="513" t="s">
        <v>206</v>
      </c>
      <c r="K72" s="511" t="s">
        <v>206</v>
      </c>
      <c r="L72" s="380">
        <v>6.3358876160143325</v>
      </c>
      <c r="M72" s="512" t="s">
        <v>206</v>
      </c>
      <c r="O72" s="418" t="s">
        <v>22</v>
      </c>
      <c r="P72" s="177" t="s">
        <v>22</v>
      </c>
      <c r="Q72" s="437">
        <v>16964.991999999998</v>
      </c>
      <c r="R72" s="399" t="s">
        <v>22</v>
      </c>
      <c r="S72" s="513" t="s">
        <v>206</v>
      </c>
      <c r="T72" s="511" t="s">
        <v>206</v>
      </c>
      <c r="U72" s="380">
        <v>-1.5070216556930092</v>
      </c>
      <c r="V72" s="512" t="s">
        <v>206</v>
      </c>
      <c r="X72" s="418" t="s">
        <v>22</v>
      </c>
      <c r="Y72" s="177" t="s">
        <v>22</v>
      </c>
      <c r="Z72" s="437">
        <v>10276.481</v>
      </c>
      <c r="AA72" s="399" t="s">
        <v>22</v>
      </c>
      <c r="AB72" s="513" t="s">
        <v>206</v>
      </c>
      <c r="AC72" s="511" t="s">
        <v>206</v>
      </c>
      <c r="AD72" s="380">
        <v>7.7762775757387601</v>
      </c>
      <c r="AE72" s="512" t="s">
        <v>206</v>
      </c>
    </row>
    <row r="73" spans="1:31" ht="15" customHeight="1"/>
    <row r="74" spans="1:31" ht="15" customHeight="1">
      <c r="A74" s="3" t="s">
        <v>19</v>
      </c>
      <c r="B74" s="1" t="s">
        <v>160</v>
      </c>
    </row>
    <row r="75" spans="1:31"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3" customWidth="1"/>
    <col min="2" max="2" width="14.6328125" style="41" customWidth="1"/>
    <col min="3" max="3" width="12.90625" style="41" customWidth="1"/>
    <col min="4" max="4" width="7.6328125" style="41" customWidth="1"/>
    <col min="5" max="5" width="12.90625" style="41" customWidth="1"/>
    <col min="6" max="6" width="7.6328125" style="41" customWidth="1"/>
    <col min="7" max="7" width="12.90625" style="41" customWidth="1"/>
    <col min="8" max="8" width="7.6328125" style="41" customWidth="1"/>
    <col min="9" max="9" width="12.90625" style="41" customWidth="1"/>
    <col min="10" max="10" width="7.6328125" style="41" customWidth="1"/>
    <col min="11" max="11" width="12.7265625" style="41" customWidth="1"/>
    <col min="12" max="12" width="7.6328125" style="41" customWidth="1"/>
    <col min="13" max="13" width="12.7265625" style="41" customWidth="1"/>
    <col min="14" max="14" width="7.6328125" style="41" customWidth="1"/>
    <col min="15" max="15" width="12.7265625" style="41" customWidth="1"/>
    <col min="16" max="16" width="7.6328125" style="41" customWidth="1"/>
    <col min="17" max="17" width="12.7265625" style="41" customWidth="1"/>
    <col min="18" max="18" width="7.6328125" style="41" customWidth="1"/>
    <col min="19" max="19" width="12.7265625" style="41" customWidth="1"/>
    <col min="20" max="20" width="7.6328125" style="41" customWidth="1"/>
    <col min="21" max="21" width="12.7265625" style="41" customWidth="1"/>
    <col min="22" max="22" width="7.6328125" style="41" customWidth="1"/>
    <col min="23" max="23" width="12.7265625" style="41" customWidth="1"/>
    <col min="24" max="24" width="7.6328125" style="41" customWidth="1"/>
    <col min="25" max="25" width="12.7265625" style="41" customWidth="1"/>
    <col min="26" max="26" width="7.6328125" style="41" customWidth="1"/>
    <col min="27" max="27" width="12.7265625" style="41" customWidth="1"/>
    <col min="28" max="28" width="7.6328125" style="41" customWidth="1"/>
    <col min="29" max="29" width="12.7265625" style="41" customWidth="1"/>
    <col min="30" max="30" width="7.6328125" style="41" customWidth="1"/>
    <col min="31" max="31" width="12.7265625" style="41" customWidth="1"/>
    <col min="32" max="32" width="7.6328125" style="41" customWidth="1"/>
    <col min="33" max="33" width="12.7265625" style="41" customWidth="1"/>
    <col min="34" max="34" width="7.6328125" style="41" customWidth="1"/>
    <col min="35" max="35" width="12.7265625" style="41" customWidth="1"/>
    <col min="36" max="36" width="7.6328125" style="41" customWidth="1"/>
    <col min="37" max="37" width="12.7265625" style="41" customWidth="1"/>
    <col min="38" max="38" width="7.6328125" style="41" customWidth="1"/>
    <col min="39" max="39" width="12.7265625" style="41" customWidth="1"/>
    <col min="40" max="40" width="7.6328125" style="41" customWidth="1"/>
    <col min="41" max="41" width="12.7265625" style="41" customWidth="1"/>
    <col min="42" max="42" width="7.6328125" style="41" customWidth="1"/>
    <col min="43" max="43" width="12.7265625" style="41" customWidth="1"/>
    <col min="44" max="44" width="7.6328125" style="41" customWidth="1"/>
    <col min="45" max="45" width="12.7265625" style="41" customWidth="1"/>
    <col min="46" max="46" width="7.6328125" style="41" customWidth="1"/>
    <col min="47" max="47" width="12.7265625" style="41" customWidth="1"/>
    <col min="48" max="48" width="7.6328125" style="41" customWidth="1"/>
    <col min="49" max="49" width="15.6328125" style="41" customWidth="1"/>
    <col min="50" max="16384" width="9" style="41"/>
  </cols>
  <sheetData>
    <row r="1" spans="1:49" s="207" customFormat="1" ht="37">
      <c r="A1" s="204" t="s">
        <v>35</v>
      </c>
      <c r="B1" s="205"/>
      <c r="C1" s="205"/>
      <c r="D1" s="204"/>
      <c r="E1" s="204"/>
      <c r="F1" s="204"/>
      <c r="G1" s="204"/>
      <c r="H1" s="204"/>
      <c r="I1" s="204"/>
      <c r="J1" s="204"/>
      <c r="K1" s="205"/>
      <c r="L1" s="205"/>
      <c r="M1" s="205"/>
      <c r="N1" s="205"/>
      <c r="O1" s="205"/>
      <c r="P1" s="205"/>
      <c r="Q1" s="205"/>
      <c r="R1" s="205"/>
      <c r="S1" s="205"/>
      <c r="T1" s="204"/>
      <c r="U1" s="205"/>
      <c r="V1" s="204"/>
      <c r="W1" s="204"/>
      <c r="X1" s="204"/>
      <c r="Y1" s="205"/>
      <c r="Z1" s="204"/>
      <c r="AA1" s="205"/>
      <c r="AB1" s="204"/>
      <c r="AC1" s="204"/>
      <c r="AD1" s="204"/>
      <c r="AE1" s="204"/>
      <c r="AF1" s="204"/>
      <c r="AG1" s="204"/>
      <c r="AH1" s="204"/>
      <c r="AI1" s="205"/>
      <c r="AJ1" s="204"/>
      <c r="AK1" s="205"/>
      <c r="AL1" s="204"/>
      <c r="AM1" s="205"/>
      <c r="AN1" s="204"/>
      <c r="AO1" s="205"/>
      <c r="AP1" s="204"/>
      <c r="AQ1" s="205"/>
      <c r="AR1" s="204"/>
      <c r="AS1" s="205"/>
      <c r="AT1" s="204"/>
      <c r="AU1" s="205"/>
      <c r="AV1" s="204"/>
      <c r="AW1" s="206"/>
    </row>
    <row r="2" spans="1:49" s="187" customFormat="1" ht="25.5" customHeight="1">
      <c r="AW2" s="42"/>
    </row>
    <row r="3" spans="1:49" s="190" customFormat="1" ht="25.5" customHeight="1" thickBot="1">
      <c r="A3" s="188" t="s">
        <v>201</v>
      </c>
      <c r="B3" s="188"/>
      <c r="C3" s="188"/>
      <c r="D3" s="188"/>
      <c r="E3" s="188"/>
      <c r="F3" s="188"/>
      <c r="G3" s="188"/>
      <c r="H3" s="188"/>
      <c r="I3" s="188"/>
      <c r="J3" s="188"/>
      <c r="K3" s="43"/>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43" t="s">
        <v>208</v>
      </c>
    </row>
    <row r="4" spans="1:49" s="52" customFormat="1" ht="36.75" customHeight="1" thickBot="1">
      <c r="A4" s="675" t="s">
        <v>207</v>
      </c>
      <c r="B4" s="44" t="s">
        <v>83</v>
      </c>
      <c r="C4" s="44"/>
      <c r="D4" s="45"/>
      <c r="E4" s="47"/>
      <c r="F4" s="47"/>
      <c r="G4" s="47"/>
      <c r="H4" s="47"/>
      <c r="I4" s="47"/>
      <c r="J4" s="45"/>
      <c r="K4" s="46" t="s">
        <v>84</v>
      </c>
      <c r="L4" s="47"/>
      <c r="M4" s="47"/>
      <c r="N4" s="47"/>
      <c r="O4" s="47"/>
      <c r="P4" s="47"/>
      <c r="Q4" s="47"/>
      <c r="R4" s="47"/>
      <c r="S4" s="48"/>
      <c r="T4" s="49"/>
      <c r="U4" s="46"/>
      <c r="V4" s="47"/>
      <c r="W4" s="47"/>
      <c r="X4" s="47"/>
      <c r="Y4" s="50"/>
      <c r="Z4" s="49"/>
      <c r="AA4" s="50"/>
      <c r="AB4" s="49"/>
      <c r="AC4" s="47"/>
      <c r="AD4" s="47"/>
      <c r="AE4" s="47"/>
      <c r="AF4" s="47"/>
      <c r="AG4" s="47"/>
      <c r="AH4" s="47"/>
      <c r="AI4" s="50"/>
      <c r="AJ4" s="45"/>
      <c r="AK4" s="50"/>
      <c r="AL4" s="49"/>
      <c r="AM4" s="46"/>
      <c r="AN4" s="47"/>
      <c r="AO4" s="50"/>
      <c r="AP4" s="47"/>
      <c r="AQ4" s="48"/>
      <c r="AR4" s="51"/>
      <c r="AS4" s="48"/>
      <c r="AT4" s="51"/>
      <c r="AU4" s="48"/>
      <c r="AV4" s="51"/>
      <c r="AW4" s="675" t="s">
        <v>207</v>
      </c>
    </row>
    <row r="5" spans="1:49" s="52" customFormat="1" ht="36.75" customHeight="1" thickBot="1">
      <c r="A5" s="676"/>
      <c r="B5" s="693" t="s">
        <v>85</v>
      </c>
      <c r="C5" s="700" t="s">
        <v>86</v>
      </c>
      <c r="D5" s="701"/>
      <c r="E5" s="267"/>
      <c r="F5" s="267"/>
      <c r="G5" s="267"/>
      <c r="H5" s="267"/>
      <c r="I5" s="267"/>
      <c r="J5" s="268"/>
      <c r="K5" s="46" t="s">
        <v>87</v>
      </c>
      <c r="L5" s="47"/>
      <c r="M5" s="47"/>
      <c r="N5" s="47"/>
      <c r="O5" s="47"/>
      <c r="P5" s="47"/>
      <c r="Q5" s="47"/>
      <c r="R5" s="47"/>
      <c r="S5" s="48"/>
      <c r="T5" s="49"/>
      <c r="U5" s="46"/>
      <c r="V5" s="47"/>
      <c r="W5" s="47"/>
      <c r="X5" s="47"/>
      <c r="Y5" s="50"/>
      <c r="Z5" s="49"/>
      <c r="AA5" s="50"/>
      <c r="AB5" s="49"/>
      <c r="AC5" s="47"/>
      <c r="AD5" s="47"/>
      <c r="AE5" s="47"/>
      <c r="AF5" s="47"/>
      <c r="AG5" s="47"/>
      <c r="AH5" s="47"/>
      <c r="AI5" s="50"/>
      <c r="AJ5" s="45"/>
      <c r="AK5" s="46"/>
      <c r="AL5" s="49"/>
      <c r="AM5" s="46"/>
      <c r="AN5" s="47"/>
      <c r="AO5" s="50"/>
      <c r="AP5" s="47"/>
      <c r="AQ5" s="48" t="s">
        <v>88</v>
      </c>
      <c r="AR5" s="51"/>
      <c r="AS5" s="48"/>
      <c r="AT5" s="51"/>
      <c r="AU5" s="48"/>
      <c r="AV5" s="51"/>
      <c r="AW5" s="676"/>
    </row>
    <row r="6" spans="1:49" s="52" customFormat="1" ht="36.75" customHeight="1" thickBot="1">
      <c r="A6" s="676"/>
      <c r="B6" s="694"/>
      <c r="C6" s="702"/>
      <c r="D6" s="703"/>
      <c r="E6" s="269"/>
      <c r="F6" s="269"/>
      <c r="G6" s="269"/>
      <c r="H6" s="269"/>
      <c r="I6" s="269"/>
      <c r="J6" s="270"/>
      <c r="K6" s="46" t="s">
        <v>89</v>
      </c>
      <c r="L6" s="47"/>
      <c r="M6" s="47"/>
      <c r="N6" s="47"/>
      <c r="O6" s="47"/>
      <c r="P6" s="47"/>
      <c r="Q6" s="47"/>
      <c r="R6" s="47"/>
      <c r="S6" s="48"/>
      <c r="T6" s="49"/>
      <c r="U6" s="46"/>
      <c r="V6" s="47"/>
      <c r="W6" s="47"/>
      <c r="X6" s="47"/>
      <c r="Y6" s="50"/>
      <c r="Z6" s="49"/>
      <c r="AA6" s="50"/>
      <c r="AB6" s="49"/>
      <c r="AC6" s="47"/>
      <c r="AD6" s="47"/>
      <c r="AE6" s="47"/>
      <c r="AF6" s="47"/>
      <c r="AG6" s="47"/>
      <c r="AH6" s="47"/>
      <c r="AI6" s="50"/>
      <c r="AJ6" s="45"/>
      <c r="AK6" s="48" t="s">
        <v>90</v>
      </c>
      <c r="AL6" s="49"/>
      <c r="AM6" s="46"/>
      <c r="AN6" s="47"/>
      <c r="AO6" s="50"/>
      <c r="AP6" s="47"/>
      <c r="AQ6" s="55"/>
      <c r="AR6" s="56"/>
      <c r="AS6" s="55"/>
      <c r="AT6" s="56"/>
      <c r="AU6" s="55"/>
      <c r="AV6" s="56"/>
      <c r="AW6" s="676"/>
    </row>
    <row r="7" spans="1:49" s="52" customFormat="1" ht="36.75" customHeight="1">
      <c r="A7" s="676"/>
      <c r="B7" s="694"/>
      <c r="C7" s="702"/>
      <c r="D7" s="703"/>
      <c r="E7" s="696" t="s">
        <v>97</v>
      </c>
      <c r="F7" s="696"/>
      <c r="G7" s="696" t="s">
        <v>124</v>
      </c>
      <c r="H7" s="696"/>
      <c r="I7" s="696" t="s">
        <v>98</v>
      </c>
      <c r="J7" s="698"/>
      <c r="K7" s="678" t="s">
        <v>91</v>
      </c>
      <c r="L7" s="683"/>
      <c r="M7" s="446"/>
      <c r="N7" s="446"/>
      <c r="O7" s="446"/>
      <c r="P7" s="446"/>
      <c r="Q7" s="446"/>
      <c r="R7" s="449"/>
      <c r="S7" s="682" t="s">
        <v>86</v>
      </c>
      <c r="T7" s="683"/>
      <c r="U7" s="245"/>
      <c r="V7" s="246"/>
      <c r="W7" s="246"/>
      <c r="X7" s="246"/>
      <c r="Y7" s="245"/>
      <c r="Z7" s="58"/>
      <c r="AA7" s="682" t="s">
        <v>92</v>
      </c>
      <c r="AB7" s="683"/>
      <c r="AC7" s="446"/>
      <c r="AD7" s="446"/>
      <c r="AE7" s="446"/>
      <c r="AF7" s="446"/>
      <c r="AG7" s="446"/>
      <c r="AH7" s="446"/>
      <c r="AI7" s="678" t="s">
        <v>93</v>
      </c>
      <c r="AJ7" s="686"/>
      <c r="AK7" s="678" t="s">
        <v>91</v>
      </c>
      <c r="AL7" s="679"/>
      <c r="AM7" s="682" t="s">
        <v>86</v>
      </c>
      <c r="AN7" s="683"/>
      <c r="AO7" s="678" t="s">
        <v>93</v>
      </c>
      <c r="AP7" s="686"/>
      <c r="AQ7" s="59" t="s">
        <v>94</v>
      </c>
      <c r="AR7" s="60"/>
      <c r="AS7" s="59" t="s">
        <v>95</v>
      </c>
      <c r="AT7" s="60"/>
      <c r="AU7" s="59" t="s">
        <v>96</v>
      </c>
      <c r="AV7" s="60"/>
      <c r="AW7" s="676"/>
    </row>
    <row r="8" spans="1:49" s="52" customFormat="1" ht="36.75" customHeight="1" thickBot="1">
      <c r="A8" s="677"/>
      <c r="B8" s="695"/>
      <c r="C8" s="704"/>
      <c r="D8" s="705"/>
      <c r="E8" s="697"/>
      <c r="F8" s="697"/>
      <c r="G8" s="697"/>
      <c r="H8" s="697"/>
      <c r="I8" s="697"/>
      <c r="J8" s="699"/>
      <c r="K8" s="680"/>
      <c r="L8" s="681"/>
      <c r="M8" s="688" t="s">
        <v>138</v>
      </c>
      <c r="N8" s="688"/>
      <c r="O8" s="688" t="s">
        <v>124</v>
      </c>
      <c r="P8" s="688"/>
      <c r="Q8" s="688" t="s">
        <v>98</v>
      </c>
      <c r="R8" s="688"/>
      <c r="S8" s="684"/>
      <c r="T8" s="681"/>
      <c r="U8" s="689" t="s">
        <v>97</v>
      </c>
      <c r="V8" s="690"/>
      <c r="W8" s="691" t="s">
        <v>124</v>
      </c>
      <c r="X8" s="692"/>
      <c r="Y8" s="61" t="s">
        <v>98</v>
      </c>
      <c r="Z8" s="62"/>
      <c r="AA8" s="684"/>
      <c r="AB8" s="685"/>
      <c r="AC8" s="688" t="s">
        <v>138</v>
      </c>
      <c r="AD8" s="688"/>
      <c r="AE8" s="688" t="s">
        <v>124</v>
      </c>
      <c r="AF8" s="688"/>
      <c r="AG8" s="688" t="s">
        <v>98</v>
      </c>
      <c r="AH8" s="688"/>
      <c r="AI8" s="680"/>
      <c r="AJ8" s="687"/>
      <c r="AK8" s="680"/>
      <c r="AL8" s="681"/>
      <c r="AM8" s="684"/>
      <c r="AN8" s="685"/>
      <c r="AO8" s="680"/>
      <c r="AP8" s="687"/>
      <c r="AQ8" s="447"/>
      <c r="AR8" s="448"/>
      <c r="AS8" s="447"/>
      <c r="AT8" s="448"/>
      <c r="AU8" s="447"/>
      <c r="AV8" s="448"/>
      <c r="AW8" s="677"/>
    </row>
    <row r="9" spans="1:49" s="52" customFormat="1" ht="12" customHeight="1">
      <c r="A9" s="443"/>
      <c r="B9" s="63" t="s">
        <v>36</v>
      </c>
      <c r="C9" s="63" t="s">
        <v>36</v>
      </c>
      <c r="D9" s="66" t="s">
        <v>36</v>
      </c>
      <c r="E9" s="65" t="s">
        <v>36</v>
      </c>
      <c r="F9" s="65" t="s">
        <v>36</v>
      </c>
      <c r="G9" s="65" t="s">
        <v>36</v>
      </c>
      <c r="H9" s="65" t="s">
        <v>36</v>
      </c>
      <c r="I9" s="65" t="s">
        <v>36</v>
      </c>
      <c r="J9" s="64" t="s">
        <v>36</v>
      </c>
      <c r="K9" s="68" t="s">
        <v>36</v>
      </c>
      <c r="L9" s="66" t="s">
        <v>36</v>
      </c>
      <c r="M9" s="67" t="s">
        <v>36</v>
      </c>
      <c r="N9" s="67" t="s">
        <v>36</v>
      </c>
      <c r="O9" s="67" t="s">
        <v>36</v>
      </c>
      <c r="P9" s="67" t="s">
        <v>36</v>
      </c>
      <c r="Q9" s="67" t="s">
        <v>36</v>
      </c>
      <c r="R9" s="67" t="s">
        <v>36</v>
      </c>
      <c r="S9" s="67" t="s">
        <v>36</v>
      </c>
      <c r="T9" s="66" t="s">
        <v>36</v>
      </c>
      <c r="U9" s="68" t="s">
        <v>36</v>
      </c>
      <c r="V9" s="65" t="s">
        <v>36</v>
      </c>
      <c r="W9" s="65" t="s">
        <v>36</v>
      </c>
      <c r="X9" s="65" t="s">
        <v>36</v>
      </c>
      <c r="Y9" s="65" t="s">
        <v>36</v>
      </c>
      <c r="Z9" s="66" t="s">
        <v>36</v>
      </c>
      <c r="AA9" s="65" t="s">
        <v>36</v>
      </c>
      <c r="AB9" s="65" t="s">
        <v>36</v>
      </c>
      <c r="AC9" s="66" t="s">
        <v>36</v>
      </c>
      <c r="AD9" s="68" t="s">
        <v>36</v>
      </c>
      <c r="AE9" s="66" t="s">
        <v>36</v>
      </c>
      <c r="AF9" s="68" t="s">
        <v>36</v>
      </c>
      <c r="AG9" s="66" t="s">
        <v>36</v>
      </c>
      <c r="AH9" s="68" t="s">
        <v>36</v>
      </c>
      <c r="AI9" s="63" t="s">
        <v>36</v>
      </c>
      <c r="AJ9" s="64" t="s">
        <v>36</v>
      </c>
      <c r="AK9" s="65" t="s">
        <v>36</v>
      </c>
      <c r="AL9" s="66" t="s">
        <v>36</v>
      </c>
      <c r="AM9" s="68" t="s">
        <v>36</v>
      </c>
      <c r="AN9" s="65" t="s">
        <v>36</v>
      </c>
      <c r="AO9" s="63" t="s">
        <v>36</v>
      </c>
      <c r="AP9" s="64" t="s">
        <v>36</v>
      </c>
      <c r="AQ9" s="63" t="s">
        <v>36</v>
      </c>
      <c r="AR9" s="64" t="s">
        <v>36</v>
      </c>
      <c r="AS9" s="65" t="s">
        <v>36</v>
      </c>
      <c r="AT9" s="65" t="s">
        <v>36</v>
      </c>
      <c r="AU9" s="63" t="s">
        <v>36</v>
      </c>
      <c r="AV9" s="64" t="s">
        <v>36</v>
      </c>
      <c r="AW9" s="443"/>
    </row>
    <row r="10" spans="1:49" s="75" customFormat="1" ht="36.75" customHeight="1" thickBot="1">
      <c r="A10" s="53" t="s">
        <v>99</v>
      </c>
      <c r="B10" s="69">
        <v>16355679</v>
      </c>
      <c r="C10" s="70">
        <v>40437</v>
      </c>
      <c r="D10" s="466">
        <v>24.723522636999661</v>
      </c>
      <c r="E10" s="223">
        <v>33502</v>
      </c>
      <c r="F10" s="466">
        <v>20.483405182994851</v>
      </c>
      <c r="G10" s="223">
        <v>640</v>
      </c>
      <c r="H10" s="466">
        <v>0.39130139445754591</v>
      </c>
      <c r="I10" s="223">
        <v>6295</v>
      </c>
      <c r="J10" s="467">
        <v>3.8488160595472678</v>
      </c>
      <c r="K10" s="222">
        <v>17823</v>
      </c>
      <c r="L10" s="319">
        <v>12.11196064551728</v>
      </c>
      <c r="M10" s="345">
        <v>10175</v>
      </c>
      <c r="N10" s="319">
        <v>6.9146159214575729</v>
      </c>
      <c r="O10" s="345">
        <v>198</v>
      </c>
      <c r="P10" s="319">
        <v>0.13455468820133656</v>
      </c>
      <c r="Q10" s="345">
        <v>7450</v>
      </c>
      <c r="R10" s="319">
        <v>5.0627900358583702</v>
      </c>
      <c r="S10" s="72">
        <v>8534</v>
      </c>
      <c r="T10" s="319">
        <v>5.7994429753040722</v>
      </c>
      <c r="U10" s="73">
        <v>3087</v>
      </c>
      <c r="V10" s="319">
        <v>2.0978299115026564</v>
      </c>
      <c r="W10" s="345">
        <v>154</v>
      </c>
      <c r="X10" s="319">
        <v>0.10465364637881731</v>
      </c>
      <c r="Y10" s="71">
        <v>5293</v>
      </c>
      <c r="Z10" s="319">
        <v>3.5969594174225978</v>
      </c>
      <c r="AA10" s="74">
        <v>148</v>
      </c>
      <c r="AB10" s="319">
        <v>0.10057623158483743</v>
      </c>
      <c r="AC10" s="223">
        <v>45</v>
      </c>
      <c r="AD10" s="319">
        <v>3.0580610954849218E-2</v>
      </c>
      <c r="AE10" s="223">
        <v>0</v>
      </c>
      <c r="AF10" s="319">
        <v>0</v>
      </c>
      <c r="AG10" s="223">
        <v>103</v>
      </c>
      <c r="AH10" s="319">
        <v>6.9995620629988209E-2</v>
      </c>
      <c r="AI10" s="69">
        <v>26505</v>
      </c>
      <c r="AJ10" s="312">
        <v>18.011979852406188</v>
      </c>
      <c r="AK10" s="471">
        <v>56</v>
      </c>
      <c r="AL10" s="319">
        <v>3.8055871410479024E-2</v>
      </c>
      <c r="AM10" s="73">
        <v>76</v>
      </c>
      <c r="AN10" s="319">
        <v>5.1647254057078679E-2</v>
      </c>
      <c r="AO10" s="69">
        <v>132</v>
      </c>
      <c r="AP10" s="319">
        <v>8.9703125467557696E-2</v>
      </c>
      <c r="AQ10" s="69">
        <v>23988</v>
      </c>
      <c r="AR10" s="467">
        <v>14.666465391011894</v>
      </c>
      <c r="AS10" s="73">
        <v>1878</v>
      </c>
      <c r="AT10" s="466">
        <v>1.1482250293613614</v>
      </c>
      <c r="AU10" s="69">
        <v>11581</v>
      </c>
      <c r="AV10" s="466">
        <v>7.0807210143950616</v>
      </c>
      <c r="AW10" s="444" t="s">
        <v>99</v>
      </c>
    </row>
    <row r="11" spans="1:49" s="81" customFormat="1" ht="36.75" customHeight="1">
      <c r="A11" s="76" t="s">
        <v>100</v>
      </c>
      <c r="B11" s="463">
        <v>560260</v>
      </c>
      <c r="C11" s="78">
        <v>1407</v>
      </c>
      <c r="D11" s="320">
        <v>25.113340234890945</v>
      </c>
      <c r="E11" s="224">
        <v>1162</v>
      </c>
      <c r="F11" s="320">
        <v>20.740370542248243</v>
      </c>
      <c r="G11" s="224">
        <v>29</v>
      </c>
      <c r="H11" s="320">
        <v>0.51761682076178916</v>
      </c>
      <c r="I11" s="224">
        <v>216</v>
      </c>
      <c r="J11" s="316">
        <v>3.8553528718809122</v>
      </c>
      <c r="K11" s="468">
        <v>711</v>
      </c>
      <c r="L11" s="320">
        <v>13.970203448865322</v>
      </c>
      <c r="M11" s="346">
        <v>470</v>
      </c>
      <c r="N11" s="320">
        <v>9.2348742910924067</v>
      </c>
      <c r="O11" s="346">
        <v>4</v>
      </c>
      <c r="P11" s="320">
        <v>7.8594674817807714E-2</v>
      </c>
      <c r="Q11" s="346">
        <v>237</v>
      </c>
      <c r="R11" s="320">
        <v>4.6567344829551072</v>
      </c>
      <c r="S11" s="224">
        <v>456</v>
      </c>
      <c r="T11" s="320">
        <v>8.959792929230078</v>
      </c>
      <c r="U11" s="80">
        <v>152</v>
      </c>
      <c r="V11" s="320">
        <v>2.986597643076693</v>
      </c>
      <c r="W11" s="346">
        <v>17</v>
      </c>
      <c r="X11" s="320">
        <v>0.33402736797568278</v>
      </c>
      <c r="Y11" s="346">
        <v>287</v>
      </c>
      <c r="Z11" s="320">
        <v>5.6391679181777032</v>
      </c>
      <c r="AA11" s="80">
        <v>5</v>
      </c>
      <c r="AB11" s="320">
        <v>9.8243343522259635E-2</v>
      </c>
      <c r="AC11" s="224">
        <v>3</v>
      </c>
      <c r="AD11" s="320">
        <v>5.8946006113355785E-2</v>
      </c>
      <c r="AE11" s="224">
        <v>0</v>
      </c>
      <c r="AF11" s="320">
        <v>0</v>
      </c>
      <c r="AG11" s="224">
        <v>2</v>
      </c>
      <c r="AH11" s="320">
        <v>3.9297337408903857E-2</v>
      </c>
      <c r="AI11" s="77">
        <v>1172</v>
      </c>
      <c r="AJ11" s="313">
        <v>23.028239721617659</v>
      </c>
      <c r="AK11" s="468">
        <v>2</v>
      </c>
      <c r="AL11" s="320">
        <v>3.9297337408903857E-2</v>
      </c>
      <c r="AM11" s="79">
        <v>2</v>
      </c>
      <c r="AN11" s="320">
        <v>3.9297337408903857E-2</v>
      </c>
      <c r="AO11" s="78">
        <v>4</v>
      </c>
      <c r="AP11" s="320">
        <v>7.8594674817807714E-2</v>
      </c>
      <c r="AQ11" s="77">
        <v>1014</v>
      </c>
      <c r="AR11" s="316">
        <v>18.098739870774281</v>
      </c>
      <c r="AS11" s="79">
        <v>55</v>
      </c>
      <c r="AT11" s="320">
        <v>0.98168707385856568</v>
      </c>
      <c r="AU11" s="78">
        <v>580</v>
      </c>
      <c r="AV11" s="320">
        <v>10.352336415235785</v>
      </c>
      <c r="AW11" s="76" t="s">
        <v>100</v>
      </c>
    </row>
    <row r="12" spans="1:49" s="81" customFormat="1" ht="36.75" customHeight="1">
      <c r="A12" s="82" t="s">
        <v>37</v>
      </c>
      <c r="B12" s="464">
        <v>118637</v>
      </c>
      <c r="C12" s="84">
        <v>230</v>
      </c>
      <c r="D12" s="321">
        <v>19.386869189207413</v>
      </c>
      <c r="E12" s="225">
        <v>194</v>
      </c>
      <c r="F12" s="321">
        <v>16.352402707418427</v>
      </c>
      <c r="G12" s="225">
        <v>7</v>
      </c>
      <c r="H12" s="321">
        <v>0.59003514923674738</v>
      </c>
      <c r="I12" s="225">
        <v>29</v>
      </c>
      <c r="J12" s="317">
        <v>2.4444313325522393</v>
      </c>
      <c r="K12" s="469">
        <v>236</v>
      </c>
      <c r="L12" s="321">
        <v>21.618848704701186</v>
      </c>
      <c r="M12" s="347">
        <v>136</v>
      </c>
      <c r="N12" s="321">
        <v>12.458319592539667</v>
      </c>
      <c r="O12" s="347">
        <v>8</v>
      </c>
      <c r="P12" s="321">
        <v>0.73284232897292145</v>
      </c>
      <c r="Q12" s="347">
        <v>92</v>
      </c>
      <c r="R12" s="321">
        <v>8.4276867831885962</v>
      </c>
      <c r="S12" s="225">
        <v>116</v>
      </c>
      <c r="T12" s="321">
        <v>10.626213770107361</v>
      </c>
      <c r="U12" s="86">
        <v>70</v>
      </c>
      <c r="V12" s="321">
        <v>6.4123703785130628</v>
      </c>
      <c r="W12" s="347">
        <v>0</v>
      </c>
      <c r="X12" s="321">
        <v>0</v>
      </c>
      <c r="Y12" s="347">
        <v>46</v>
      </c>
      <c r="Z12" s="321">
        <v>4.2138433915942981</v>
      </c>
      <c r="AA12" s="86">
        <v>0</v>
      </c>
      <c r="AB12" s="321">
        <v>0</v>
      </c>
      <c r="AC12" s="225">
        <v>0</v>
      </c>
      <c r="AD12" s="321">
        <v>0</v>
      </c>
      <c r="AE12" s="225">
        <v>0</v>
      </c>
      <c r="AF12" s="321">
        <v>0</v>
      </c>
      <c r="AG12" s="225">
        <v>0</v>
      </c>
      <c r="AH12" s="321">
        <v>0</v>
      </c>
      <c r="AI12" s="83">
        <v>352</v>
      </c>
      <c r="AJ12" s="314">
        <v>32.245062474808549</v>
      </c>
      <c r="AK12" s="469">
        <v>0</v>
      </c>
      <c r="AL12" s="321">
        <v>0</v>
      </c>
      <c r="AM12" s="85">
        <v>3</v>
      </c>
      <c r="AN12" s="321">
        <v>0.27481587336484553</v>
      </c>
      <c r="AO12" s="84">
        <v>3</v>
      </c>
      <c r="AP12" s="321">
        <v>0.27481587336484553</v>
      </c>
      <c r="AQ12" s="83">
        <v>116</v>
      </c>
      <c r="AR12" s="317">
        <v>9.7777253302089573</v>
      </c>
      <c r="AS12" s="85">
        <v>10</v>
      </c>
      <c r="AT12" s="321">
        <v>0.84290735605249623</v>
      </c>
      <c r="AU12" s="84">
        <v>125</v>
      </c>
      <c r="AV12" s="321">
        <v>10.536341950656203</v>
      </c>
      <c r="AW12" s="82" t="s">
        <v>101</v>
      </c>
    </row>
    <row r="13" spans="1:49" s="81" customFormat="1" ht="36.75" customHeight="1">
      <c r="A13" s="82" t="s">
        <v>38</v>
      </c>
      <c r="B13" s="464">
        <v>107875</v>
      </c>
      <c r="C13" s="84">
        <v>283</v>
      </c>
      <c r="D13" s="321">
        <v>26.234067207415993</v>
      </c>
      <c r="E13" s="225">
        <v>231</v>
      </c>
      <c r="F13" s="321">
        <v>21.413673232908458</v>
      </c>
      <c r="G13" s="225">
        <v>7</v>
      </c>
      <c r="H13" s="321">
        <v>0.64889918887601394</v>
      </c>
      <c r="I13" s="225">
        <v>45</v>
      </c>
      <c r="J13" s="317">
        <v>4.1714947856315181</v>
      </c>
      <c r="K13" s="469">
        <v>155</v>
      </c>
      <c r="L13" s="321">
        <v>15.884294019990296</v>
      </c>
      <c r="M13" s="347">
        <v>81</v>
      </c>
      <c r="N13" s="321">
        <v>8.3008246168981561</v>
      </c>
      <c r="O13" s="347">
        <v>0</v>
      </c>
      <c r="P13" s="321">
        <v>0</v>
      </c>
      <c r="Q13" s="347">
        <v>74</v>
      </c>
      <c r="R13" s="321">
        <v>7.5834694030921419</v>
      </c>
      <c r="S13" s="225">
        <v>45</v>
      </c>
      <c r="T13" s="321">
        <v>4.611569231610086</v>
      </c>
      <c r="U13" s="86">
        <v>22</v>
      </c>
      <c r="V13" s="321">
        <v>2.2545449576760421</v>
      </c>
      <c r="W13" s="347">
        <v>2</v>
      </c>
      <c r="X13" s="321">
        <v>0.20495863251600382</v>
      </c>
      <c r="Y13" s="347">
        <v>21</v>
      </c>
      <c r="Z13" s="321">
        <v>2.1520656414180404</v>
      </c>
      <c r="AA13" s="86">
        <v>0</v>
      </c>
      <c r="AB13" s="321">
        <v>0</v>
      </c>
      <c r="AC13" s="225">
        <v>0</v>
      </c>
      <c r="AD13" s="321">
        <v>0</v>
      </c>
      <c r="AE13" s="225">
        <v>0</v>
      </c>
      <c r="AF13" s="321">
        <v>0</v>
      </c>
      <c r="AG13" s="225">
        <v>0</v>
      </c>
      <c r="AH13" s="321">
        <v>0</v>
      </c>
      <c r="AI13" s="83">
        <v>200</v>
      </c>
      <c r="AJ13" s="314">
        <v>20.495863251600387</v>
      </c>
      <c r="AK13" s="469">
        <v>1</v>
      </c>
      <c r="AL13" s="321">
        <v>0.10247931625800191</v>
      </c>
      <c r="AM13" s="85">
        <v>1</v>
      </c>
      <c r="AN13" s="321">
        <v>0.10247931625800191</v>
      </c>
      <c r="AO13" s="84">
        <v>2</v>
      </c>
      <c r="AP13" s="321">
        <v>0.20495863251600382</v>
      </c>
      <c r="AQ13" s="83">
        <v>110</v>
      </c>
      <c r="AR13" s="317">
        <v>10.196987253765933</v>
      </c>
      <c r="AS13" s="85">
        <v>6</v>
      </c>
      <c r="AT13" s="321">
        <v>0.55619930475086898</v>
      </c>
      <c r="AU13" s="84">
        <v>81</v>
      </c>
      <c r="AV13" s="321">
        <v>7.5086906141367322</v>
      </c>
      <c r="AW13" s="82" t="s">
        <v>38</v>
      </c>
    </row>
    <row r="14" spans="1:49" s="81" customFormat="1" ht="36.75" customHeight="1">
      <c r="A14" s="82" t="s">
        <v>39</v>
      </c>
      <c r="B14" s="464">
        <v>268130</v>
      </c>
      <c r="C14" s="84">
        <v>456</v>
      </c>
      <c r="D14" s="321">
        <v>17.006675866184313</v>
      </c>
      <c r="E14" s="225">
        <v>393</v>
      </c>
      <c r="F14" s="321">
        <v>14.657069332040429</v>
      </c>
      <c r="G14" s="225">
        <v>11</v>
      </c>
      <c r="H14" s="321">
        <v>0.41024875992988474</v>
      </c>
      <c r="I14" s="225">
        <v>52</v>
      </c>
      <c r="J14" s="317">
        <v>1.9393577742140007</v>
      </c>
      <c r="K14" s="469">
        <v>348</v>
      </c>
      <c r="L14" s="321">
        <v>14.083937026994212</v>
      </c>
      <c r="M14" s="347">
        <v>190</v>
      </c>
      <c r="N14" s="321">
        <v>7.6895058480715521</v>
      </c>
      <c r="O14" s="347">
        <v>3</v>
      </c>
      <c r="P14" s="321">
        <v>0.12141325023270871</v>
      </c>
      <c r="Q14" s="347">
        <v>155</v>
      </c>
      <c r="R14" s="321">
        <v>6.2730179286899501</v>
      </c>
      <c r="S14" s="225">
        <v>152</v>
      </c>
      <c r="T14" s="321">
        <v>6.1516046784572422</v>
      </c>
      <c r="U14" s="86">
        <v>48</v>
      </c>
      <c r="V14" s="321">
        <v>1.9426120037233394</v>
      </c>
      <c r="W14" s="347">
        <v>1</v>
      </c>
      <c r="X14" s="321">
        <v>4.0471083410902907E-2</v>
      </c>
      <c r="Y14" s="347">
        <v>103</v>
      </c>
      <c r="Z14" s="321">
        <v>4.1685215913229996</v>
      </c>
      <c r="AA14" s="86">
        <v>0</v>
      </c>
      <c r="AB14" s="321">
        <v>0</v>
      </c>
      <c r="AC14" s="225">
        <v>0</v>
      </c>
      <c r="AD14" s="321">
        <v>0</v>
      </c>
      <c r="AE14" s="225">
        <v>0</v>
      </c>
      <c r="AF14" s="321">
        <v>0</v>
      </c>
      <c r="AG14" s="225">
        <v>0</v>
      </c>
      <c r="AH14" s="321">
        <v>0</v>
      </c>
      <c r="AI14" s="83">
        <v>500</v>
      </c>
      <c r="AJ14" s="314">
        <v>20.235541705451453</v>
      </c>
      <c r="AK14" s="469">
        <v>1</v>
      </c>
      <c r="AL14" s="321">
        <v>4.0471083410902907E-2</v>
      </c>
      <c r="AM14" s="85">
        <v>1</v>
      </c>
      <c r="AN14" s="321">
        <v>4.0471083410902907E-2</v>
      </c>
      <c r="AO14" s="84">
        <v>2</v>
      </c>
      <c r="AP14" s="321">
        <v>8.0942166821805814E-2</v>
      </c>
      <c r="AQ14" s="83">
        <v>338</v>
      </c>
      <c r="AR14" s="317">
        <v>12.605825532391005</v>
      </c>
      <c r="AS14" s="85">
        <v>14</v>
      </c>
      <c r="AT14" s="321">
        <v>0.52213478536530789</v>
      </c>
      <c r="AU14" s="84">
        <v>466</v>
      </c>
      <c r="AV14" s="321">
        <v>17.379629284302393</v>
      </c>
      <c r="AW14" s="82" t="s">
        <v>39</v>
      </c>
    </row>
    <row r="15" spans="1:49" s="81" customFormat="1" ht="36.75" customHeight="1">
      <c r="A15" s="82" t="s">
        <v>40</v>
      </c>
      <c r="B15" s="464">
        <v>94539</v>
      </c>
      <c r="C15" s="84">
        <v>234</v>
      </c>
      <c r="D15" s="321">
        <v>24.75168977882144</v>
      </c>
      <c r="E15" s="225">
        <v>201</v>
      </c>
      <c r="F15" s="321">
        <v>21.261066861295337</v>
      </c>
      <c r="G15" s="225">
        <v>5</v>
      </c>
      <c r="H15" s="321">
        <v>0.52888226023122731</v>
      </c>
      <c r="I15" s="225">
        <v>28</v>
      </c>
      <c r="J15" s="317">
        <v>2.961740657294873</v>
      </c>
      <c r="K15" s="469">
        <v>222</v>
      </c>
      <c r="L15" s="321">
        <v>26.036576307497437</v>
      </c>
      <c r="M15" s="347">
        <v>146</v>
      </c>
      <c r="N15" s="321">
        <v>17.123153787813632</v>
      </c>
      <c r="O15" s="347">
        <v>7</v>
      </c>
      <c r="P15" s="321">
        <v>0.82097312681298218</v>
      </c>
      <c r="Q15" s="347">
        <v>69</v>
      </c>
      <c r="R15" s="321">
        <v>8.0924493928708259</v>
      </c>
      <c r="S15" s="225">
        <v>75</v>
      </c>
      <c r="T15" s="321">
        <v>8.7961406444248098</v>
      </c>
      <c r="U15" s="86">
        <v>26</v>
      </c>
      <c r="V15" s="321">
        <v>3.0493287567339342</v>
      </c>
      <c r="W15" s="347">
        <v>0</v>
      </c>
      <c r="X15" s="321">
        <v>0</v>
      </c>
      <c r="Y15" s="347">
        <v>49</v>
      </c>
      <c r="Z15" s="321">
        <v>5.7468118876908756</v>
      </c>
      <c r="AA15" s="86">
        <v>0</v>
      </c>
      <c r="AB15" s="321">
        <v>0</v>
      </c>
      <c r="AC15" s="225">
        <v>0</v>
      </c>
      <c r="AD15" s="321">
        <v>0</v>
      </c>
      <c r="AE15" s="225">
        <v>0</v>
      </c>
      <c r="AF15" s="321">
        <v>0</v>
      </c>
      <c r="AG15" s="225">
        <v>0</v>
      </c>
      <c r="AH15" s="321">
        <v>0</v>
      </c>
      <c r="AI15" s="83">
        <v>297</v>
      </c>
      <c r="AJ15" s="314">
        <v>34.832716951922251</v>
      </c>
      <c r="AK15" s="469">
        <v>1</v>
      </c>
      <c r="AL15" s="321">
        <v>0.11728187525899747</v>
      </c>
      <c r="AM15" s="85">
        <v>0</v>
      </c>
      <c r="AN15" s="321">
        <v>0</v>
      </c>
      <c r="AO15" s="84">
        <v>1</v>
      </c>
      <c r="AP15" s="321">
        <v>0.11728187525899747</v>
      </c>
      <c r="AQ15" s="83">
        <v>132</v>
      </c>
      <c r="AR15" s="317">
        <v>13.962491670104402</v>
      </c>
      <c r="AS15" s="85">
        <v>14</v>
      </c>
      <c r="AT15" s="321">
        <v>1.4808703286474365</v>
      </c>
      <c r="AU15" s="84">
        <v>49</v>
      </c>
      <c r="AV15" s="321">
        <v>5.1830461502660281</v>
      </c>
      <c r="AW15" s="82" t="s">
        <v>40</v>
      </c>
    </row>
    <row r="16" spans="1:49" s="81" customFormat="1" ht="36.75" customHeight="1">
      <c r="A16" s="82" t="s">
        <v>41</v>
      </c>
      <c r="B16" s="464">
        <v>108577</v>
      </c>
      <c r="C16" s="84">
        <v>218</v>
      </c>
      <c r="D16" s="321">
        <v>20.077917054256424</v>
      </c>
      <c r="E16" s="225">
        <v>184</v>
      </c>
      <c r="F16" s="321">
        <v>16.946498798087994</v>
      </c>
      <c r="G16" s="225">
        <v>0</v>
      </c>
      <c r="H16" s="321">
        <v>0</v>
      </c>
      <c r="I16" s="225">
        <v>34</v>
      </c>
      <c r="J16" s="317">
        <v>3.1314182561684336</v>
      </c>
      <c r="K16" s="469">
        <v>73</v>
      </c>
      <c r="L16" s="321">
        <v>7.3524227743813402</v>
      </c>
      <c r="M16" s="347">
        <v>32</v>
      </c>
      <c r="N16" s="321">
        <v>3.222979846304149</v>
      </c>
      <c r="O16" s="347">
        <v>3</v>
      </c>
      <c r="P16" s="321">
        <v>0.30215436059101397</v>
      </c>
      <c r="Q16" s="347">
        <v>38</v>
      </c>
      <c r="R16" s="321">
        <v>3.8272885674861765</v>
      </c>
      <c r="S16" s="225">
        <v>59</v>
      </c>
      <c r="T16" s="321">
        <v>5.9423690916232754</v>
      </c>
      <c r="U16" s="86">
        <v>22</v>
      </c>
      <c r="V16" s="321">
        <v>2.2157986443341025</v>
      </c>
      <c r="W16" s="347">
        <v>1</v>
      </c>
      <c r="X16" s="321">
        <v>0.10071812019700466</v>
      </c>
      <c r="Y16" s="347">
        <v>36</v>
      </c>
      <c r="Z16" s="321">
        <v>3.6258523270921676</v>
      </c>
      <c r="AA16" s="86">
        <v>0</v>
      </c>
      <c r="AB16" s="321">
        <v>0</v>
      </c>
      <c r="AC16" s="225">
        <v>0</v>
      </c>
      <c r="AD16" s="321">
        <v>0</v>
      </c>
      <c r="AE16" s="225">
        <v>0</v>
      </c>
      <c r="AF16" s="321">
        <v>0</v>
      </c>
      <c r="AG16" s="225">
        <v>0</v>
      </c>
      <c r="AH16" s="321">
        <v>0</v>
      </c>
      <c r="AI16" s="83">
        <v>132</v>
      </c>
      <c r="AJ16" s="314">
        <v>13.294791866004616</v>
      </c>
      <c r="AK16" s="469">
        <v>0</v>
      </c>
      <c r="AL16" s="321">
        <v>0</v>
      </c>
      <c r="AM16" s="85">
        <v>1</v>
      </c>
      <c r="AN16" s="321">
        <v>0.10071812019700466</v>
      </c>
      <c r="AO16" s="84">
        <v>1</v>
      </c>
      <c r="AP16" s="321">
        <v>0.10071812019700466</v>
      </c>
      <c r="AQ16" s="83">
        <v>140</v>
      </c>
      <c r="AR16" s="317">
        <v>12.894075172458257</v>
      </c>
      <c r="AS16" s="85">
        <v>9</v>
      </c>
      <c r="AT16" s="321">
        <v>0.82890483251517366</v>
      </c>
      <c r="AU16" s="84">
        <v>690</v>
      </c>
      <c r="AV16" s="321">
        <v>63.549370492829972</v>
      </c>
      <c r="AW16" s="82" t="s">
        <v>41</v>
      </c>
    </row>
    <row r="17" spans="1:49" s="81" customFormat="1" ht="36.75" customHeight="1">
      <c r="A17" s="82" t="s">
        <v>42</v>
      </c>
      <c r="B17" s="464">
        <v>184417</v>
      </c>
      <c r="C17" s="84">
        <v>511</v>
      </c>
      <c r="D17" s="321">
        <v>27.708942234175808</v>
      </c>
      <c r="E17" s="225">
        <v>436</v>
      </c>
      <c r="F17" s="321">
        <v>23.642072043249811</v>
      </c>
      <c r="G17" s="225">
        <v>8</v>
      </c>
      <c r="H17" s="321">
        <v>0.43379948703210663</v>
      </c>
      <c r="I17" s="225">
        <v>67</v>
      </c>
      <c r="J17" s="317">
        <v>3.6330707038938925</v>
      </c>
      <c r="K17" s="469">
        <v>168</v>
      </c>
      <c r="L17" s="321">
        <v>9.8943619805214542</v>
      </c>
      <c r="M17" s="347">
        <v>103</v>
      </c>
      <c r="N17" s="321">
        <v>6.0661862142482734</v>
      </c>
      <c r="O17" s="347">
        <v>2</v>
      </c>
      <c r="P17" s="321">
        <v>0.11779002357763638</v>
      </c>
      <c r="Q17" s="347">
        <v>63</v>
      </c>
      <c r="R17" s="321">
        <v>3.7103857426955456</v>
      </c>
      <c r="S17" s="225">
        <v>35</v>
      </c>
      <c r="T17" s="321">
        <v>2.0613254126086362</v>
      </c>
      <c r="U17" s="86">
        <v>12</v>
      </c>
      <c r="V17" s="321">
        <v>0.70674014146581821</v>
      </c>
      <c r="W17" s="347">
        <v>0</v>
      </c>
      <c r="X17" s="321">
        <v>0</v>
      </c>
      <c r="Y17" s="347">
        <v>23</v>
      </c>
      <c r="Z17" s="321">
        <v>1.3545852711428183</v>
      </c>
      <c r="AA17" s="86">
        <v>1</v>
      </c>
      <c r="AB17" s="321">
        <v>5.8895011788818188E-2</v>
      </c>
      <c r="AC17" s="225">
        <v>1</v>
      </c>
      <c r="AD17" s="321">
        <v>5.8895011788818188E-2</v>
      </c>
      <c r="AE17" s="225">
        <v>0</v>
      </c>
      <c r="AF17" s="321">
        <v>0</v>
      </c>
      <c r="AG17" s="225">
        <v>0</v>
      </c>
      <c r="AH17" s="321">
        <v>0</v>
      </c>
      <c r="AI17" s="83">
        <v>204</v>
      </c>
      <c r="AJ17" s="314">
        <v>12.01458240491891</v>
      </c>
      <c r="AK17" s="469">
        <v>1</v>
      </c>
      <c r="AL17" s="321">
        <v>5.8895011788818188E-2</v>
      </c>
      <c r="AM17" s="85">
        <v>2</v>
      </c>
      <c r="AN17" s="321">
        <v>0.11779002357763638</v>
      </c>
      <c r="AO17" s="84">
        <v>3</v>
      </c>
      <c r="AP17" s="321">
        <v>0.17668503536645455</v>
      </c>
      <c r="AQ17" s="83">
        <v>283</v>
      </c>
      <c r="AR17" s="317">
        <v>15.345656853760769</v>
      </c>
      <c r="AS17" s="85">
        <v>37</v>
      </c>
      <c r="AT17" s="321">
        <v>2.0063226275234931</v>
      </c>
      <c r="AU17" s="84">
        <v>271</v>
      </c>
      <c r="AV17" s="321">
        <v>14.694957623212611</v>
      </c>
      <c r="AW17" s="82" t="s">
        <v>42</v>
      </c>
    </row>
    <row r="18" spans="1:49" s="81" customFormat="1" ht="36.75" customHeight="1">
      <c r="A18" s="82" t="s">
        <v>43</v>
      </c>
      <c r="B18" s="464">
        <v>333402</v>
      </c>
      <c r="C18" s="84">
        <v>983</v>
      </c>
      <c r="D18" s="321">
        <v>29.483926311179896</v>
      </c>
      <c r="E18" s="225">
        <v>848</v>
      </c>
      <c r="F18" s="321">
        <v>25.434760439349493</v>
      </c>
      <c r="G18" s="225">
        <v>1</v>
      </c>
      <c r="H18" s="321">
        <v>2.99938212728178E-2</v>
      </c>
      <c r="I18" s="225">
        <v>134</v>
      </c>
      <c r="J18" s="317">
        <v>4.019172050557585</v>
      </c>
      <c r="K18" s="469">
        <v>287</v>
      </c>
      <c r="L18" s="321">
        <v>9.4806664875507067</v>
      </c>
      <c r="M18" s="347">
        <v>181</v>
      </c>
      <c r="N18" s="321">
        <v>5.9790962865737907</v>
      </c>
      <c r="O18" s="347">
        <v>3</v>
      </c>
      <c r="P18" s="321">
        <v>9.9101043423874977E-2</v>
      </c>
      <c r="Q18" s="347">
        <v>103</v>
      </c>
      <c r="R18" s="321">
        <v>3.4024691575530417</v>
      </c>
      <c r="S18" s="225">
        <v>73</v>
      </c>
      <c r="T18" s="321">
        <v>2.4114587233142912</v>
      </c>
      <c r="U18" s="86">
        <v>30</v>
      </c>
      <c r="V18" s="321">
        <v>0.9910104342387499</v>
      </c>
      <c r="W18" s="347">
        <v>0</v>
      </c>
      <c r="X18" s="321">
        <v>0</v>
      </c>
      <c r="Y18" s="347">
        <v>43</v>
      </c>
      <c r="Z18" s="321">
        <v>1.4204482890755414</v>
      </c>
      <c r="AA18" s="86">
        <v>2</v>
      </c>
      <c r="AB18" s="321">
        <v>6.6067362282583322E-2</v>
      </c>
      <c r="AC18" s="225">
        <v>2</v>
      </c>
      <c r="AD18" s="321">
        <v>6.6067362282583322E-2</v>
      </c>
      <c r="AE18" s="225">
        <v>0</v>
      </c>
      <c r="AF18" s="321">
        <v>0</v>
      </c>
      <c r="AG18" s="225">
        <v>0</v>
      </c>
      <c r="AH18" s="321">
        <v>0</v>
      </c>
      <c r="AI18" s="83">
        <v>362</v>
      </c>
      <c r="AJ18" s="314">
        <v>11.958192573147581</v>
      </c>
      <c r="AK18" s="469">
        <v>1</v>
      </c>
      <c r="AL18" s="321">
        <v>3.3033681141291661E-2</v>
      </c>
      <c r="AM18" s="85">
        <v>5</v>
      </c>
      <c r="AN18" s="321">
        <v>0.16516840570645833</v>
      </c>
      <c r="AO18" s="84">
        <v>6</v>
      </c>
      <c r="AP18" s="321">
        <v>0.19820208684774995</v>
      </c>
      <c r="AQ18" s="83">
        <v>531</v>
      </c>
      <c r="AR18" s="317">
        <v>15.926719095866252</v>
      </c>
      <c r="AS18" s="85">
        <v>23</v>
      </c>
      <c r="AT18" s="321">
        <v>0.6898578892748094</v>
      </c>
      <c r="AU18" s="84">
        <v>73</v>
      </c>
      <c r="AV18" s="321">
        <v>2.1895489529156995</v>
      </c>
      <c r="AW18" s="82" t="s">
        <v>43</v>
      </c>
    </row>
    <row r="19" spans="1:49" s="81" customFormat="1" ht="36.75" customHeight="1">
      <c r="A19" s="82" t="s">
        <v>44</v>
      </c>
      <c r="B19" s="464">
        <v>245877</v>
      </c>
      <c r="C19" s="84">
        <v>759</v>
      </c>
      <c r="D19" s="321">
        <v>30.869093083126927</v>
      </c>
      <c r="E19" s="225">
        <v>635</v>
      </c>
      <c r="F19" s="321">
        <v>25.825921090626615</v>
      </c>
      <c r="G19" s="225">
        <v>29</v>
      </c>
      <c r="H19" s="321">
        <v>1.1794515143750737</v>
      </c>
      <c r="I19" s="225">
        <v>95</v>
      </c>
      <c r="J19" s="317">
        <v>3.8637204781252414</v>
      </c>
      <c r="K19" s="469">
        <v>220</v>
      </c>
      <c r="L19" s="321">
        <v>9.7848518632730048</v>
      </c>
      <c r="M19" s="347">
        <v>138</v>
      </c>
      <c r="N19" s="321">
        <v>6.1377707142348843</v>
      </c>
      <c r="O19" s="347">
        <v>0</v>
      </c>
      <c r="P19" s="321">
        <v>0</v>
      </c>
      <c r="Q19" s="347">
        <v>82</v>
      </c>
      <c r="R19" s="321">
        <v>3.6470811490381201</v>
      </c>
      <c r="S19" s="225">
        <v>150</v>
      </c>
      <c r="T19" s="321">
        <v>6.6714899067770483</v>
      </c>
      <c r="U19" s="86">
        <v>79</v>
      </c>
      <c r="V19" s="321">
        <v>3.5136513509025784</v>
      </c>
      <c r="W19" s="347">
        <v>0</v>
      </c>
      <c r="X19" s="321">
        <v>0</v>
      </c>
      <c r="Y19" s="347">
        <v>71</v>
      </c>
      <c r="Z19" s="321">
        <v>3.1578385558744695</v>
      </c>
      <c r="AA19" s="86">
        <v>11</v>
      </c>
      <c r="AB19" s="321">
        <v>0.48924259316365021</v>
      </c>
      <c r="AC19" s="225">
        <v>1</v>
      </c>
      <c r="AD19" s="321">
        <v>4.447659937851365E-2</v>
      </c>
      <c r="AE19" s="225">
        <v>0</v>
      </c>
      <c r="AF19" s="321">
        <v>0</v>
      </c>
      <c r="AG19" s="225">
        <v>10</v>
      </c>
      <c r="AH19" s="321">
        <v>0.44476599378513659</v>
      </c>
      <c r="AI19" s="83">
        <v>381</v>
      </c>
      <c r="AJ19" s="314">
        <v>16.945584363213701</v>
      </c>
      <c r="AK19" s="469">
        <v>0</v>
      </c>
      <c r="AL19" s="321">
        <v>0</v>
      </c>
      <c r="AM19" s="85">
        <v>3</v>
      </c>
      <c r="AN19" s="321">
        <v>0.13342979813554098</v>
      </c>
      <c r="AO19" s="84">
        <v>3</v>
      </c>
      <c r="AP19" s="321">
        <v>0.13342979813554098</v>
      </c>
      <c r="AQ19" s="83">
        <v>239</v>
      </c>
      <c r="AR19" s="317">
        <v>9.7203073081256086</v>
      </c>
      <c r="AS19" s="85">
        <v>21</v>
      </c>
      <c r="AT19" s="321">
        <v>0.85408557937505336</v>
      </c>
      <c r="AU19" s="84">
        <v>127</v>
      </c>
      <c r="AV19" s="321">
        <v>5.1651842181253222</v>
      </c>
      <c r="AW19" s="82" t="s">
        <v>44</v>
      </c>
    </row>
    <row r="20" spans="1:49" s="81" customFormat="1" ht="36.75" customHeight="1">
      <c r="A20" s="82" t="s">
        <v>45</v>
      </c>
      <c r="B20" s="464">
        <v>200184</v>
      </c>
      <c r="C20" s="84">
        <v>392</v>
      </c>
      <c r="D20" s="321">
        <v>19.581984574191747</v>
      </c>
      <c r="E20" s="225">
        <v>343</v>
      </c>
      <c r="F20" s="321">
        <v>17.134236502417775</v>
      </c>
      <c r="G20" s="225">
        <v>3</v>
      </c>
      <c r="H20" s="321">
        <v>0.14986212684330416</v>
      </c>
      <c r="I20" s="225">
        <v>46</v>
      </c>
      <c r="J20" s="317">
        <v>2.2978859449306639</v>
      </c>
      <c r="K20" s="469">
        <v>189</v>
      </c>
      <c r="L20" s="321">
        <v>10.227899979435968</v>
      </c>
      <c r="M20" s="347">
        <v>118</v>
      </c>
      <c r="N20" s="321">
        <v>6.3856730030340954</v>
      </c>
      <c r="O20" s="347">
        <v>2</v>
      </c>
      <c r="P20" s="321">
        <v>0.10823174581413722</v>
      </c>
      <c r="Q20" s="347">
        <v>69</v>
      </c>
      <c r="R20" s="321">
        <v>3.733995230587734</v>
      </c>
      <c r="S20" s="225">
        <v>54</v>
      </c>
      <c r="T20" s="321">
        <v>2.9222571369817052</v>
      </c>
      <c r="U20" s="86">
        <v>17</v>
      </c>
      <c r="V20" s="321">
        <v>0.91996983942016641</v>
      </c>
      <c r="W20" s="347">
        <v>4</v>
      </c>
      <c r="X20" s="321">
        <v>0.21646349162827444</v>
      </c>
      <c r="Y20" s="347">
        <v>33</v>
      </c>
      <c r="Z20" s="321">
        <v>1.7858238059332641</v>
      </c>
      <c r="AA20" s="86">
        <v>3</v>
      </c>
      <c r="AB20" s="321">
        <v>0.16234761872120582</v>
      </c>
      <c r="AC20" s="225">
        <v>3</v>
      </c>
      <c r="AD20" s="321">
        <v>0.16234761872120582</v>
      </c>
      <c r="AE20" s="225">
        <v>0</v>
      </c>
      <c r="AF20" s="321">
        <v>0</v>
      </c>
      <c r="AG20" s="225">
        <v>0</v>
      </c>
      <c r="AH20" s="321">
        <v>0</v>
      </c>
      <c r="AI20" s="83">
        <v>246</v>
      </c>
      <c r="AJ20" s="314">
        <v>13.312504735138878</v>
      </c>
      <c r="AK20" s="469">
        <v>1</v>
      </c>
      <c r="AL20" s="321">
        <v>5.411587290706861E-2</v>
      </c>
      <c r="AM20" s="85">
        <v>2</v>
      </c>
      <c r="AN20" s="321">
        <v>0.10823174581413722</v>
      </c>
      <c r="AO20" s="84">
        <v>3</v>
      </c>
      <c r="AP20" s="321">
        <v>0.16234761872120582</v>
      </c>
      <c r="AQ20" s="83">
        <v>267</v>
      </c>
      <c r="AR20" s="317">
        <v>13.337729289054071</v>
      </c>
      <c r="AS20" s="85">
        <v>12</v>
      </c>
      <c r="AT20" s="321">
        <v>0.59944850737321664</v>
      </c>
      <c r="AU20" s="84">
        <v>134</v>
      </c>
      <c r="AV20" s="321">
        <v>6.6938416656675859</v>
      </c>
      <c r="AW20" s="82" t="s">
        <v>45</v>
      </c>
    </row>
    <row r="21" spans="1:49" s="81" customFormat="1" ht="36.75" customHeight="1">
      <c r="A21" s="82" t="s">
        <v>46</v>
      </c>
      <c r="B21" s="464">
        <v>988560</v>
      </c>
      <c r="C21" s="84">
        <v>2629</v>
      </c>
      <c r="D21" s="321">
        <v>26.594238083677265</v>
      </c>
      <c r="E21" s="225">
        <v>2122</v>
      </c>
      <c r="F21" s="321">
        <v>21.465566075908391</v>
      </c>
      <c r="G21" s="225">
        <v>95</v>
      </c>
      <c r="H21" s="321">
        <v>0.96099376871408915</v>
      </c>
      <c r="I21" s="225">
        <v>412</v>
      </c>
      <c r="J21" s="317">
        <v>4.1676782390547871</v>
      </c>
      <c r="K21" s="469">
        <v>667</v>
      </c>
      <c r="L21" s="321">
        <v>7.4735010046835448</v>
      </c>
      <c r="M21" s="347">
        <v>383</v>
      </c>
      <c r="N21" s="321">
        <v>4.29138063687226</v>
      </c>
      <c r="O21" s="347">
        <v>3</v>
      </c>
      <c r="P21" s="321">
        <v>3.3613947547302299E-2</v>
      </c>
      <c r="Q21" s="347">
        <v>281</v>
      </c>
      <c r="R21" s="321">
        <v>3.1485064202639821</v>
      </c>
      <c r="S21" s="225">
        <v>553</v>
      </c>
      <c r="T21" s="321">
        <v>6.1961709978860569</v>
      </c>
      <c r="U21" s="86">
        <v>202</v>
      </c>
      <c r="V21" s="321">
        <v>2.2633391348516883</v>
      </c>
      <c r="W21" s="347">
        <v>8</v>
      </c>
      <c r="X21" s="321">
        <v>8.9637193459472811E-2</v>
      </c>
      <c r="Y21" s="347">
        <v>343</v>
      </c>
      <c r="Z21" s="321">
        <v>3.8431946695748964</v>
      </c>
      <c r="AA21" s="86">
        <v>4</v>
      </c>
      <c r="AB21" s="321">
        <v>4.4818596729736405E-2</v>
      </c>
      <c r="AC21" s="225">
        <v>0</v>
      </c>
      <c r="AD21" s="321">
        <v>0</v>
      </c>
      <c r="AE21" s="225">
        <v>0</v>
      </c>
      <c r="AF21" s="321">
        <v>0</v>
      </c>
      <c r="AG21" s="225">
        <v>4</v>
      </c>
      <c r="AH21" s="321">
        <v>4.4818596729736405E-2</v>
      </c>
      <c r="AI21" s="83">
        <v>1224</v>
      </c>
      <c r="AJ21" s="314">
        <v>13.714490599299339</v>
      </c>
      <c r="AK21" s="469">
        <v>15</v>
      </c>
      <c r="AL21" s="321">
        <v>0.16806973773651149</v>
      </c>
      <c r="AM21" s="85">
        <v>3</v>
      </c>
      <c r="AN21" s="321">
        <v>3.3613947547302299E-2</v>
      </c>
      <c r="AO21" s="84">
        <v>18</v>
      </c>
      <c r="AP21" s="321">
        <v>0.20168368528381378</v>
      </c>
      <c r="AQ21" s="83">
        <v>1317</v>
      </c>
      <c r="AR21" s="317">
        <v>13.322408351541636</v>
      </c>
      <c r="AS21" s="85">
        <v>102</v>
      </c>
      <c r="AT21" s="321">
        <v>1.0318038358824959</v>
      </c>
      <c r="AU21" s="84">
        <v>375</v>
      </c>
      <c r="AV21" s="321">
        <v>3.7933964554503521</v>
      </c>
      <c r="AW21" s="82" t="s">
        <v>46</v>
      </c>
    </row>
    <row r="22" spans="1:49" s="81" customFormat="1" ht="36.75" customHeight="1">
      <c r="A22" s="82" t="s">
        <v>47</v>
      </c>
      <c r="B22" s="464">
        <v>867000</v>
      </c>
      <c r="C22" s="84">
        <v>1258</v>
      </c>
      <c r="D22" s="321">
        <v>14.509803921568627</v>
      </c>
      <c r="E22" s="225">
        <v>1001</v>
      </c>
      <c r="F22" s="321">
        <v>11.545559400230681</v>
      </c>
      <c r="G22" s="225">
        <v>7</v>
      </c>
      <c r="H22" s="321">
        <v>8.073817762399077E-2</v>
      </c>
      <c r="I22" s="225">
        <v>250</v>
      </c>
      <c r="J22" s="317">
        <v>2.8835063437139561</v>
      </c>
      <c r="K22" s="469">
        <v>956</v>
      </c>
      <c r="L22" s="321">
        <v>12.345785300422719</v>
      </c>
      <c r="M22" s="347">
        <v>615</v>
      </c>
      <c r="N22" s="321">
        <v>7.9421108365690083</v>
      </c>
      <c r="O22" s="347">
        <v>2</v>
      </c>
      <c r="P22" s="321">
        <v>2.5828002720549619E-2</v>
      </c>
      <c r="Q22" s="347">
        <v>339</v>
      </c>
      <c r="R22" s="321">
        <v>4.37784646113316</v>
      </c>
      <c r="S22" s="225">
        <v>321</v>
      </c>
      <c r="T22" s="321">
        <v>4.1453944366482141</v>
      </c>
      <c r="U22" s="86">
        <v>135</v>
      </c>
      <c r="V22" s="321">
        <v>1.7433901836370993</v>
      </c>
      <c r="W22" s="347">
        <v>2</v>
      </c>
      <c r="X22" s="321">
        <v>2.5828002720549619E-2</v>
      </c>
      <c r="Y22" s="347">
        <v>184</v>
      </c>
      <c r="Z22" s="321">
        <v>2.3761762502905652</v>
      </c>
      <c r="AA22" s="86">
        <v>9</v>
      </c>
      <c r="AB22" s="321">
        <v>0.11622601224247328</v>
      </c>
      <c r="AC22" s="225">
        <v>9</v>
      </c>
      <c r="AD22" s="321">
        <v>0.11622601224247328</v>
      </c>
      <c r="AE22" s="225">
        <v>0</v>
      </c>
      <c r="AF22" s="321">
        <v>0</v>
      </c>
      <c r="AG22" s="225">
        <v>0</v>
      </c>
      <c r="AH22" s="321">
        <v>0</v>
      </c>
      <c r="AI22" s="83">
        <v>1286</v>
      </c>
      <c r="AJ22" s="314">
        <v>16.607405749313404</v>
      </c>
      <c r="AK22" s="469">
        <v>1</v>
      </c>
      <c r="AL22" s="321">
        <v>1.291400136027481E-2</v>
      </c>
      <c r="AM22" s="85">
        <v>2</v>
      </c>
      <c r="AN22" s="321">
        <v>2.5828002720549619E-2</v>
      </c>
      <c r="AO22" s="84">
        <v>3</v>
      </c>
      <c r="AP22" s="321">
        <v>3.8742004080824427E-2</v>
      </c>
      <c r="AQ22" s="83">
        <v>1216</v>
      </c>
      <c r="AR22" s="317">
        <v>14.025374855824683</v>
      </c>
      <c r="AS22" s="85">
        <v>121</v>
      </c>
      <c r="AT22" s="321">
        <v>1.3956170703575548</v>
      </c>
      <c r="AU22" s="84">
        <v>211</v>
      </c>
      <c r="AV22" s="321">
        <v>2.4336793540945791</v>
      </c>
      <c r="AW22" s="82" t="s">
        <v>47</v>
      </c>
    </row>
    <row r="23" spans="1:49" s="81" customFormat="1" ht="36.75" customHeight="1">
      <c r="A23" s="82" t="s">
        <v>48</v>
      </c>
      <c r="B23" s="464">
        <v>2220602</v>
      </c>
      <c r="C23" s="84">
        <v>5899</v>
      </c>
      <c r="D23" s="321">
        <v>26.564868445583677</v>
      </c>
      <c r="E23" s="225">
        <v>5065</v>
      </c>
      <c r="F23" s="321">
        <v>22.809130136782727</v>
      </c>
      <c r="G23" s="225">
        <v>96</v>
      </c>
      <c r="H23" s="321">
        <v>0.43231520101305859</v>
      </c>
      <c r="I23" s="225">
        <v>738</v>
      </c>
      <c r="J23" s="317">
        <v>3.3234231077878884</v>
      </c>
      <c r="K23" s="469">
        <v>2431</v>
      </c>
      <c r="L23" s="321">
        <v>12.146121185413463</v>
      </c>
      <c r="M23" s="347">
        <v>1313</v>
      </c>
      <c r="N23" s="321">
        <v>6.5602044905174326</v>
      </c>
      <c r="O23" s="347">
        <v>26</v>
      </c>
      <c r="P23" s="321">
        <v>0.12990503941618678</v>
      </c>
      <c r="Q23" s="347">
        <v>1092</v>
      </c>
      <c r="R23" s="321">
        <v>5.4560116554798448</v>
      </c>
      <c r="S23" s="225">
        <v>1316</v>
      </c>
      <c r="T23" s="321">
        <v>6.5751935335269929</v>
      </c>
      <c r="U23" s="86">
        <v>538</v>
      </c>
      <c r="V23" s="321">
        <v>2.688035046381096</v>
      </c>
      <c r="W23" s="347">
        <v>25</v>
      </c>
      <c r="X23" s="321">
        <v>0.12490869174633344</v>
      </c>
      <c r="Y23" s="347">
        <v>753</v>
      </c>
      <c r="Z23" s="321">
        <v>3.7622497953995633</v>
      </c>
      <c r="AA23" s="86">
        <v>12</v>
      </c>
      <c r="AB23" s="321">
        <v>5.9956172038240052E-2</v>
      </c>
      <c r="AC23" s="225">
        <v>10</v>
      </c>
      <c r="AD23" s="321">
        <v>4.9963476698533384E-2</v>
      </c>
      <c r="AE23" s="225">
        <v>0</v>
      </c>
      <c r="AF23" s="321">
        <v>0</v>
      </c>
      <c r="AG23" s="225">
        <v>2</v>
      </c>
      <c r="AH23" s="321">
        <v>9.9926953397066753E-3</v>
      </c>
      <c r="AI23" s="83">
        <v>3759</v>
      </c>
      <c r="AJ23" s="314">
        <v>18.781270890978696</v>
      </c>
      <c r="AK23" s="469">
        <v>2</v>
      </c>
      <c r="AL23" s="321">
        <v>9.9926953397066753E-3</v>
      </c>
      <c r="AM23" s="85">
        <v>4</v>
      </c>
      <c r="AN23" s="321">
        <v>1.9985390679413351E-2</v>
      </c>
      <c r="AO23" s="84">
        <v>6</v>
      </c>
      <c r="AP23" s="321">
        <v>2.9978086019120026E-2</v>
      </c>
      <c r="AQ23" s="83">
        <v>3727</v>
      </c>
      <c r="AR23" s="317">
        <v>16.783737022663225</v>
      </c>
      <c r="AS23" s="85">
        <v>394</v>
      </c>
      <c r="AT23" s="321">
        <v>1.7742936374910947</v>
      </c>
      <c r="AU23" s="84">
        <v>1126</v>
      </c>
      <c r="AV23" s="321">
        <v>5.0706970452156668</v>
      </c>
      <c r="AW23" s="82" t="s">
        <v>48</v>
      </c>
    </row>
    <row r="24" spans="1:49" s="81" customFormat="1" ht="36.75" customHeight="1">
      <c r="A24" s="82" t="s">
        <v>49</v>
      </c>
      <c r="B24" s="464">
        <v>1271092</v>
      </c>
      <c r="C24" s="84">
        <v>2991</v>
      </c>
      <c r="D24" s="321">
        <v>23.530948192577718</v>
      </c>
      <c r="E24" s="225">
        <v>2492</v>
      </c>
      <c r="F24" s="321">
        <v>19.605189868239279</v>
      </c>
      <c r="G24" s="225">
        <v>79</v>
      </c>
      <c r="H24" s="321">
        <v>0.62151284092732872</v>
      </c>
      <c r="I24" s="225">
        <v>420</v>
      </c>
      <c r="J24" s="317">
        <v>3.3042454834111141</v>
      </c>
      <c r="K24" s="469">
        <v>1722</v>
      </c>
      <c r="L24" s="321">
        <v>15.090746036707378</v>
      </c>
      <c r="M24" s="347">
        <v>967</v>
      </c>
      <c r="N24" s="321">
        <v>8.4743039590569307</v>
      </c>
      <c r="O24" s="347">
        <v>11</v>
      </c>
      <c r="P24" s="321">
        <v>9.6398493846562808E-2</v>
      </c>
      <c r="Q24" s="347">
        <v>744</v>
      </c>
      <c r="R24" s="321">
        <v>6.5200435838038837</v>
      </c>
      <c r="S24" s="225">
        <v>494</v>
      </c>
      <c r="T24" s="321">
        <v>4.32916872365473</v>
      </c>
      <c r="U24" s="86">
        <v>153</v>
      </c>
      <c r="V24" s="321">
        <v>1.3408154144112827</v>
      </c>
      <c r="W24" s="347">
        <v>15</v>
      </c>
      <c r="X24" s="321">
        <v>0.13145249160894928</v>
      </c>
      <c r="Y24" s="347">
        <v>326</v>
      </c>
      <c r="Z24" s="321">
        <v>2.8569008176344974</v>
      </c>
      <c r="AA24" s="86">
        <v>4</v>
      </c>
      <c r="AB24" s="321">
        <v>3.505399776238647E-2</v>
      </c>
      <c r="AC24" s="225">
        <v>4</v>
      </c>
      <c r="AD24" s="321">
        <v>3.505399776238647E-2</v>
      </c>
      <c r="AE24" s="225">
        <v>0</v>
      </c>
      <c r="AF24" s="321">
        <v>0</v>
      </c>
      <c r="AG24" s="225">
        <v>0</v>
      </c>
      <c r="AH24" s="321">
        <v>0</v>
      </c>
      <c r="AI24" s="83">
        <v>2220</v>
      </c>
      <c r="AJ24" s="314">
        <v>19.454968758124494</v>
      </c>
      <c r="AK24" s="469">
        <v>2</v>
      </c>
      <c r="AL24" s="321">
        <v>1.7526998881193235E-2</v>
      </c>
      <c r="AM24" s="85">
        <v>2</v>
      </c>
      <c r="AN24" s="321">
        <v>1.7526998881193235E-2</v>
      </c>
      <c r="AO24" s="84">
        <v>4</v>
      </c>
      <c r="AP24" s="321">
        <v>3.505399776238647E-2</v>
      </c>
      <c r="AQ24" s="83">
        <v>1910</v>
      </c>
      <c r="AR24" s="317">
        <v>15.026449698369591</v>
      </c>
      <c r="AS24" s="85">
        <v>124</v>
      </c>
      <c r="AT24" s="321">
        <v>0.97553914272137654</v>
      </c>
      <c r="AU24" s="84">
        <v>1061</v>
      </c>
      <c r="AV24" s="321">
        <v>8.3471534711885518</v>
      </c>
      <c r="AW24" s="82" t="s">
        <v>49</v>
      </c>
    </row>
    <row r="25" spans="1:49" s="81" customFormat="1" ht="36.75" customHeight="1">
      <c r="A25" s="82" t="s">
        <v>50</v>
      </c>
      <c r="B25" s="464">
        <v>247269</v>
      </c>
      <c r="C25" s="84">
        <v>741</v>
      </c>
      <c r="D25" s="321">
        <v>29.967363478640671</v>
      </c>
      <c r="E25" s="225">
        <v>675</v>
      </c>
      <c r="F25" s="321">
        <v>27.298205597952027</v>
      </c>
      <c r="G25" s="225">
        <v>8</v>
      </c>
      <c r="H25" s="321">
        <v>0.32353428856832034</v>
      </c>
      <c r="I25" s="225">
        <v>58</v>
      </c>
      <c r="J25" s="317">
        <v>2.3456235921203223</v>
      </c>
      <c r="K25" s="469">
        <v>289</v>
      </c>
      <c r="L25" s="321">
        <v>12.830017802204633</v>
      </c>
      <c r="M25" s="347">
        <v>162</v>
      </c>
      <c r="N25" s="321">
        <v>7.1919130932773365</v>
      </c>
      <c r="O25" s="347">
        <v>2</v>
      </c>
      <c r="P25" s="321">
        <v>8.8789050534288122E-2</v>
      </c>
      <c r="Q25" s="347">
        <v>125</v>
      </c>
      <c r="R25" s="321">
        <v>5.5493156583930068</v>
      </c>
      <c r="S25" s="225">
        <v>163</v>
      </c>
      <c r="T25" s="321">
        <v>7.2363076185444806</v>
      </c>
      <c r="U25" s="86">
        <v>53</v>
      </c>
      <c r="V25" s="321">
        <v>2.3529098391586349</v>
      </c>
      <c r="W25" s="347">
        <v>2</v>
      </c>
      <c r="X25" s="321">
        <v>8.8789050534288122E-2</v>
      </c>
      <c r="Y25" s="347">
        <v>108</v>
      </c>
      <c r="Z25" s="321">
        <v>4.794608728851558</v>
      </c>
      <c r="AA25" s="86">
        <v>0</v>
      </c>
      <c r="AB25" s="321">
        <v>0</v>
      </c>
      <c r="AC25" s="225">
        <v>0</v>
      </c>
      <c r="AD25" s="321">
        <v>0</v>
      </c>
      <c r="AE25" s="225">
        <v>0</v>
      </c>
      <c r="AF25" s="321">
        <v>0</v>
      </c>
      <c r="AG25" s="225">
        <v>0</v>
      </c>
      <c r="AH25" s="321">
        <v>0</v>
      </c>
      <c r="AI25" s="83">
        <v>452</v>
      </c>
      <c r="AJ25" s="314">
        <v>20.066325420749113</v>
      </c>
      <c r="AK25" s="469">
        <v>2</v>
      </c>
      <c r="AL25" s="321">
        <v>8.8789050534288122E-2</v>
      </c>
      <c r="AM25" s="85">
        <v>1</v>
      </c>
      <c r="AN25" s="321">
        <v>4.4394525267144061E-2</v>
      </c>
      <c r="AO25" s="84">
        <v>3</v>
      </c>
      <c r="AP25" s="321">
        <v>0.13318357580143217</v>
      </c>
      <c r="AQ25" s="83">
        <v>281</v>
      </c>
      <c r="AR25" s="317">
        <v>11.364141885962251</v>
      </c>
      <c r="AS25" s="85">
        <v>12</v>
      </c>
      <c r="AT25" s="321">
        <v>0.48530143285248051</v>
      </c>
      <c r="AU25" s="84">
        <v>199</v>
      </c>
      <c r="AV25" s="321">
        <v>8.0479154281369674</v>
      </c>
      <c r="AW25" s="82" t="s">
        <v>50</v>
      </c>
    </row>
    <row r="26" spans="1:49" s="81" customFormat="1" ht="36.75" customHeight="1">
      <c r="A26" s="82" t="s">
        <v>51</v>
      </c>
      <c r="B26" s="464">
        <v>131137</v>
      </c>
      <c r="C26" s="84">
        <v>224</v>
      </c>
      <c r="D26" s="321">
        <v>17.081372915348073</v>
      </c>
      <c r="E26" s="225">
        <v>189</v>
      </c>
      <c r="F26" s="321">
        <v>14.412408397324935</v>
      </c>
      <c r="G26" s="225">
        <v>1</v>
      </c>
      <c r="H26" s="321">
        <v>7.6256129086375316E-2</v>
      </c>
      <c r="I26" s="225">
        <v>34</v>
      </c>
      <c r="J26" s="317">
        <v>2.5927083889367606</v>
      </c>
      <c r="K26" s="469">
        <v>74</v>
      </c>
      <c r="L26" s="321">
        <v>6.2955148710270192</v>
      </c>
      <c r="M26" s="347">
        <v>55</v>
      </c>
      <c r="N26" s="321">
        <v>4.6790988906281905</v>
      </c>
      <c r="O26" s="347">
        <v>1</v>
      </c>
      <c r="P26" s="321">
        <v>8.5074525284148925E-2</v>
      </c>
      <c r="Q26" s="347">
        <v>18</v>
      </c>
      <c r="R26" s="321">
        <v>1.5313414551146807</v>
      </c>
      <c r="S26" s="225">
        <v>18</v>
      </c>
      <c r="T26" s="321">
        <v>1.5313414551146807</v>
      </c>
      <c r="U26" s="86">
        <v>7</v>
      </c>
      <c r="V26" s="321">
        <v>0.59552167698904235</v>
      </c>
      <c r="W26" s="347">
        <v>0</v>
      </c>
      <c r="X26" s="321">
        <v>0</v>
      </c>
      <c r="Y26" s="347">
        <v>11</v>
      </c>
      <c r="Z26" s="321">
        <v>0.9358197781256381</v>
      </c>
      <c r="AA26" s="86">
        <v>0</v>
      </c>
      <c r="AB26" s="321">
        <v>0</v>
      </c>
      <c r="AC26" s="225">
        <v>0</v>
      </c>
      <c r="AD26" s="321">
        <v>0</v>
      </c>
      <c r="AE26" s="225">
        <v>0</v>
      </c>
      <c r="AF26" s="321">
        <v>0</v>
      </c>
      <c r="AG26" s="225">
        <v>0</v>
      </c>
      <c r="AH26" s="321">
        <v>0</v>
      </c>
      <c r="AI26" s="83">
        <v>92</v>
      </c>
      <c r="AJ26" s="314">
        <v>7.8268563261416997</v>
      </c>
      <c r="AK26" s="469">
        <v>0</v>
      </c>
      <c r="AL26" s="321">
        <v>0</v>
      </c>
      <c r="AM26" s="85">
        <v>1</v>
      </c>
      <c r="AN26" s="321">
        <v>8.5074525284148925E-2</v>
      </c>
      <c r="AO26" s="84">
        <v>1</v>
      </c>
      <c r="AP26" s="321">
        <v>8.5074525284148925E-2</v>
      </c>
      <c r="AQ26" s="83">
        <v>109</v>
      </c>
      <c r="AR26" s="317">
        <v>8.3119180704149098</v>
      </c>
      <c r="AS26" s="85">
        <v>8</v>
      </c>
      <c r="AT26" s="321">
        <v>0.61004903269100252</v>
      </c>
      <c r="AU26" s="84">
        <v>25</v>
      </c>
      <c r="AV26" s="321">
        <v>1.9064032271593829</v>
      </c>
      <c r="AW26" s="82" t="s">
        <v>51</v>
      </c>
    </row>
    <row r="27" spans="1:49" s="81" customFormat="1" ht="36.75" customHeight="1">
      <c r="A27" s="82" t="s">
        <v>52</v>
      </c>
      <c r="B27" s="464">
        <v>126412</v>
      </c>
      <c r="C27" s="84">
        <v>257</v>
      </c>
      <c r="D27" s="321">
        <v>20.330348384647024</v>
      </c>
      <c r="E27" s="225">
        <v>224</v>
      </c>
      <c r="F27" s="321">
        <v>17.719836724361613</v>
      </c>
      <c r="G27" s="225">
        <v>2</v>
      </c>
      <c r="H27" s="321">
        <v>0.15821282789608579</v>
      </c>
      <c r="I27" s="225">
        <v>31</v>
      </c>
      <c r="J27" s="317">
        <v>2.4522988323893302</v>
      </c>
      <c r="K27" s="469">
        <v>66</v>
      </c>
      <c r="L27" s="321">
        <v>5.8166691637216106</v>
      </c>
      <c r="M27" s="347">
        <v>43</v>
      </c>
      <c r="N27" s="321">
        <v>3.7896480915155948</v>
      </c>
      <c r="O27" s="347">
        <v>1</v>
      </c>
      <c r="P27" s="321">
        <v>8.8131350965478944E-2</v>
      </c>
      <c r="Q27" s="347">
        <v>22</v>
      </c>
      <c r="R27" s="321">
        <v>1.9388897212405369</v>
      </c>
      <c r="S27" s="225">
        <v>25</v>
      </c>
      <c r="T27" s="321">
        <v>2.203283774136974</v>
      </c>
      <c r="U27" s="86">
        <v>8</v>
      </c>
      <c r="V27" s="321">
        <v>0.70505080772383155</v>
      </c>
      <c r="W27" s="347">
        <v>0</v>
      </c>
      <c r="X27" s="321">
        <v>0</v>
      </c>
      <c r="Y27" s="347">
        <v>17</v>
      </c>
      <c r="Z27" s="321">
        <v>1.498232966413142</v>
      </c>
      <c r="AA27" s="86">
        <v>0</v>
      </c>
      <c r="AB27" s="321">
        <v>0</v>
      </c>
      <c r="AC27" s="225">
        <v>0</v>
      </c>
      <c r="AD27" s="321">
        <v>0</v>
      </c>
      <c r="AE27" s="225">
        <v>0</v>
      </c>
      <c r="AF27" s="321">
        <v>0</v>
      </c>
      <c r="AG27" s="225">
        <v>0</v>
      </c>
      <c r="AH27" s="321">
        <v>0</v>
      </c>
      <c r="AI27" s="83">
        <v>91</v>
      </c>
      <c r="AJ27" s="314">
        <v>8.0199529378585854</v>
      </c>
      <c r="AK27" s="469">
        <v>1</v>
      </c>
      <c r="AL27" s="321">
        <v>8.8131350965478944E-2</v>
      </c>
      <c r="AM27" s="85">
        <v>2</v>
      </c>
      <c r="AN27" s="321">
        <v>0.17626270193095789</v>
      </c>
      <c r="AO27" s="84">
        <v>3</v>
      </c>
      <c r="AP27" s="321">
        <v>0.26439405289643686</v>
      </c>
      <c r="AQ27" s="83">
        <v>125</v>
      </c>
      <c r="AR27" s="317">
        <v>9.8883017435053642</v>
      </c>
      <c r="AS27" s="85">
        <v>12</v>
      </c>
      <c r="AT27" s="321">
        <v>0.9492769673765149</v>
      </c>
      <c r="AU27" s="84">
        <v>63</v>
      </c>
      <c r="AV27" s="321">
        <v>4.9837040787267037</v>
      </c>
      <c r="AW27" s="82" t="s">
        <v>52</v>
      </c>
    </row>
    <row r="28" spans="1:49" s="81" customFormat="1" ht="36.75" customHeight="1">
      <c r="A28" s="82" t="s">
        <v>53</v>
      </c>
      <c r="B28" s="464">
        <v>85705</v>
      </c>
      <c r="C28" s="84">
        <v>199</v>
      </c>
      <c r="D28" s="321">
        <v>23.219182078058456</v>
      </c>
      <c r="E28" s="225">
        <v>173</v>
      </c>
      <c r="F28" s="321">
        <v>20.185520098010617</v>
      </c>
      <c r="G28" s="225">
        <v>7</v>
      </c>
      <c r="H28" s="321">
        <v>0.8167551484744181</v>
      </c>
      <c r="I28" s="225">
        <v>19</v>
      </c>
      <c r="J28" s="317">
        <v>2.2169068315734206</v>
      </c>
      <c r="K28" s="469">
        <v>64</v>
      </c>
      <c r="L28" s="321">
        <v>8.2881156192128902</v>
      </c>
      <c r="M28" s="347">
        <v>34</v>
      </c>
      <c r="N28" s="321">
        <v>4.4030614227068474</v>
      </c>
      <c r="O28" s="347">
        <v>1</v>
      </c>
      <c r="P28" s="321">
        <v>0.12950180655020141</v>
      </c>
      <c r="Q28" s="347">
        <v>29</v>
      </c>
      <c r="R28" s="321">
        <v>3.7555523899558407</v>
      </c>
      <c r="S28" s="225">
        <v>42</v>
      </c>
      <c r="T28" s="321">
        <v>5.4390758751084594</v>
      </c>
      <c r="U28" s="86">
        <v>16</v>
      </c>
      <c r="V28" s="321">
        <v>2.0720289048032225</v>
      </c>
      <c r="W28" s="347">
        <v>0</v>
      </c>
      <c r="X28" s="321">
        <v>0</v>
      </c>
      <c r="Y28" s="347">
        <v>26</v>
      </c>
      <c r="Z28" s="321">
        <v>3.3670469703052364</v>
      </c>
      <c r="AA28" s="86">
        <v>0</v>
      </c>
      <c r="AB28" s="321">
        <v>0</v>
      </c>
      <c r="AC28" s="225">
        <v>0</v>
      </c>
      <c r="AD28" s="321">
        <v>0</v>
      </c>
      <c r="AE28" s="225">
        <v>0</v>
      </c>
      <c r="AF28" s="321">
        <v>0</v>
      </c>
      <c r="AG28" s="225">
        <v>0</v>
      </c>
      <c r="AH28" s="321">
        <v>0</v>
      </c>
      <c r="AI28" s="83">
        <v>106</v>
      </c>
      <c r="AJ28" s="314">
        <v>13.727191494321348</v>
      </c>
      <c r="AK28" s="469">
        <v>0</v>
      </c>
      <c r="AL28" s="321">
        <v>0</v>
      </c>
      <c r="AM28" s="85">
        <v>0</v>
      </c>
      <c r="AN28" s="321">
        <v>0</v>
      </c>
      <c r="AO28" s="84">
        <v>0</v>
      </c>
      <c r="AP28" s="321">
        <v>0</v>
      </c>
      <c r="AQ28" s="83">
        <v>77</v>
      </c>
      <c r="AR28" s="317">
        <v>8.9843066332185995</v>
      </c>
      <c r="AS28" s="85">
        <v>5</v>
      </c>
      <c r="AT28" s="321">
        <v>0.5833965346245843</v>
      </c>
      <c r="AU28" s="84">
        <v>161</v>
      </c>
      <c r="AV28" s="321">
        <v>18.785368414911616</v>
      </c>
      <c r="AW28" s="82" t="s">
        <v>53</v>
      </c>
    </row>
    <row r="29" spans="1:49" s="81" customFormat="1" ht="36.75" customHeight="1">
      <c r="A29" s="82" t="s">
        <v>54</v>
      </c>
      <c r="B29" s="464">
        <v>103289</v>
      </c>
      <c r="C29" s="84">
        <v>227</v>
      </c>
      <c r="D29" s="321">
        <v>21.977170850719826</v>
      </c>
      <c r="E29" s="225">
        <v>191</v>
      </c>
      <c r="F29" s="321">
        <v>18.491804548403024</v>
      </c>
      <c r="G29" s="225">
        <v>4</v>
      </c>
      <c r="H29" s="321">
        <v>0.3872629224796445</v>
      </c>
      <c r="I29" s="225">
        <v>32</v>
      </c>
      <c r="J29" s="317">
        <v>3.098103379837156</v>
      </c>
      <c r="K29" s="469">
        <v>38</v>
      </c>
      <c r="L29" s="321">
        <v>4.1163853803323436</v>
      </c>
      <c r="M29" s="347">
        <v>24</v>
      </c>
      <c r="N29" s="321">
        <v>2.5998223454730591</v>
      </c>
      <c r="O29" s="347">
        <v>0</v>
      </c>
      <c r="P29" s="321">
        <v>0</v>
      </c>
      <c r="Q29" s="347">
        <v>14</v>
      </c>
      <c r="R29" s="321">
        <v>1.5165630348592847</v>
      </c>
      <c r="S29" s="225">
        <v>30</v>
      </c>
      <c r="T29" s="321">
        <v>3.249777931841324</v>
      </c>
      <c r="U29" s="86">
        <v>17</v>
      </c>
      <c r="V29" s="321">
        <v>1.8415408280434171</v>
      </c>
      <c r="W29" s="347">
        <v>0</v>
      </c>
      <c r="X29" s="321">
        <v>0</v>
      </c>
      <c r="Y29" s="347">
        <v>13</v>
      </c>
      <c r="Z29" s="321">
        <v>1.4082371037979071</v>
      </c>
      <c r="AA29" s="86">
        <v>0</v>
      </c>
      <c r="AB29" s="321">
        <v>0</v>
      </c>
      <c r="AC29" s="225">
        <v>0</v>
      </c>
      <c r="AD29" s="321">
        <v>0</v>
      </c>
      <c r="AE29" s="225">
        <v>0</v>
      </c>
      <c r="AF29" s="321">
        <v>0</v>
      </c>
      <c r="AG29" s="225">
        <v>0</v>
      </c>
      <c r="AH29" s="321">
        <v>0</v>
      </c>
      <c r="AI29" s="83">
        <v>68</v>
      </c>
      <c r="AJ29" s="314">
        <v>7.3661633121736685</v>
      </c>
      <c r="AK29" s="469">
        <v>1</v>
      </c>
      <c r="AL29" s="321">
        <v>0.10832593106137747</v>
      </c>
      <c r="AM29" s="85">
        <v>0</v>
      </c>
      <c r="AN29" s="321">
        <v>0</v>
      </c>
      <c r="AO29" s="84">
        <v>1</v>
      </c>
      <c r="AP29" s="321">
        <v>0.10832593106137747</v>
      </c>
      <c r="AQ29" s="83">
        <v>107</v>
      </c>
      <c r="AR29" s="317">
        <v>10.359283176330489</v>
      </c>
      <c r="AS29" s="85">
        <v>36</v>
      </c>
      <c r="AT29" s="321">
        <v>3.4853663023168004</v>
      </c>
      <c r="AU29" s="84">
        <v>41</v>
      </c>
      <c r="AV29" s="321">
        <v>3.969444955416356</v>
      </c>
      <c r="AW29" s="82" t="s">
        <v>54</v>
      </c>
    </row>
    <row r="30" spans="1:49" s="81" customFormat="1" ht="36.75" customHeight="1">
      <c r="A30" s="82" t="s">
        <v>55</v>
      </c>
      <c r="B30" s="464">
        <v>239597</v>
      </c>
      <c r="C30" s="84">
        <v>450</v>
      </c>
      <c r="D30" s="321">
        <v>18.7815373314357</v>
      </c>
      <c r="E30" s="225">
        <v>365</v>
      </c>
      <c r="F30" s="321">
        <v>15.233913613275625</v>
      </c>
      <c r="G30" s="225">
        <v>8</v>
      </c>
      <c r="H30" s="321">
        <v>0.33389399700330141</v>
      </c>
      <c r="I30" s="225">
        <v>77</v>
      </c>
      <c r="J30" s="317">
        <v>3.2137297211567755</v>
      </c>
      <c r="K30" s="469">
        <v>153</v>
      </c>
      <c r="L30" s="321">
        <v>7.0859140057181316</v>
      </c>
      <c r="M30" s="347">
        <v>91</v>
      </c>
      <c r="N30" s="321">
        <v>4.2144978726820259</v>
      </c>
      <c r="O30" s="347">
        <v>0</v>
      </c>
      <c r="P30" s="321">
        <v>0</v>
      </c>
      <c r="Q30" s="347">
        <v>62</v>
      </c>
      <c r="R30" s="321">
        <v>2.8714161330361057</v>
      </c>
      <c r="S30" s="225">
        <v>48</v>
      </c>
      <c r="T30" s="321">
        <v>2.2230318449311786</v>
      </c>
      <c r="U30" s="86">
        <v>8</v>
      </c>
      <c r="V30" s="321">
        <v>0.37050530748852972</v>
      </c>
      <c r="W30" s="347">
        <v>3</v>
      </c>
      <c r="X30" s="321">
        <v>0.13893949030819866</v>
      </c>
      <c r="Y30" s="347">
        <v>37</v>
      </c>
      <c r="Z30" s="321">
        <v>1.7135870471344503</v>
      </c>
      <c r="AA30" s="86">
        <v>1</v>
      </c>
      <c r="AB30" s="321">
        <v>4.6313163436066215E-2</v>
      </c>
      <c r="AC30" s="225">
        <v>1</v>
      </c>
      <c r="AD30" s="321">
        <v>4.6313163436066215E-2</v>
      </c>
      <c r="AE30" s="225">
        <v>0</v>
      </c>
      <c r="AF30" s="321">
        <v>0</v>
      </c>
      <c r="AG30" s="225">
        <v>0</v>
      </c>
      <c r="AH30" s="321">
        <v>0</v>
      </c>
      <c r="AI30" s="83">
        <v>202</v>
      </c>
      <c r="AJ30" s="314">
        <v>9.3552590140853766</v>
      </c>
      <c r="AK30" s="469">
        <v>0</v>
      </c>
      <c r="AL30" s="321">
        <v>0</v>
      </c>
      <c r="AM30" s="85">
        <v>0</v>
      </c>
      <c r="AN30" s="321">
        <v>0</v>
      </c>
      <c r="AO30" s="84">
        <v>0</v>
      </c>
      <c r="AP30" s="321">
        <v>0</v>
      </c>
      <c r="AQ30" s="83">
        <v>245</v>
      </c>
      <c r="AR30" s="317">
        <v>10.225503658226105</v>
      </c>
      <c r="AS30" s="85">
        <v>12</v>
      </c>
      <c r="AT30" s="321">
        <v>0.50084099550495209</v>
      </c>
      <c r="AU30" s="84">
        <v>64</v>
      </c>
      <c r="AV30" s="321">
        <v>2.6711519760264113</v>
      </c>
      <c r="AW30" s="82" t="s">
        <v>55</v>
      </c>
    </row>
    <row r="31" spans="1:49" s="81" customFormat="1" ht="36.75" customHeight="1">
      <c r="A31" s="82" t="s">
        <v>56</v>
      </c>
      <c r="B31" s="464">
        <v>241077</v>
      </c>
      <c r="C31" s="84">
        <v>630</v>
      </c>
      <c r="D31" s="321">
        <v>26.132729376921066</v>
      </c>
      <c r="E31" s="225">
        <v>481</v>
      </c>
      <c r="F31" s="321">
        <v>19.95213147666513</v>
      </c>
      <c r="G31" s="225">
        <v>17</v>
      </c>
      <c r="H31" s="321">
        <v>0.70516888794866373</v>
      </c>
      <c r="I31" s="225">
        <v>132</v>
      </c>
      <c r="J31" s="317">
        <v>5.4754290123072709</v>
      </c>
      <c r="K31" s="469">
        <v>162</v>
      </c>
      <c r="L31" s="321">
        <v>7.4027024433487645</v>
      </c>
      <c r="M31" s="347">
        <v>91</v>
      </c>
      <c r="N31" s="321">
        <v>4.1583081626218368</v>
      </c>
      <c r="O31" s="347">
        <v>8</v>
      </c>
      <c r="P31" s="321">
        <v>0.36556555275796365</v>
      </c>
      <c r="Q31" s="347">
        <v>63</v>
      </c>
      <c r="R31" s="321">
        <v>2.8788287279689637</v>
      </c>
      <c r="S31" s="225">
        <v>146</v>
      </c>
      <c r="T31" s="321">
        <v>6.6715713378328365</v>
      </c>
      <c r="U31" s="86">
        <v>44</v>
      </c>
      <c r="V31" s="321">
        <v>2.0106105401688001</v>
      </c>
      <c r="W31" s="347">
        <v>1</v>
      </c>
      <c r="X31" s="321">
        <v>4.5695694094745457E-2</v>
      </c>
      <c r="Y31" s="347">
        <v>101</v>
      </c>
      <c r="Z31" s="321">
        <v>4.6152651035692909</v>
      </c>
      <c r="AA31" s="86">
        <v>0</v>
      </c>
      <c r="AB31" s="321">
        <v>0</v>
      </c>
      <c r="AC31" s="225">
        <v>0</v>
      </c>
      <c r="AD31" s="321">
        <v>0</v>
      </c>
      <c r="AE31" s="225">
        <v>0</v>
      </c>
      <c r="AF31" s="321">
        <v>0</v>
      </c>
      <c r="AG31" s="225">
        <v>0</v>
      </c>
      <c r="AH31" s="321">
        <v>0</v>
      </c>
      <c r="AI31" s="83">
        <v>308</v>
      </c>
      <c r="AJ31" s="314">
        <v>14.074273781181603</v>
      </c>
      <c r="AK31" s="469">
        <v>0</v>
      </c>
      <c r="AL31" s="321">
        <v>0</v>
      </c>
      <c r="AM31" s="85">
        <v>1</v>
      </c>
      <c r="AN31" s="321">
        <v>4.5695694094745457E-2</v>
      </c>
      <c r="AO31" s="84">
        <v>1</v>
      </c>
      <c r="AP31" s="321">
        <v>4.5695694094745457E-2</v>
      </c>
      <c r="AQ31" s="83">
        <v>222</v>
      </c>
      <c r="AR31" s="317">
        <v>9.2086760661531368</v>
      </c>
      <c r="AS31" s="85">
        <v>25</v>
      </c>
      <c r="AT31" s="321">
        <v>1.0370130705127407</v>
      </c>
      <c r="AU31" s="84">
        <v>691</v>
      </c>
      <c r="AV31" s="321">
        <v>28.663041268972155</v>
      </c>
      <c r="AW31" s="82" t="s">
        <v>56</v>
      </c>
    </row>
    <row r="32" spans="1:49" s="81" customFormat="1" ht="36.75" customHeight="1">
      <c r="A32" s="82" t="s">
        <v>57</v>
      </c>
      <c r="B32" s="464">
        <v>380282</v>
      </c>
      <c r="C32" s="84">
        <v>1086</v>
      </c>
      <c r="D32" s="321">
        <v>28.557754508496323</v>
      </c>
      <c r="E32" s="225">
        <v>808</v>
      </c>
      <c r="F32" s="321">
        <v>21.247390094719179</v>
      </c>
      <c r="G32" s="225">
        <v>24</v>
      </c>
      <c r="H32" s="321">
        <v>0.63111059687284699</v>
      </c>
      <c r="I32" s="225">
        <v>254</v>
      </c>
      <c r="J32" s="317">
        <v>6.6792538169042972</v>
      </c>
      <c r="K32" s="469">
        <v>359</v>
      </c>
      <c r="L32" s="321">
        <v>10.348843466295634</v>
      </c>
      <c r="M32" s="347">
        <v>202</v>
      </c>
      <c r="N32" s="321">
        <v>5.8230261286677383</v>
      </c>
      <c r="O32" s="347">
        <v>4</v>
      </c>
      <c r="P32" s="321">
        <v>0.11530744809243046</v>
      </c>
      <c r="Q32" s="347">
        <v>153</v>
      </c>
      <c r="R32" s="321">
        <v>4.4105098895354651</v>
      </c>
      <c r="S32" s="225">
        <v>238</v>
      </c>
      <c r="T32" s="321">
        <v>6.8607931614996129</v>
      </c>
      <c r="U32" s="86">
        <v>89</v>
      </c>
      <c r="V32" s="321">
        <v>2.5655907200565777</v>
      </c>
      <c r="W32" s="347">
        <v>2</v>
      </c>
      <c r="X32" s="321">
        <v>5.765372404621523E-2</v>
      </c>
      <c r="Y32" s="347">
        <v>147</v>
      </c>
      <c r="Z32" s="321">
        <v>4.2375487173968196</v>
      </c>
      <c r="AA32" s="86">
        <v>1</v>
      </c>
      <c r="AB32" s="321">
        <v>2.8826862023107615E-2</v>
      </c>
      <c r="AC32" s="225">
        <v>1</v>
      </c>
      <c r="AD32" s="321">
        <v>2.8826862023107615E-2</v>
      </c>
      <c r="AE32" s="225">
        <v>0</v>
      </c>
      <c r="AF32" s="321">
        <v>0</v>
      </c>
      <c r="AG32" s="225">
        <v>0</v>
      </c>
      <c r="AH32" s="321">
        <v>0</v>
      </c>
      <c r="AI32" s="83">
        <v>598</v>
      </c>
      <c r="AJ32" s="314">
        <v>17.238463489818354</v>
      </c>
      <c r="AK32" s="469">
        <v>2</v>
      </c>
      <c r="AL32" s="321">
        <v>5.765372404621523E-2</v>
      </c>
      <c r="AM32" s="85">
        <v>2</v>
      </c>
      <c r="AN32" s="321">
        <v>5.765372404621523E-2</v>
      </c>
      <c r="AO32" s="84">
        <v>4</v>
      </c>
      <c r="AP32" s="321">
        <v>0.11530744809243046</v>
      </c>
      <c r="AQ32" s="83">
        <v>407</v>
      </c>
      <c r="AR32" s="317">
        <v>10.702583871968697</v>
      </c>
      <c r="AS32" s="85">
        <v>23</v>
      </c>
      <c r="AT32" s="321">
        <v>0.604814322003145</v>
      </c>
      <c r="AU32" s="84">
        <v>144</v>
      </c>
      <c r="AV32" s="321">
        <v>3.7866635812370819</v>
      </c>
      <c r="AW32" s="82" t="s">
        <v>57</v>
      </c>
    </row>
    <row r="33" spans="1:49" s="81" customFormat="1" ht="36.75" customHeight="1">
      <c r="A33" s="82" t="s">
        <v>58</v>
      </c>
      <c r="B33" s="464">
        <v>1021581</v>
      </c>
      <c r="C33" s="84">
        <v>2560</v>
      </c>
      <c r="D33" s="321">
        <v>25.059197459623856</v>
      </c>
      <c r="E33" s="225">
        <v>2160</v>
      </c>
      <c r="F33" s="321">
        <v>21.143697856557633</v>
      </c>
      <c r="G33" s="225">
        <v>38</v>
      </c>
      <c r="H33" s="321">
        <v>0.37197246229129166</v>
      </c>
      <c r="I33" s="225">
        <v>362</v>
      </c>
      <c r="J33" s="317">
        <v>3.5435271407749358</v>
      </c>
      <c r="K33" s="469">
        <v>1025</v>
      </c>
      <c r="L33" s="321">
        <v>11.124154609469818</v>
      </c>
      <c r="M33" s="347">
        <v>505</v>
      </c>
      <c r="N33" s="321">
        <v>5.4806810514948872</v>
      </c>
      <c r="O33" s="347">
        <v>14</v>
      </c>
      <c r="P33" s="321">
        <v>0.15193967271470973</v>
      </c>
      <c r="Q33" s="347">
        <v>506</v>
      </c>
      <c r="R33" s="321">
        <v>5.4915338852602229</v>
      </c>
      <c r="S33" s="225">
        <v>919</v>
      </c>
      <c r="T33" s="321">
        <v>9.9737542303441593</v>
      </c>
      <c r="U33" s="86">
        <v>382</v>
      </c>
      <c r="V33" s="321">
        <v>4.1457824983585079</v>
      </c>
      <c r="W33" s="347">
        <v>16</v>
      </c>
      <c r="X33" s="321">
        <v>0.17364534024538256</v>
      </c>
      <c r="Y33" s="347">
        <v>521</v>
      </c>
      <c r="Z33" s="321">
        <v>5.6543263917402689</v>
      </c>
      <c r="AA33" s="86">
        <v>1</v>
      </c>
      <c r="AB33" s="321">
        <v>1.085283376533641E-2</v>
      </c>
      <c r="AC33" s="225">
        <v>1</v>
      </c>
      <c r="AD33" s="321">
        <v>1.085283376533641E-2</v>
      </c>
      <c r="AE33" s="225">
        <v>0</v>
      </c>
      <c r="AF33" s="321">
        <v>0</v>
      </c>
      <c r="AG33" s="225">
        <v>0</v>
      </c>
      <c r="AH33" s="321">
        <v>0</v>
      </c>
      <c r="AI33" s="83">
        <v>1945</v>
      </c>
      <c r="AJ33" s="314">
        <v>21.108761673579316</v>
      </c>
      <c r="AK33" s="469">
        <v>5</v>
      </c>
      <c r="AL33" s="321">
        <v>5.4264168826682044E-2</v>
      </c>
      <c r="AM33" s="85">
        <v>8</v>
      </c>
      <c r="AN33" s="321">
        <v>8.6822670122691278E-2</v>
      </c>
      <c r="AO33" s="84">
        <v>13</v>
      </c>
      <c r="AP33" s="321">
        <v>0.14108683894937332</v>
      </c>
      <c r="AQ33" s="83">
        <v>1090</v>
      </c>
      <c r="AR33" s="317">
        <v>10.669736418355471</v>
      </c>
      <c r="AS33" s="85">
        <v>88</v>
      </c>
      <c r="AT33" s="321">
        <v>0.86140991267457001</v>
      </c>
      <c r="AU33" s="84">
        <v>541</v>
      </c>
      <c r="AV33" s="321">
        <v>5.2957132131470734</v>
      </c>
      <c r="AW33" s="82" t="s">
        <v>58</v>
      </c>
    </row>
    <row r="34" spans="1:49" s="81" customFormat="1" ht="36.75" customHeight="1">
      <c r="A34" s="82" t="s">
        <v>59</v>
      </c>
      <c r="B34" s="464">
        <v>224057</v>
      </c>
      <c r="C34" s="84">
        <v>258</v>
      </c>
      <c r="D34" s="321">
        <v>11.514927005181717</v>
      </c>
      <c r="E34" s="225">
        <v>217</v>
      </c>
      <c r="F34" s="321">
        <v>9.6850355043582663</v>
      </c>
      <c r="G34" s="225">
        <v>0</v>
      </c>
      <c r="H34" s="321">
        <v>0</v>
      </c>
      <c r="I34" s="225">
        <v>41</v>
      </c>
      <c r="J34" s="317">
        <v>1.8298915008234511</v>
      </c>
      <c r="K34" s="469">
        <v>295</v>
      </c>
      <c r="L34" s="321">
        <v>14.636251928760318</v>
      </c>
      <c r="M34" s="347">
        <v>199</v>
      </c>
      <c r="N34" s="321">
        <v>9.8732682502484881</v>
      </c>
      <c r="O34" s="347">
        <v>3</v>
      </c>
      <c r="P34" s="321">
        <v>0.14884323995349477</v>
      </c>
      <c r="Q34" s="347">
        <v>93</v>
      </c>
      <c r="R34" s="321">
        <v>4.614140438558338</v>
      </c>
      <c r="S34" s="225">
        <v>67</v>
      </c>
      <c r="T34" s="321">
        <v>3.3241656922947165</v>
      </c>
      <c r="U34" s="86">
        <v>28</v>
      </c>
      <c r="V34" s="321">
        <v>1.3892035728992844</v>
      </c>
      <c r="W34" s="347">
        <v>1</v>
      </c>
      <c r="X34" s="321">
        <v>4.961441331783159E-2</v>
      </c>
      <c r="Y34" s="347">
        <v>38</v>
      </c>
      <c r="Z34" s="321">
        <v>1.8853477060776005</v>
      </c>
      <c r="AA34" s="86">
        <v>0</v>
      </c>
      <c r="AB34" s="321">
        <v>0</v>
      </c>
      <c r="AC34" s="225">
        <v>0</v>
      </c>
      <c r="AD34" s="321">
        <v>0</v>
      </c>
      <c r="AE34" s="225">
        <v>0</v>
      </c>
      <c r="AF34" s="321">
        <v>0</v>
      </c>
      <c r="AG34" s="225">
        <v>0</v>
      </c>
      <c r="AH34" s="321">
        <v>0</v>
      </c>
      <c r="AI34" s="83">
        <v>362</v>
      </c>
      <c r="AJ34" s="314">
        <v>17.960417621055036</v>
      </c>
      <c r="AK34" s="469">
        <v>1</v>
      </c>
      <c r="AL34" s="321">
        <v>4.961441331783159E-2</v>
      </c>
      <c r="AM34" s="85">
        <v>0</v>
      </c>
      <c r="AN34" s="321">
        <v>0</v>
      </c>
      <c r="AO34" s="84">
        <v>1</v>
      </c>
      <c r="AP34" s="321">
        <v>4.961441331783159E-2</v>
      </c>
      <c r="AQ34" s="83">
        <v>182</v>
      </c>
      <c r="AR34" s="317">
        <v>8.1229330036553193</v>
      </c>
      <c r="AS34" s="85">
        <v>4</v>
      </c>
      <c r="AT34" s="321">
        <v>0.1785260000803367</v>
      </c>
      <c r="AU34" s="84">
        <v>65</v>
      </c>
      <c r="AV34" s="321">
        <v>2.9010475013054715</v>
      </c>
      <c r="AW34" s="82" t="s">
        <v>59</v>
      </c>
    </row>
    <row r="35" spans="1:49" s="81" customFormat="1" ht="36.75" customHeight="1">
      <c r="A35" s="82" t="s">
        <v>60</v>
      </c>
      <c r="B35" s="464">
        <v>190904</v>
      </c>
      <c r="C35" s="84">
        <v>1467</v>
      </c>
      <c r="D35" s="321">
        <v>76.844906340359557</v>
      </c>
      <c r="E35" s="225">
        <v>1276</v>
      </c>
      <c r="F35" s="321">
        <v>66.839877634832163</v>
      </c>
      <c r="G35" s="225">
        <v>8</v>
      </c>
      <c r="H35" s="321">
        <v>0.41905879394879098</v>
      </c>
      <c r="I35" s="225">
        <v>183</v>
      </c>
      <c r="J35" s="317">
        <v>9.5859699115785943</v>
      </c>
      <c r="K35" s="469">
        <v>150</v>
      </c>
      <c r="L35" s="321">
        <v>8.868200799714641</v>
      </c>
      <c r="M35" s="347">
        <v>99</v>
      </c>
      <c r="N35" s="321">
        <v>5.8530125278116634</v>
      </c>
      <c r="O35" s="347">
        <v>4</v>
      </c>
      <c r="P35" s="321">
        <v>0.2364853546590571</v>
      </c>
      <c r="Q35" s="347">
        <v>47</v>
      </c>
      <c r="R35" s="321">
        <v>2.7787029172439208</v>
      </c>
      <c r="S35" s="225">
        <v>33</v>
      </c>
      <c r="T35" s="321">
        <v>1.951004175937221</v>
      </c>
      <c r="U35" s="86">
        <v>4</v>
      </c>
      <c r="V35" s="321">
        <v>0.2364853546590571</v>
      </c>
      <c r="W35" s="347">
        <v>0</v>
      </c>
      <c r="X35" s="321">
        <v>0</v>
      </c>
      <c r="Y35" s="347">
        <v>29</v>
      </c>
      <c r="Z35" s="321">
        <v>1.7145188212781641</v>
      </c>
      <c r="AA35" s="86">
        <v>0</v>
      </c>
      <c r="AB35" s="321">
        <v>0</v>
      </c>
      <c r="AC35" s="225">
        <v>0</v>
      </c>
      <c r="AD35" s="321">
        <v>0</v>
      </c>
      <c r="AE35" s="225">
        <v>0</v>
      </c>
      <c r="AF35" s="321">
        <v>0</v>
      </c>
      <c r="AG35" s="225">
        <v>0</v>
      </c>
      <c r="AH35" s="321">
        <v>0</v>
      </c>
      <c r="AI35" s="83">
        <v>183</v>
      </c>
      <c r="AJ35" s="314">
        <v>10.819204975651862</v>
      </c>
      <c r="AK35" s="469">
        <v>1</v>
      </c>
      <c r="AL35" s="321">
        <v>5.9121338664764274E-2</v>
      </c>
      <c r="AM35" s="85">
        <v>0</v>
      </c>
      <c r="AN35" s="321">
        <v>0</v>
      </c>
      <c r="AO35" s="84">
        <v>1</v>
      </c>
      <c r="AP35" s="321">
        <v>5.9121338664764274E-2</v>
      </c>
      <c r="AQ35" s="83">
        <v>303</v>
      </c>
      <c r="AR35" s="317">
        <v>15.871851820810461</v>
      </c>
      <c r="AS35" s="85">
        <v>14</v>
      </c>
      <c r="AT35" s="321">
        <v>0.73335288941038423</v>
      </c>
      <c r="AU35" s="84">
        <v>142</v>
      </c>
      <c r="AV35" s="321">
        <v>7.4382935925910401</v>
      </c>
      <c r="AW35" s="82" t="s">
        <v>60</v>
      </c>
    </row>
    <row r="36" spans="1:49" s="81" customFormat="1" ht="36.75" customHeight="1">
      <c r="A36" s="82" t="s">
        <v>61</v>
      </c>
      <c r="B36" s="464">
        <v>267523</v>
      </c>
      <c r="C36" s="84">
        <v>553</v>
      </c>
      <c r="D36" s="321">
        <v>20.671119866329249</v>
      </c>
      <c r="E36" s="225">
        <v>445</v>
      </c>
      <c r="F36" s="321">
        <v>16.634083798402379</v>
      </c>
      <c r="G36" s="225">
        <v>17</v>
      </c>
      <c r="H36" s="321">
        <v>0.63545938106256283</v>
      </c>
      <c r="I36" s="225">
        <v>91</v>
      </c>
      <c r="J36" s="317">
        <v>3.4015766868643071</v>
      </c>
      <c r="K36" s="469">
        <v>284</v>
      </c>
      <c r="L36" s="321">
        <v>11.649688931428182</v>
      </c>
      <c r="M36" s="347">
        <v>187</v>
      </c>
      <c r="N36" s="321">
        <v>7.6707458809051756</v>
      </c>
      <c r="O36" s="347">
        <v>5</v>
      </c>
      <c r="P36" s="321">
        <v>0.2051001572434539</v>
      </c>
      <c r="Q36" s="347">
        <v>92</v>
      </c>
      <c r="R36" s="321">
        <v>3.7738428932795518</v>
      </c>
      <c r="S36" s="225">
        <v>127</v>
      </c>
      <c r="T36" s="321">
        <v>5.2095439939837291</v>
      </c>
      <c r="U36" s="86">
        <v>50</v>
      </c>
      <c r="V36" s="321">
        <v>2.0510015724345392</v>
      </c>
      <c r="W36" s="347">
        <v>0</v>
      </c>
      <c r="X36" s="321">
        <v>0</v>
      </c>
      <c r="Y36" s="347">
        <v>77</v>
      </c>
      <c r="Z36" s="321">
        <v>3.15854242154919</v>
      </c>
      <c r="AA36" s="86">
        <v>0</v>
      </c>
      <c r="AB36" s="321">
        <v>0</v>
      </c>
      <c r="AC36" s="225">
        <v>0</v>
      </c>
      <c r="AD36" s="321">
        <v>0</v>
      </c>
      <c r="AE36" s="225">
        <v>0</v>
      </c>
      <c r="AF36" s="321">
        <v>0</v>
      </c>
      <c r="AG36" s="225">
        <v>0</v>
      </c>
      <c r="AH36" s="321">
        <v>0</v>
      </c>
      <c r="AI36" s="83">
        <v>411</v>
      </c>
      <c r="AJ36" s="314">
        <v>16.859232925411913</v>
      </c>
      <c r="AK36" s="469">
        <v>0</v>
      </c>
      <c r="AL36" s="321">
        <v>0</v>
      </c>
      <c r="AM36" s="85">
        <v>1</v>
      </c>
      <c r="AN36" s="321">
        <v>4.1020031448690777E-2</v>
      </c>
      <c r="AO36" s="84">
        <v>1</v>
      </c>
      <c r="AP36" s="321">
        <v>4.1020031448690777E-2</v>
      </c>
      <c r="AQ36" s="83">
        <v>642</v>
      </c>
      <c r="AR36" s="317">
        <v>23.997936626009725</v>
      </c>
      <c r="AS36" s="85">
        <v>41</v>
      </c>
      <c r="AT36" s="321">
        <v>1.5325785072685341</v>
      </c>
      <c r="AU36" s="84">
        <v>223</v>
      </c>
      <c r="AV36" s="321">
        <v>8.3357318809971481</v>
      </c>
      <c r="AW36" s="82" t="s">
        <v>61</v>
      </c>
    </row>
    <row r="37" spans="1:49" s="81" customFormat="1" ht="36.75" customHeight="1">
      <c r="A37" s="82" t="s">
        <v>62</v>
      </c>
      <c r="B37" s="464">
        <v>1384813</v>
      </c>
      <c r="C37" s="84">
        <v>2871</v>
      </c>
      <c r="D37" s="321">
        <v>20.732041077026285</v>
      </c>
      <c r="E37" s="225">
        <v>2242</v>
      </c>
      <c r="F37" s="321">
        <v>16.189911562066502</v>
      </c>
      <c r="G37" s="225">
        <v>10</v>
      </c>
      <c r="H37" s="321">
        <v>7.2211915977103039E-2</v>
      </c>
      <c r="I37" s="225">
        <v>619</v>
      </c>
      <c r="J37" s="317">
        <v>4.4699175989826783</v>
      </c>
      <c r="K37" s="469">
        <v>2521</v>
      </c>
      <c r="L37" s="321">
        <v>20.447973655288205</v>
      </c>
      <c r="M37" s="347">
        <v>1422</v>
      </c>
      <c r="N37" s="321">
        <v>11.533922466410086</v>
      </c>
      <c r="O37" s="347">
        <v>34</v>
      </c>
      <c r="P37" s="321">
        <v>0.27577592395073341</v>
      </c>
      <c r="Q37" s="347">
        <v>1065</v>
      </c>
      <c r="R37" s="321">
        <v>8.6382752649273851</v>
      </c>
      <c r="S37" s="225">
        <v>571</v>
      </c>
      <c r="T37" s="321">
        <v>4.6314133110549642</v>
      </c>
      <c r="U37" s="86">
        <v>227</v>
      </c>
      <c r="V37" s="321">
        <v>1.841209845200485</v>
      </c>
      <c r="W37" s="347">
        <v>4</v>
      </c>
      <c r="X37" s="321">
        <v>3.2444226347145111E-2</v>
      </c>
      <c r="Y37" s="347">
        <v>340</v>
      </c>
      <c r="Z37" s="321">
        <v>2.7577592395073345</v>
      </c>
      <c r="AA37" s="86">
        <v>80</v>
      </c>
      <c r="AB37" s="321">
        <v>0.64888452694290222</v>
      </c>
      <c r="AC37" s="225">
        <v>3</v>
      </c>
      <c r="AD37" s="321">
        <v>2.4333169760358837E-2</v>
      </c>
      <c r="AE37" s="225">
        <v>0</v>
      </c>
      <c r="AF37" s="321">
        <v>0</v>
      </c>
      <c r="AG37" s="225">
        <v>77</v>
      </c>
      <c r="AH37" s="321">
        <v>0.6245513571825434</v>
      </c>
      <c r="AI37" s="83">
        <v>3172</v>
      </c>
      <c r="AJ37" s="314">
        <v>25.728271493286073</v>
      </c>
      <c r="AK37" s="469">
        <v>0</v>
      </c>
      <c r="AL37" s="321">
        <v>0</v>
      </c>
      <c r="AM37" s="85">
        <v>7</v>
      </c>
      <c r="AN37" s="321">
        <v>5.6777396107503944E-2</v>
      </c>
      <c r="AO37" s="84">
        <v>7</v>
      </c>
      <c r="AP37" s="321">
        <v>5.6777396107503944E-2</v>
      </c>
      <c r="AQ37" s="83">
        <v>3193</v>
      </c>
      <c r="AR37" s="317">
        <v>23.057264771489002</v>
      </c>
      <c r="AS37" s="85">
        <v>259</v>
      </c>
      <c r="AT37" s="321">
        <v>1.8702886238069689</v>
      </c>
      <c r="AU37" s="84">
        <v>1019</v>
      </c>
      <c r="AV37" s="321">
        <v>7.3583942380668006</v>
      </c>
      <c r="AW37" s="82" t="s">
        <v>62</v>
      </c>
    </row>
    <row r="38" spans="1:49" s="81" customFormat="1" ht="36.75" customHeight="1">
      <c r="A38" s="82" t="s">
        <v>63</v>
      </c>
      <c r="B38" s="464">
        <v>768088</v>
      </c>
      <c r="C38" s="84">
        <v>2057</v>
      </c>
      <c r="D38" s="321">
        <v>26.78078553499078</v>
      </c>
      <c r="E38" s="225">
        <v>1604</v>
      </c>
      <c r="F38" s="321">
        <v>20.883023820187272</v>
      </c>
      <c r="G38" s="225">
        <v>24</v>
      </c>
      <c r="H38" s="321">
        <v>0.31246419681078214</v>
      </c>
      <c r="I38" s="225">
        <v>429</v>
      </c>
      <c r="J38" s="317">
        <v>5.5852975179927302</v>
      </c>
      <c r="K38" s="469">
        <v>753</v>
      </c>
      <c r="L38" s="321">
        <v>11.092522638026777</v>
      </c>
      <c r="M38" s="347">
        <v>406</v>
      </c>
      <c r="N38" s="321">
        <v>5.9808289389626452</v>
      </c>
      <c r="O38" s="347">
        <v>20</v>
      </c>
      <c r="P38" s="321">
        <v>0.29462211521983472</v>
      </c>
      <c r="Q38" s="347">
        <v>327</v>
      </c>
      <c r="R38" s="321">
        <v>4.8170715838442977</v>
      </c>
      <c r="S38" s="225">
        <v>462</v>
      </c>
      <c r="T38" s="321">
        <v>6.805770861578182</v>
      </c>
      <c r="U38" s="86">
        <v>119</v>
      </c>
      <c r="V38" s="321">
        <v>1.7530015855580166</v>
      </c>
      <c r="W38" s="347">
        <v>7</v>
      </c>
      <c r="X38" s="321">
        <v>0.10311774032694215</v>
      </c>
      <c r="Y38" s="347">
        <v>336</v>
      </c>
      <c r="Z38" s="321">
        <v>4.9496515356932225</v>
      </c>
      <c r="AA38" s="86">
        <v>1</v>
      </c>
      <c r="AB38" s="321">
        <v>1.4731105760991736E-2</v>
      </c>
      <c r="AC38" s="225">
        <v>1</v>
      </c>
      <c r="AD38" s="321">
        <v>1.4731105760991736E-2</v>
      </c>
      <c r="AE38" s="225">
        <v>0</v>
      </c>
      <c r="AF38" s="321">
        <v>0</v>
      </c>
      <c r="AG38" s="225">
        <v>0</v>
      </c>
      <c r="AH38" s="321">
        <v>0</v>
      </c>
      <c r="AI38" s="83">
        <v>1216</v>
      </c>
      <c r="AJ38" s="314">
        <v>17.913024605365951</v>
      </c>
      <c r="AK38" s="469">
        <v>1</v>
      </c>
      <c r="AL38" s="321">
        <v>1.4731105760991736E-2</v>
      </c>
      <c r="AM38" s="85">
        <v>1</v>
      </c>
      <c r="AN38" s="321">
        <v>1.4731105760991736E-2</v>
      </c>
      <c r="AO38" s="84">
        <v>2</v>
      </c>
      <c r="AP38" s="321">
        <v>2.9462211521983472E-2</v>
      </c>
      <c r="AQ38" s="83">
        <v>1055</v>
      </c>
      <c r="AR38" s="317">
        <v>13.73540531814063</v>
      </c>
      <c r="AS38" s="85">
        <v>118</v>
      </c>
      <c r="AT38" s="321">
        <v>1.5362823009863453</v>
      </c>
      <c r="AU38" s="84">
        <v>315</v>
      </c>
      <c r="AV38" s="321">
        <v>4.101092583141515</v>
      </c>
      <c r="AW38" s="82" t="s">
        <v>63</v>
      </c>
    </row>
    <row r="39" spans="1:49" s="81" customFormat="1" ht="36.75" customHeight="1">
      <c r="A39" s="82" t="s">
        <v>64</v>
      </c>
      <c r="B39" s="464">
        <v>153763</v>
      </c>
      <c r="C39" s="84">
        <v>493</v>
      </c>
      <c r="D39" s="321">
        <v>32.062329689197014</v>
      </c>
      <c r="E39" s="225">
        <v>390</v>
      </c>
      <c r="F39" s="321">
        <v>25.363709084760313</v>
      </c>
      <c r="G39" s="225">
        <v>1</v>
      </c>
      <c r="H39" s="321">
        <v>6.5035151499385421E-2</v>
      </c>
      <c r="I39" s="225">
        <v>102</v>
      </c>
      <c r="J39" s="317">
        <v>6.6335854529373126</v>
      </c>
      <c r="K39" s="469">
        <v>101</v>
      </c>
      <c r="L39" s="321">
        <v>7.3784563684844944</v>
      </c>
      <c r="M39" s="347">
        <v>56</v>
      </c>
      <c r="N39" s="321">
        <v>4.0910253132191254</v>
      </c>
      <c r="O39" s="347">
        <v>0</v>
      </c>
      <c r="P39" s="321">
        <v>0</v>
      </c>
      <c r="Q39" s="347">
        <v>45</v>
      </c>
      <c r="R39" s="321">
        <v>3.2874310552653689</v>
      </c>
      <c r="S39" s="225">
        <v>60</v>
      </c>
      <c r="T39" s="321">
        <v>4.3832414070204919</v>
      </c>
      <c r="U39" s="86">
        <v>6</v>
      </c>
      <c r="V39" s="321">
        <v>0.43832414070204917</v>
      </c>
      <c r="W39" s="347">
        <v>1</v>
      </c>
      <c r="X39" s="321">
        <v>7.3054023450341538E-2</v>
      </c>
      <c r="Y39" s="347">
        <v>53</v>
      </c>
      <c r="Z39" s="321">
        <v>3.871863242868101</v>
      </c>
      <c r="AA39" s="86">
        <v>0</v>
      </c>
      <c r="AB39" s="321">
        <v>0</v>
      </c>
      <c r="AC39" s="225">
        <v>0</v>
      </c>
      <c r="AD39" s="321">
        <v>0</v>
      </c>
      <c r="AE39" s="225">
        <v>0</v>
      </c>
      <c r="AF39" s="321">
        <v>0</v>
      </c>
      <c r="AG39" s="225">
        <v>0</v>
      </c>
      <c r="AH39" s="321">
        <v>0</v>
      </c>
      <c r="AI39" s="83">
        <v>161</v>
      </c>
      <c r="AJ39" s="314">
        <v>11.761697775504985</v>
      </c>
      <c r="AK39" s="469">
        <v>0</v>
      </c>
      <c r="AL39" s="321">
        <v>0</v>
      </c>
      <c r="AM39" s="85">
        <v>1</v>
      </c>
      <c r="AN39" s="321">
        <v>7.3054023450341538E-2</v>
      </c>
      <c r="AO39" s="84">
        <v>1</v>
      </c>
      <c r="AP39" s="321">
        <v>7.3054023450341538E-2</v>
      </c>
      <c r="AQ39" s="83">
        <v>292</v>
      </c>
      <c r="AR39" s="317">
        <v>18.990264237820544</v>
      </c>
      <c r="AS39" s="85">
        <v>22</v>
      </c>
      <c r="AT39" s="321">
        <v>1.4307733329864794</v>
      </c>
      <c r="AU39" s="84">
        <v>66</v>
      </c>
      <c r="AV39" s="321">
        <v>4.2923199989594369</v>
      </c>
      <c r="AW39" s="82" t="s">
        <v>64</v>
      </c>
    </row>
    <row r="40" spans="1:49" s="81" customFormat="1" ht="36.75" customHeight="1">
      <c r="A40" s="82" t="s">
        <v>65</v>
      </c>
      <c r="B40" s="464">
        <v>110765</v>
      </c>
      <c r="C40" s="84">
        <v>447</v>
      </c>
      <c r="D40" s="321">
        <v>40.355708030515054</v>
      </c>
      <c r="E40" s="225">
        <v>361</v>
      </c>
      <c r="F40" s="321">
        <v>32.591522592876814</v>
      </c>
      <c r="G40" s="225">
        <v>8</v>
      </c>
      <c r="H40" s="321">
        <v>0.7222498081523947</v>
      </c>
      <c r="I40" s="225">
        <v>78</v>
      </c>
      <c r="J40" s="317">
        <v>7.0419356294858488</v>
      </c>
      <c r="K40" s="469">
        <v>81</v>
      </c>
      <c r="L40" s="321">
        <v>8.3511181219263229</v>
      </c>
      <c r="M40" s="347">
        <v>48</v>
      </c>
      <c r="N40" s="321">
        <v>4.9488107389193035</v>
      </c>
      <c r="O40" s="347">
        <v>5</v>
      </c>
      <c r="P40" s="321">
        <v>0.51550111863742731</v>
      </c>
      <c r="Q40" s="347">
        <v>28</v>
      </c>
      <c r="R40" s="321">
        <v>2.8868062643695929</v>
      </c>
      <c r="S40" s="225">
        <v>51</v>
      </c>
      <c r="T40" s="321">
        <v>5.2581114101017592</v>
      </c>
      <c r="U40" s="86">
        <v>17</v>
      </c>
      <c r="V40" s="321">
        <v>1.7527038033672531</v>
      </c>
      <c r="W40" s="347">
        <v>1</v>
      </c>
      <c r="X40" s="321">
        <v>0.10310022372748548</v>
      </c>
      <c r="Y40" s="347">
        <v>33</v>
      </c>
      <c r="Z40" s="321">
        <v>3.4023073830070207</v>
      </c>
      <c r="AA40" s="86">
        <v>0</v>
      </c>
      <c r="AB40" s="321">
        <v>0</v>
      </c>
      <c r="AC40" s="225">
        <v>0</v>
      </c>
      <c r="AD40" s="321">
        <v>0</v>
      </c>
      <c r="AE40" s="225">
        <v>0</v>
      </c>
      <c r="AF40" s="321">
        <v>0</v>
      </c>
      <c r="AG40" s="225">
        <v>0</v>
      </c>
      <c r="AH40" s="321">
        <v>0</v>
      </c>
      <c r="AI40" s="83">
        <v>132</v>
      </c>
      <c r="AJ40" s="314">
        <v>13.609229532028083</v>
      </c>
      <c r="AK40" s="469">
        <v>0</v>
      </c>
      <c r="AL40" s="321">
        <v>0</v>
      </c>
      <c r="AM40" s="85">
        <v>0</v>
      </c>
      <c r="AN40" s="321">
        <v>0</v>
      </c>
      <c r="AO40" s="84">
        <v>0</v>
      </c>
      <c r="AP40" s="321">
        <v>0</v>
      </c>
      <c r="AQ40" s="83">
        <v>175</v>
      </c>
      <c r="AR40" s="317">
        <v>15.799214553333634</v>
      </c>
      <c r="AS40" s="85">
        <v>2</v>
      </c>
      <c r="AT40" s="321">
        <v>0.18056245203809868</v>
      </c>
      <c r="AU40" s="84">
        <v>80</v>
      </c>
      <c r="AV40" s="321">
        <v>7.2224980815239475</v>
      </c>
      <c r="AW40" s="82" t="s">
        <v>65</v>
      </c>
    </row>
    <row r="41" spans="1:49" s="81" customFormat="1" ht="36.75" customHeight="1">
      <c r="A41" s="82" t="s">
        <v>66</v>
      </c>
      <c r="B41" s="464">
        <v>65517</v>
      </c>
      <c r="C41" s="84">
        <v>198</v>
      </c>
      <c r="D41" s="321">
        <v>30.22116397270937</v>
      </c>
      <c r="E41" s="225">
        <v>171</v>
      </c>
      <c r="F41" s="321">
        <v>26.100096158249006</v>
      </c>
      <c r="G41" s="225">
        <v>1</v>
      </c>
      <c r="H41" s="321">
        <v>0.15263214127630997</v>
      </c>
      <c r="I41" s="225">
        <v>26</v>
      </c>
      <c r="J41" s="317">
        <v>3.9684356731840591</v>
      </c>
      <c r="K41" s="469">
        <v>58</v>
      </c>
      <c r="L41" s="321">
        <v>9.8344533683002791</v>
      </c>
      <c r="M41" s="347">
        <v>35</v>
      </c>
      <c r="N41" s="321">
        <v>5.9345839291467195</v>
      </c>
      <c r="O41" s="347">
        <v>1</v>
      </c>
      <c r="P41" s="321">
        <v>0.16955954083276345</v>
      </c>
      <c r="Q41" s="347">
        <v>22</v>
      </c>
      <c r="R41" s="321">
        <v>3.7303098983207956</v>
      </c>
      <c r="S41" s="225">
        <v>32</v>
      </c>
      <c r="T41" s="321">
        <v>5.4259053066484304</v>
      </c>
      <c r="U41" s="86">
        <v>8</v>
      </c>
      <c r="V41" s="321">
        <v>1.3564763266621076</v>
      </c>
      <c r="W41" s="347">
        <v>0</v>
      </c>
      <c r="X41" s="321">
        <v>0</v>
      </c>
      <c r="Y41" s="347">
        <v>24</v>
      </c>
      <c r="Z41" s="321">
        <v>4.0694289799863226</v>
      </c>
      <c r="AA41" s="86">
        <v>0</v>
      </c>
      <c r="AB41" s="321">
        <v>0</v>
      </c>
      <c r="AC41" s="225">
        <v>0</v>
      </c>
      <c r="AD41" s="321">
        <v>0</v>
      </c>
      <c r="AE41" s="225">
        <v>0</v>
      </c>
      <c r="AF41" s="321">
        <v>0</v>
      </c>
      <c r="AG41" s="225">
        <v>0</v>
      </c>
      <c r="AH41" s="321">
        <v>0</v>
      </c>
      <c r="AI41" s="83">
        <v>90</v>
      </c>
      <c r="AJ41" s="314">
        <v>15.260358674948709</v>
      </c>
      <c r="AK41" s="469">
        <v>4</v>
      </c>
      <c r="AL41" s="321">
        <v>0.6782381633310538</v>
      </c>
      <c r="AM41" s="85">
        <v>0</v>
      </c>
      <c r="AN41" s="321">
        <v>0</v>
      </c>
      <c r="AO41" s="84">
        <v>4</v>
      </c>
      <c r="AP41" s="321">
        <v>0.6782381633310538</v>
      </c>
      <c r="AQ41" s="83">
        <v>87</v>
      </c>
      <c r="AR41" s="317">
        <v>13.278996291038968</v>
      </c>
      <c r="AS41" s="85">
        <v>2</v>
      </c>
      <c r="AT41" s="321">
        <v>0.30526428255261995</v>
      </c>
      <c r="AU41" s="84">
        <v>21</v>
      </c>
      <c r="AV41" s="321">
        <v>3.2052749668025093</v>
      </c>
      <c r="AW41" s="82" t="s">
        <v>66</v>
      </c>
    </row>
    <row r="42" spans="1:49" s="81" customFormat="1" ht="36.75" customHeight="1">
      <c r="A42" s="82" t="s">
        <v>67</v>
      </c>
      <c r="B42" s="464">
        <v>61303</v>
      </c>
      <c r="C42" s="84">
        <v>210</v>
      </c>
      <c r="D42" s="321">
        <v>34.256072296624964</v>
      </c>
      <c r="E42" s="225">
        <v>184</v>
      </c>
      <c r="F42" s="321">
        <v>30.014844297995204</v>
      </c>
      <c r="G42" s="225">
        <v>2</v>
      </c>
      <c r="H42" s="321">
        <v>0.32624830758690443</v>
      </c>
      <c r="I42" s="225">
        <v>24</v>
      </c>
      <c r="J42" s="317">
        <v>3.9149796910428525</v>
      </c>
      <c r="K42" s="469">
        <v>46</v>
      </c>
      <c r="L42" s="321">
        <v>8.1492854612023145</v>
      </c>
      <c r="M42" s="347">
        <v>31</v>
      </c>
      <c r="N42" s="321">
        <v>5.4919097673319941</v>
      </c>
      <c r="O42" s="347">
        <v>0</v>
      </c>
      <c r="P42" s="321">
        <v>0</v>
      </c>
      <c r="Q42" s="347">
        <v>15</v>
      </c>
      <c r="R42" s="321">
        <v>2.6573756938703199</v>
      </c>
      <c r="S42" s="225">
        <v>33</v>
      </c>
      <c r="T42" s="321">
        <v>5.8462265265147035</v>
      </c>
      <c r="U42" s="86">
        <v>13</v>
      </c>
      <c r="V42" s="321">
        <v>2.3030589346876105</v>
      </c>
      <c r="W42" s="347">
        <v>0</v>
      </c>
      <c r="X42" s="321">
        <v>0</v>
      </c>
      <c r="Y42" s="347">
        <v>20</v>
      </c>
      <c r="Z42" s="321">
        <v>3.5431675918270931</v>
      </c>
      <c r="AA42" s="86">
        <v>0</v>
      </c>
      <c r="AB42" s="321">
        <v>0</v>
      </c>
      <c r="AC42" s="225">
        <v>0</v>
      </c>
      <c r="AD42" s="321">
        <v>0</v>
      </c>
      <c r="AE42" s="225">
        <v>0</v>
      </c>
      <c r="AF42" s="321">
        <v>0</v>
      </c>
      <c r="AG42" s="225">
        <v>0</v>
      </c>
      <c r="AH42" s="321">
        <v>0</v>
      </c>
      <c r="AI42" s="83">
        <v>79</v>
      </c>
      <c r="AJ42" s="314">
        <v>13.995511987717018</v>
      </c>
      <c r="AK42" s="469">
        <v>0</v>
      </c>
      <c r="AL42" s="321">
        <v>0</v>
      </c>
      <c r="AM42" s="85">
        <v>1</v>
      </c>
      <c r="AN42" s="321">
        <v>0.17715837959135466</v>
      </c>
      <c r="AO42" s="84">
        <v>1</v>
      </c>
      <c r="AP42" s="321">
        <v>0.17715837959135466</v>
      </c>
      <c r="AQ42" s="83">
        <v>98</v>
      </c>
      <c r="AR42" s="317">
        <v>15.986167071758315</v>
      </c>
      <c r="AS42" s="85">
        <v>2</v>
      </c>
      <c r="AT42" s="321">
        <v>0.32624830758690443</v>
      </c>
      <c r="AU42" s="84">
        <v>21</v>
      </c>
      <c r="AV42" s="321">
        <v>3.4256072296624964</v>
      </c>
      <c r="AW42" s="82" t="s">
        <v>67</v>
      </c>
    </row>
    <row r="43" spans="1:49" s="81" customFormat="1" ht="36.75" customHeight="1">
      <c r="A43" s="82" t="s">
        <v>68</v>
      </c>
      <c r="B43" s="464">
        <v>270140</v>
      </c>
      <c r="C43" s="84">
        <v>464</v>
      </c>
      <c r="D43" s="321">
        <v>17.176278966461837</v>
      </c>
      <c r="E43" s="225">
        <v>371</v>
      </c>
      <c r="F43" s="321">
        <v>13.733619604649441</v>
      </c>
      <c r="G43" s="225">
        <v>0</v>
      </c>
      <c r="H43" s="321">
        <v>0</v>
      </c>
      <c r="I43" s="225">
        <v>93</v>
      </c>
      <c r="J43" s="317">
        <v>3.4426593618123937</v>
      </c>
      <c r="K43" s="469">
        <v>256</v>
      </c>
      <c r="L43" s="321">
        <v>10.750972207057005</v>
      </c>
      <c r="M43" s="347">
        <v>159</v>
      </c>
      <c r="N43" s="321">
        <v>6.6773616442268127</v>
      </c>
      <c r="O43" s="347">
        <v>1</v>
      </c>
      <c r="P43" s="321">
        <v>4.1995985183816427E-2</v>
      </c>
      <c r="Q43" s="347">
        <v>96</v>
      </c>
      <c r="R43" s="321">
        <v>4.0316145776463772</v>
      </c>
      <c r="S43" s="225">
        <v>165</v>
      </c>
      <c r="T43" s="321">
        <v>6.9293375553297096</v>
      </c>
      <c r="U43" s="86">
        <v>35</v>
      </c>
      <c r="V43" s="321">
        <v>1.469859481433575</v>
      </c>
      <c r="W43" s="347">
        <v>4</v>
      </c>
      <c r="X43" s="321">
        <v>0.16798394073526571</v>
      </c>
      <c r="Y43" s="347">
        <v>126</v>
      </c>
      <c r="Z43" s="321">
        <v>5.29149413316087</v>
      </c>
      <c r="AA43" s="86">
        <v>1</v>
      </c>
      <c r="AB43" s="321">
        <v>4.1995985183816427E-2</v>
      </c>
      <c r="AC43" s="225">
        <v>0</v>
      </c>
      <c r="AD43" s="321">
        <v>0</v>
      </c>
      <c r="AE43" s="225">
        <v>0</v>
      </c>
      <c r="AF43" s="321">
        <v>0</v>
      </c>
      <c r="AG43" s="225">
        <v>1</v>
      </c>
      <c r="AH43" s="321">
        <v>4.1995985183816427E-2</v>
      </c>
      <c r="AI43" s="83">
        <v>422</v>
      </c>
      <c r="AJ43" s="314">
        <v>17.722305747570534</v>
      </c>
      <c r="AK43" s="469">
        <v>0</v>
      </c>
      <c r="AL43" s="321">
        <v>0</v>
      </c>
      <c r="AM43" s="85">
        <v>4</v>
      </c>
      <c r="AN43" s="321">
        <v>0.16798394073526571</v>
      </c>
      <c r="AO43" s="84">
        <v>4</v>
      </c>
      <c r="AP43" s="321">
        <v>0.16798394073526571</v>
      </c>
      <c r="AQ43" s="83">
        <v>298</v>
      </c>
      <c r="AR43" s="317">
        <v>11.031317094839713</v>
      </c>
      <c r="AS43" s="85">
        <v>11</v>
      </c>
      <c r="AT43" s="321">
        <v>0.4071962686014659</v>
      </c>
      <c r="AU43" s="84">
        <v>138</v>
      </c>
      <c r="AV43" s="321">
        <v>5.1084622788183909</v>
      </c>
      <c r="AW43" s="82" t="s">
        <v>68</v>
      </c>
    </row>
    <row r="44" spans="1:49" s="81" customFormat="1" ht="36.75" customHeight="1">
      <c r="A44" s="82" t="s">
        <v>69</v>
      </c>
      <c r="B44" s="464">
        <v>359183</v>
      </c>
      <c r="C44" s="84">
        <v>608</v>
      </c>
      <c r="D44" s="321">
        <v>16.9273044659686</v>
      </c>
      <c r="E44" s="225">
        <v>513</v>
      </c>
      <c r="F44" s="321">
        <v>14.282413143161007</v>
      </c>
      <c r="G44" s="225">
        <v>2</v>
      </c>
      <c r="H44" s="321">
        <v>5.5681922585423024E-2</v>
      </c>
      <c r="I44" s="225">
        <v>93</v>
      </c>
      <c r="J44" s="317">
        <v>2.5892094002221708</v>
      </c>
      <c r="K44" s="469">
        <v>269</v>
      </c>
      <c r="L44" s="321">
        <v>8.3717427229637842</v>
      </c>
      <c r="M44" s="347">
        <v>146</v>
      </c>
      <c r="N44" s="321">
        <v>4.5437711433186339</v>
      </c>
      <c r="O44" s="347">
        <v>5</v>
      </c>
      <c r="P44" s="321">
        <v>0.15560860079858332</v>
      </c>
      <c r="Q44" s="347">
        <v>118</v>
      </c>
      <c r="R44" s="321">
        <v>3.6723629788465666</v>
      </c>
      <c r="S44" s="225">
        <v>100</v>
      </c>
      <c r="T44" s="321">
        <v>3.1121720159716668</v>
      </c>
      <c r="U44" s="86">
        <v>34</v>
      </c>
      <c r="V44" s="321">
        <v>1.0581384854303666</v>
      </c>
      <c r="W44" s="347">
        <v>2</v>
      </c>
      <c r="X44" s="321">
        <v>6.2243440319433338E-2</v>
      </c>
      <c r="Y44" s="347">
        <v>64</v>
      </c>
      <c r="Z44" s="321">
        <v>1.9917900902218668</v>
      </c>
      <c r="AA44" s="86">
        <v>6</v>
      </c>
      <c r="AB44" s="321">
        <v>0.1867303209583</v>
      </c>
      <c r="AC44" s="225">
        <v>1</v>
      </c>
      <c r="AD44" s="321">
        <v>3.1121720159716669E-2</v>
      </c>
      <c r="AE44" s="225">
        <v>0</v>
      </c>
      <c r="AF44" s="321">
        <v>0</v>
      </c>
      <c r="AG44" s="225">
        <v>5</v>
      </c>
      <c r="AH44" s="321">
        <v>0.15560860079858332</v>
      </c>
      <c r="AI44" s="83">
        <v>375</v>
      </c>
      <c r="AJ44" s="314">
        <v>11.670645059893749</v>
      </c>
      <c r="AK44" s="469">
        <v>0</v>
      </c>
      <c r="AL44" s="321">
        <v>0</v>
      </c>
      <c r="AM44" s="85">
        <v>0</v>
      </c>
      <c r="AN44" s="321">
        <v>0</v>
      </c>
      <c r="AO44" s="84">
        <v>0</v>
      </c>
      <c r="AP44" s="321">
        <v>0</v>
      </c>
      <c r="AQ44" s="83">
        <v>396</v>
      </c>
      <c r="AR44" s="317">
        <v>11.02502067191376</v>
      </c>
      <c r="AS44" s="85">
        <v>33</v>
      </c>
      <c r="AT44" s="321">
        <v>0.91875172265948002</v>
      </c>
      <c r="AU44" s="84">
        <v>223</v>
      </c>
      <c r="AV44" s="321">
        <v>6.2085343682746679</v>
      </c>
      <c r="AW44" s="82" t="s">
        <v>69</v>
      </c>
    </row>
    <row r="45" spans="1:49" s="81" customFormat="1" ht="36.75" customHeight="1">
      <c r="A45" s="82" t="s">
        <v>70</v>
      </c>
      <c r="B45" s="464">
        <v>134728</v>
      </c>
      <c r="C45" s="84">
        <v>307</v>
      </c>
      <c r="D45" s="321">
        <v>22.786651624012826</v>
      </c>
      <c r="E45" s="225">
        <v>227</v>
      </c>
      <c r="F45" s="321">
        <v>16.848761950002967</v>
      </c>
      <c r="G45" s="225">
        <v>7</v>
      </c>
      <c r="H45" s="321">
        <v>0.5195653464758625</v>
      </c>
      <c r="I45" s="225">
        <v>73</v>
      </c>
      <c r="J45" s="317">
        <v>5.4183243275339938</v>
      </c>
      <c r="K45" s="469">
        <v>113</v>
      </c>
      <c r="L45" s="321">
        <v>9.1848014565632052</v>
      </c>
      <c r="M45" s="347">
        <v>63</v>
      </c>
      <c r="N45" s="321">
        <v>5.1207300156060347</v>
      </c>
      <c r="O45" s="347">
        <v>0</v>
      </c>
      <c r="P45" s="321">
        <v>0</v>
      </c>
      <c r="Q45" s="347">
        <v>50</v>
      </c>
      <c r="R45" s="321">
        <v>4.0640714409571705</v>
      </c>
      <c r="S45" s="225">
        <v>80</v>
      </c>
      <c r="T45" s="321">
        <v>6.5025143055314727</v>
      </c>
      <c r="U45" s="86">
        <v>33</v>
      </c>
      <c r="V45" s="321">
        <v>2.6822871510317325</v>
      </c>
      <c r="W45" s="347">
        <v>0</v>
      </c>
      <c r="X45" s="321">
        <v>0</v>
      </c>
      <c r="Y45" s="347">
        <v>47</v>
      </c>
      <c r="Z45" s="321">
        <v>3.8202271544997406</v>
      </c>
      <c r="AA45" s="86">
        <v>0</v>
      </c>
      <c r="AB45" s="321">
        <v>0</v>
      </c>
      <c r="AC45" s="225">
        <v>0</v>
      </c>
      <c r="AD45" s="321">
        <v>0</v>
      </c>
      <c r="AE45" s="225">
        <v>0</v>
      </c>
      <c r="AF45" s="321">
        <v>0</v>
      </c>
      <c r="AG45" s="225">
        <v>0</v>
      </c>
      <c r="AH45" s="321">
        <v>0</v>
      </c>
      <c r="AI45" s="83">
        <v>193</v>
      </c>
      <c r="AJ45" s="314">
        <v>15.687315762094679</v>
      </c>
      <c r="AK45" s="469">
        <v>3</v>
      </c>
      <c r="AL45" s="321">
        <v>0.24384428645743025</v>
      </c>
      <c r="AM45" s="85">
        <v>1</v>
      </c>
      <c r="AN45" s="321">
        <v>8.1281428819143409E-2</v>
      </c>
      <c r="AO45" s="84">
        <v>4</v>
      </c>
      <c r="AP45" s="321">
        <v>0.32512571527657363</v>
      </c>
      <c r="AQ45" s="83">
        <v>146</v>
      </c>
      <c r="AR45" s="317">
        <v>10.836648655067988</v>
      </c>
      <c r="AS45" s="85">
        <v>18</v>
      </c>
      <c r="AT45" s="321">
        <v>1.3360251766522178</v>
      </c>
      <c r="AU45" s="84">
        <v>248</v>
      </c>
      <c r="AV45" s="321">
        <v>18.407457989430554</v>
      </c>
      <c r="AW45" s="82" t="s">
        <v>70</v>
      </c>
    </row>
    <row r="46" spans="1:49" s="81" customFormat="1" ht="36.75" customHeight="1">
      <c r="A46" s="82" t="s">
        <v>71</v>
      </c>
      <c r="B46" s="464">
        <v>100142</v>
      </c>
      <c r="C46" s="84">
        <v>335</v>
      </c>
      <c r="D46" s="321">
        <v>33.452497453615862</v>
      </c>
      <c r="E46" s="225">
        <v>278</v>
      </c>
      <c r="F46" s="321">
        <v>27.760579976433466</v>
      </c>
      <c r="G46" s="225">
        <v>1</v>
      </c>
      <c r="H46" s="321">
        <v>9.9858201354077206E-2</v>
      </c>
      <c r="I46" s="225">
        <v>56</v>
      </c>
      <c r="J46" s="317">
        <v>5.5920592758283236</v>
      </c>
      <c r="K46" s="469">
        <v>85</v>
      </c>
      <c r="L46" s="321">
        <v>9.6505370240014514</v>
      </c>
      <c r="M46" s="347">
        <v>42</v>
      </c>
      <c r="N46" s="321">
        <v>4.7685006471536582</v>
      </c>
      <c r="O46" s="347">
        <v>1</v>
      </c>
      <c r="P46" s="321">
        <v>0.11353572969413472</v>
      </c>
      <c r="Q46" s="347">
        <v>42</v>
      </c>
      <c r="R46" s="321">
        <v>4.7685006471536582</v>
      </c>
      <c r="S46" s="225">
        <v>54</v>
      </c>
      <c r="T46" s="321">
        <v>6.1309294034832753</v>
      </c>
      <c r="U46" s="86">
        <v>24</v>
      </c>
      <c r="V46" s="321">
        <v>2.7248575126592334</v>
      </c>
      <c r="W46" s="347">
        <v>0</v>
      </c>
      <c r="X46" s="321">
        <v>0</v>
      </c>
      <c r="Y46" s="347">
        <v>30</v>
      </c>
      <c r="Z46" s="321">
        <v>3.4060718908240419</v>
      </c>
      <c r="AA46" s="86">
        <v>0</v>
      </c>
      <c r="AB46" s="321">
        <v>0</v>
      </c>
      <c r="AC46" s="225">
        <v>0</v>
      </c>
      <c r="AD46" s="321">
        <v>0</v>
      </c>
      <c r="AE46" s="225">
        <v>0</v>
      </c>
      <c r="AF46" s="321">
        <v>0</v>
      </c>
      <c r="AG46" s="225">
        <v>0</v>
      </c>
      <c r="AH46" s="321">
        <v>0</v>
      </c>
      <c r="AI46" s="83">
        <v>139</v>
      </c>
      <c r="AJ46" s="314">
        <v>15.781466427484727</v>
      </c>
      <c r="AK46" s="469">
        <v>0</v>
      </c>
      <c r="AL46" s="321">
        <v>0</v>
      </c>
      <c r="AM46" s="85">
        <v>0</v>
      </c>
      <c r="AN46" s="321">
        <v>0</v>
      </c>
      <c r="AO46" s="84">
        <v>0</v>
      </c>
      <c r="AP46" s="321">
        <v>0</v>
      </c>
      <c r="AQ46" s="83">
        <v>115</v>
      </c>
      <c r="AR46" s="317">
        <v>11.483693155718878</v>
      </c>
      <c r="AS46" s="85">
        <v>16</v>
      </c>
      <c r="AT46" s="321">
        <v>1.5977312216652353</v>
      </c>
      <c r="AU46" s="84">
        <v>43</v>
      </c>
      <c r="AV46" s="321">
        <v>4.2939026582253197</v>
      </c>
      <c r="AW46" s="82" t="s">
        <v>71</v>
      </c>
    </row>
    <row r="47" spans="1:49" s="81" customFormat="1" ht="36.75" customHeight="1">
      <c r="A47" s="82" t="s">
        <v>72</v>
      </c>
      <c r="B47" s="464">
        <v>138952</v>
      </c>
      <c r="C47" s="84">
        <v>267</v>
      </c>
      <c r="D47" s="321">
        <v>19.215268581956359</v>
      </c>
      <c r="E47" s="225">
        <v>153</v>
      </c>
      <c r="F47" s="321">
        <v>11.010996603143532</v>
      </c>
      <c r="G47" s="225">
        <v>0</v>
      </c>
      <c r="H47" s="321">
        <v>0</v>
      </c>
      <c r="I47" s="225">
        <v>114</v>
      </c>
      <c r="J47" s="317">
        <v>8.2042719788128267</v>
      </c>
      <c r="K47" s="469">
        <v>183</v>
      </c>
      <c r="L47" s="321">
        <v>14.798721217969797</v>
      </c>
      <c r="M47" s="347">
        <v>85</v>
      </c>
      <c r="N47" s="321">
        <v>6.8737229700952618</v>
      </c>
      <c r="O47" s="347">
        <v>0</v>
      </c>
      <c r="P47" s="321">
        <v>0</v>
      </c>
      <c r="Q47" s="347">
        <v>98</v>
      </c>
      <c r="R47" s="321">
        <v>7.9249982478745364</v>
      </c>
      <c r="S47" s="225">
        <v>57</v>
      </c>
      <c r="T47" s="321">
        <v>4.6094377564168223</v>
      </c>
      <c r="U47" s="86">
        <v>11</v>
      </c>
      <c r="V47" s="321">
        <v>0.8895406196593868</v>
      </c>
      <c r="W47" s="347">
        <v>2</v>
      </c>
      <c r="X47" s="321">
        <v>0.16173465811988852</v>
      </c>
      <c r="Y47" s="347">
        <v>44</v>
      </c>
      <c r="Z47" s="321">
        <v>3.5581624786375472</v>
      </c>
      <c r="AA47" s="86">
        <v>0</v>
      </c>
      <c r="AB47" s="321">
        <v>0</v>
      </c>
      <c r="AC47" s="225">
        <v>0</v>
      </c>
      <c r="AD47" s="321">
        <v>0</v>
      </c>
      <c r="AE47" s="225">
        <v>0</v>
      </c>
      <c r="AF47" s="321">
        <v>0</v>
      </c>
      <c r="AG47" s="225">
        <v>0</v>
      </c>
      <c r="AH47" s="321">
        <v>0</v>
      </c>
      <c r="AI47" s="83">
        <v>240</v>
      </c>
      <c r="AJ47" s="314">
        <v>19.40815897438662</v>
      </c>
      <c r="AK47" s="469">
        <v>0</v>
      </c>
      <c r="AL47" s="321">
        <v>0</v>
      </c>
      <c r="AM47" s="85">
        <v>4</v>
      </c>
      <c r="AN47" s="321">
        <v>0.32346931623977704</v>
      </c>
      <c r="AO47" s="84">
        <v>4</v>
      </c>
      <c r="AP47" s="321">
        <v>0.32346931623977704</v>
      </c>
      <c r="AQ47" s="83">
        <v>151</v>
      </c>
      <c r="AR47" s="317">
        <v>10.867062007024009</v>
      </c>
      <c r="AS47" s="85">
        <v>19</v>
      </c>
      <c r="AT47" s="321">
        <v>1.3673786631354714</v>
      </c>
      <c r="AU47" s="84">
        <v>66</v>
      </c>
      <c r="AV47" s="321">
        <v>4.7498416719442682</v>
      </c>
      <c r="AW47" s="82" t="s">
        <v>72</v>
      </c>
    </row>
    <row r="48" spans="1:49" s="81" customFormat="1" ht="36.75" customHeight="1">
      <c r="A48" s="82" t="s">
        <v>73</v>
      </c>
      <c r="B48" s="464">
        <v>133359</v>
      </c>
      <c r="C48" s="84">
        <v>314</v>
      </c>
      <c r="D48" s="321">
        <v>23.545467497506728</v>
      </c>
      <c r="E48" s="225">
        <v>273</v>
      </c>
      <c r="F48" s="321">
        <v>20.471059321080691</v>
      </c>
      <c r="G48" s="225">
        <v>14</v>
      </c>
      <c r="H48" s="321">
        <v>1.0497979139015741</v>
      </c>
      <c r="I48" s="225">
        <v>27</v>
      </c>
      <c r="J48" s="317">
        <v>2.024610262524464</v>
      </c>
      <c r="K48" s="469">
        <v>180</v>
      </c>
      <c r="L48" s="321">
        <v>14.901155667406204</v>
      </c>
      <c r="M48" s="347">
        <v>87</v>
      </c>
      <c r="N48" s="321">
        <v>7.2022252392463315</v>
      </c>
      <c r="O48" s="347">
        <v>0</v>
      </c>
      <c r="P48" s="321">
        <v>0</v>
      </c>
      <c r="Q48" s="347">
        <v>93</v>
      </c>
      <c r="R48" s="321">
        <v>7.6989304281598718</v>
      </c>
      <c r="S48" s="225">
        <v>131</v>
      </c>
      <c r="T48" s="321">
        <v>10.844729957945626</v>
      </c>
      <c r="U48" s="86">
        <v>28</v>
      </c>
      <c r="V48" s="321">
        <v>2.3179575482631871</v>
      </c>
      <c r="W48" s="347">
        <v>6</v>
      </c>
      <c r="X48" s="321">
        <v>0.49670518891354015</v>
      </c>
      <c r="Y48" s="347">
        <v>97</v>
      </c>
      <c r="Z48" s="321">
        <v>8.030067220768899</v>
      </c>
      <c r="AA48" s="86">
        <v>2</v>
      </c>
      <c r="AB48" s="321">
        <v>0.16556839630451337</v>
      </c>
      <c r="AC48" s="225">
        <v>0</v>
      </c>
      <c r="AD48" s="321">
        <v>0</v>
      </c>
      <c r="AE48" s="225">
        <v>0</v>
      </c>
      <c r="AF48" s="321">
        <v>0</v>
      </c>
      <c r="AG48" s="225">
        <v>2</v>
      </c>
      <c r="AH48" s="321">
        <v>0.16556839630451337</v>
      </c>
      <c r="AI48" s="83">
        <v>313</v>
      </c>
      <c r="AJ48" s="314">
        <v>25.91145402165634</v>
      </c>
      <c r="AK48" s="469">
        <v>0</v>
      </c>
      <c r="AL48" s="321">
        <v>0</v>
      </c>
      <c r="AM48" s="85">
        <v>0</v>
      </c>
      <c r="AN48" s="321">
        <v>0</v>
      </c>
      <c r="AO48" s="84">
        <v>0</v>
      </c>
      <c r="AP48" s="321">
        <v>0</v>
      </c>
      <c r="AQ48" s="83">
        <v>134</v>
      </c>
      <c r="AR48" s="317">
        <v>10.048065747343637</v>
      </c>
      <c r="AS48" s="85">
        <v>13</v>
      </c>
      <c r="AT48" s="321">
        <v>0.97481234862289012</v>
      </c>
      <c r="AU48" s="84">
        <v>30</v>
      </c>
      <c r="AV48" s="321">
        <v>2.2495669583605156</v>
      </c>
      <c r="AW48" s="82" t="s">
        <v>73</v>
      </c>
    </row>
    <row r="49" spans="1:49" s="81" customFormat="1" ht="36.75" customHeight="1">
      <c r="A49" s="82" t="s">
        <v>74</v>
      </c>
      <c r="B49" s="464">
        <v>65229</v>
      </c>
      <c r="C49" s="84">
        <v>91</v>
      </c>
      <c r="D49" s="321">
        <v>13.950850082018734</v>
      </c>
      <c r="E49" s="225">
        <v>78</v>
      </c>
      <c r="F49" s="321">
        <v>11.9578714988732</v>
      </c>
      <c r="G49" s="225">
        <v>1</v>
      </c>
      <c r="H49" s="321">
        <v>0.15330604485734872</v>
      </c>
      <c r="I49" s="225">
        <v>12</v>
      </c>
      <c r="J49" s="317">
        <v>1.8396725382881847</v>
      </c>
      <c r="K49" s="469">
        <v>235</v>
      </c>
      <c r="L49" s="321">
        <v>39.643935602503461</v>
      </c>
      <c r="M49" s="347">
        <v>92</v>
      </c>
      <c r="N49" s="321">
        <v>15.520179044384335</v>
      </c>
      <c r="O49" s="347">
        <v>6</v>
      </c>
      <c r="P49" s="321">
        <v>1.0121855898511523</v>
      </c>
      <c r="Q49" s="347">
        <v>137</v>
      </c>
      <c r="R49" s="321">
        <v>23.111570968267976</v>
      </c>
      <c r="S49" s="225">
        <v>120</v>
      </c>
      <c r="T49" s="321">
        <v>20.243711797023046</v>
      </c>
      <c r="U49" s="86">
        <v>39</v>
      </c>
      <c r="V49" s="321">
        <v>6.5792063340324898</v>
      </c>
      <c r="W49" s="347">
        <v>13</v>
      </c>
      <c r="X49" s="321">
        <v>2.1930687780108298</v>
      </c>
      <c r="Y49" s="347">
        <v>68</v>
      </c>
      <c r="Z49" s="321">
        <v>11.471436684979727</v>
      </c>
      <c r="AA49" s="86">
        <v>0</v>
      </c>
      <c r="AB49" s="321">
        <v>0</v>
      </c>
      <c r="AC49" s="225">
        <v>0</v>
      </c>
      <c r="AD49" s="321">
        <v>0</v>
      </c>
      <c r="AE49" s="225">
        <v>0</v>
      </c>
      <c r="AF49" s="321">
        <v>0</v>
      </c>
      <c r="AG49" s="225">
        <v>0</v>
      </c>
      <c r="AH49" s="321">
        <v>0</v>
      </c>
      <c r="AI49" s="83">
        <v>355</v>
      </c>
      <c r="AJ49" s="314">
        <v>59.887647399526507</v>
      </c>
      <c r="AK49" s="469">
        <v>0</v>
      </c>
      <c r="AL49" s="321">
        <v>0</v>
      </c>
      <c r="AM49" s="85">
        <v>1</v>
      </c>
      <c r="AN49" s="321">
        <v>0.16869759830852538</v>
      </c>
      <c r="AO49" s="84">
        <v>1</v>
      </c>
      <c r="AP49" s="321">
        <v>0.16869759830852538</v>
      </c>
      <c r="AQ49" s="83">
        <v>78</v>
      </c>
      <c r="AR49" s="317">
        <v>11.9578714988732</v>
      </c>
      <c r="AS49" s="85">
        <v>5</v>
      </c>
      <c r="AT49" s="321">
        <v>0.76653022428674367</v>
      </c>
      <c r="AU49" s="84">
        <v>58</v>
      </c>
      <c r="AV49" s="321">
        <v>8.8917506017262262</v>
      </c>
      <c r="AW49" s="82" t="s">
        <v>74</v>
      </c>
    </row>
    <row r="50" spans="1:49" s="81" customFormat="1" ht="36.75" customHeight="1">
      <c r="A50" s="82" t="s">
        <v>75</v>
      </c>
      <c r="B50" s="464">
        <v>739591</v>
      </c>
      <c r="C50" s="84">
        <v>1479</v>
      </c>
      <c r="D50" s="321">
        <v>19.997539180438917</v>
      </c>
      <c r="E50" s="225">
        <v>1270</v>
      </c>
      <c r="F50" s="321">
        <v>17.171652981174731</v>
      </c>
      <c r="G50" s="225">
        <v>16</v>
      </c>
      <c r="H50" s="321">
        <v>0.2163357855896029</v>
      </c>
      <c r="I50" s="225">
        <v>193</v>
      </c>
      <c r="J50" s="317">
        <v>2.6095504136745848</v>
      </c>
      <c r="K50" s="469">
        <v>763</v>
      </c>
      <c r="L50" s="321">
        <v>11.552338553671436</v>
      </c>
      <c r="M50" s="347">
        <v>467</v>
      </c>
      <c r="N50" s="321">
        <v>7.0706973847504084</v>
      </c>
      <c r="O50" s="347">
        <v>4</v>
      </c>
      <c r="P50" s="321">
        <v>6.0562718498932834E-2</v>
      </c>
      <c r="Q50" s="347">
        <v>292</v>
      </c>
      <c r="R50" s="321">
        <v>4.4210784504220966</v>
      </c>
      <c r="S50" s="225">
        <v>332</v>
      </c>
      <c r="T50" s="321">
        <v>5.0267056354114246</v>
      </c>
      <c r="U50" s="86">
        <v>96</v>
      </c>
      <c r="V50" s="321">
        <v>1.4535052439743879</v>
      </c>
      <c r="W50" s="347">
        <v>1</v>
      </c>
      <c r="X50" s="321">
        <v>1.5140679624733209E-2</v>
      </c>
      <c r="Y50" s="347">
        <v>235</v>
      </c>
      <c r="Z50" s="321">
        <v>3.5580597118123038</v>
      </c>
      <c r="AA50" s="86">
        <v>3</v>
      </c>
      <c r="AB50" s="321">
        <v>4.542203887419962E-2</v>
      </c>
      <c r="AC50" s="225">
        <v>3</v>
      </c>
      <c r="AD50" s="321">
        <v>4.542203887419962E-2</v>
      </c>
      <c r="AE50" s="225">
        <v>0</v>
      </c>
      <c r="AF50" s="321">
        <v>0</v>
      </c>
      <c r="AG50" s="225">
        <v>0</v>
      </c>
      <c r="AH50" s="321">
        <v>0</v>
      </c>
      <c r="AI50" s="83">
        <v>1098</v>
      </c>
      <c r="AJ50" s="314">
        <v>16.624466227957061</v>
      </c>
      <c r="AK50" s="469">
        <v>1</v>
      </c>
      <c r="AL50" s="321">
        <v>1.5140679624733209E-2</v>
      </c>
      <c r="AM50" s="85">
        <v>0</v>
      </c>
      <c r="AN50" s="321">
        <v>0</v>
      </c>
      <c r="AO50" s="84">
        <v>1</v>
      </c>
      <c r="AP50" s="321">
        <v>1.5140679624733209E-2</v>
      </c>
      <c r="AQ50" s="83">
        <v>1157</v>
      </c>
      <c r="AR50" s="317">
        <v>15.64378149544816</v>
      </c>
      <c r="AS50" s="85">
        <v>79</v>
      </c>
      <c r="AT50" s="321">
        <v>1.0681579413486644</v>
      </c>
      <c r="AU50" s="84">
        <v>363</v>
      </c>
      <c r="AV50" s="321">
        <v>4.9081181355641155</v>
      </c>
      <c r="AW50" s="82" t="s">
        <v>75</v>
      </c>
    </row>
    <row r="51" spans="1:49" s="81" customFormat="1" ht="36.75" customHeight="1">
      <c r="A51" s="82" t="s">
        <v>76</v>
      </c>
      <c r="B51" s="464">
        <v>103767</v>
      </c>
      <c r="C51" s="84">
        <v>258</v>
      </c>
      <c r="D51" s="321">
        <v>24.863395877302032</v>
      </c>
      <c r="E51" s="225">
        <v>195</v>
      </c>
      <c r="F51" s="321">
        <v>18.79210153517014</v>
      </c>
      <c r="G51" s="225">
        <v>10</v>
      </c>
      <c r="H51" s="321">
        <v>0.96369751462410969</v>
      </c>
      <c r="I51" s="225">
        <v>53</v>
      </c>
      <c r="J51" s="317">
        <v>5.1075968275077814</v>
      </c>
      <c r="K51" s="469">
        <v>107</v>
      </c>
      <c r="L51" s="321">
        <v>11.562775786610953</v>
      </c>
      <c r="M51" s="347">
        <v>78</v>
      </c>
      <c r="N51" s="321">
        <v>8.4289393584640599</v>
      </c>
      <c r="O51" s="347">
        <v>1</v>
      </c>
      <c r="P51" s="321">
        <v>0.10806332510851359</v>
      </c>
      <c r="Q51" s="347">
        <v>28</v>
      </c>
      <c r="R51" s="321">
        <v>3.0257731030383801</v>
      </c>
      <c r="S51" s="225">
        <v>39</v>
      </c>
      <c r="T51" s="321">
        <v>4.21446967923203</v>
      </c>
      <c r="U51" s="86">
        <v>7</v>
      </c>
      <c r="V51" s="321">
        <v>0.75644327575959502</v>
      </c>
      <c r="W51" s="347">
        <v>0</v>
      </c>
      <c r="X51" s="321">
        <v>0</v>
      </c>
      <c r="Y51" s="347">
        <v>32</v>
      </c>
      <c r="Z51" s="321">
        <v>3.4580264034724348</v>
      </c>
      <c r="AA51" s="86">
        <v>0</v>
      </c>
      <c r="AB51" s="321">
        <v>0</v>
      </c>
      <c r="AC51" s="225">
        <v>0</v>
      </c>
      <c r="AD51" s="321">
        <v>0</v>
      </c>
      <c r="AE51" s="225">
        <v>0</v>
      </c>
      <c r="AF51" s="321">
        <v>0</v>
      </c>
      <c r="AG51" s="225">
        <v>0</v>
      </c>
      <c r="AH51" s="321">
        <v>0</v>
      </c>
      <c r="AI51" s="83">
        <v>146</v>
      </c>
      <c r="AJ51" s="314">
        <v>15.777245465842983</v>
      </c>
      <c r="AK51" s="469">
        <v>0</v>
      </c>
      <c r="AL51" s="321">
        <v>0</v>
      </c>
      <c r="AM51" s="85">
        <v>0</v>
      </c>
      <c r="AN51" s="321">
        <v>0</v>
      </c>
      <c r="AO51" s="84">
        <v>0</v>
      </c>
      <c r="AP51" s="321">
        <v>0</v>
      </c>
      <c r="AQ51" s="83">
        <v>106</v>
      </c>
      <c r="AR51" s="317">
        <v>10.215193655015563</v>
      </c>
      <c r="AS51" s="85">
        <v>6</v>
      </c>
      <c r="AT51" s="321">
        <v>0.5782185087744659</v>
      </c>
      <c r="AU51" s="84">
        <v>72</v>
      </c>
      <c r="AV51" s="321">
        <v>6.9386221052935912</v>
      </c>
      <c r="AW51" s="82" t="s">
        <v>76</v>
      </c>
    </row>
    <row r="52" spans="1:49" s="81" customFormat="1" ht="36.75" customHeight="1">
      <c r="A52" s="82" t="s">
        <v>77</v>
      </c>
      <c r="B52" s="464">
        <v>151303</v>
      </c>
      <c r="C52" s="84">
        <v>471</v>
      </c>
      <c r="D52" s="321">
        <v>31.129587648625609</v>
      </c>
      <c r="E52" s="225">
        <v>423</v>
      </c>
      <c r="F52" s="321">
        <v>27.957145595262485</v>
      </c>
      <c r="G52" s="225">
        <v>4</v>
      </c>
      <c r="H52" s="321">
        <v>0.26437017111359323</v>
      </c>
      <c r="I52" s="225">
        <v>44</v>
      </c>
      <c r="J52" s="317">
        <v>2.908071882249526</v>
      </c>
      <c r="K52" s="469">
        <v>132</v>
      </c>
      <c r="L52" s="321">
        <v>9.6320133096911196</v>
      </c>
      <c r="M52" s="347">
        <v>69</v>
      </c>
      <c r="N52" s="321">
        <v>5.0349160482476298</v>
      </c>
      <c r="O52" s="347">
        <v>0</v>
      </c>
      <c r="P52" s="321">
        <v>0</v>
      </c>
      <c r="Q52" s="347">
        <v>63</v>
      </c>
      <c r="R52" s="321">
        <v>4.5970972614434888</v>
      </c>
      <c r="S52" s="225">
        <v>74</v>
      </c>
      <c r="T52" s="321">
        <v>5.3997650372510817</v>
      </c>
      <c r="U52" s="86">
        <v>27</v>
      </c>
      <c r="V52" s="321">
        <v>1.970184540618638</v>
      </c>
      <c r="W52" s="347">
        <v>9</v>
      </c>
      <c r="X52" s="321">
        <v>0.65672818020621271</v>
      </c>
      <c r="Y52" s="347">
        <v>38</v>
      </c>
      <c r="Z52" s="321">
        <v>2.7728523164262309</v>
      </c>
      <c r="AA52" s="86">
        <v>0</v>
      </c>
      <c r="AB52" s="321">
        <v>0</v>
      </c>
      <c r="AC52" s="225">
        <v>0</v>
      </c>
      <c r="AD52" s="321">
        <v>0</v>
      </c>
      <c r="AE52" s="225">
        <v>0</v>
      </c>
      <c r="AF52" s="321">
        <v>0</v>
      </c>
      <c r="AG52" s="225">
        <v>0</v>
      </c>
      <c r="AH52" s="321">
        <v>0</v>
      </c>
      <c r="AI52" s="83">
        <v>206</v>
      </c>
      <c r="AJ52" s="314">
        <v>15.0317783469422</v>
      </c>
      <c r="AK52" s="469">
        <v>2</v>
      </c>
      <c r="AL52" s="321">
        <v>0.14593959560138059</v>
      </c>
      <c r="AM52" s="85">
        <v>1</v>
      </c>
      <c r="AN52" s="321">
        <v>7.2969797800690295E-2</v>
      </c>
      <c r="AO52" s="84">
        <v>3</v>
      </c>
      <c r="AP52" s="321">
        <v>0.21890939340207088</v>
      </c>
      <c r="AQ52" s="83">
        <v>132</v>
      </c>
      <c r="AR52" s="317">
        <v>8.7242156467485774</v>
      </c>
      <c r="AS52" s="85">
        <v>17</v>
      </c>
      <c r="AT52" s="321">
        <v>1.1235732272327714</v>
      </c>
      <c r="AU52" s="84">
        <v>33</v>
      </c>
      <c r="AV52" s="321">
        <v>2.1810539116871444</v>
      </c>
      <c r="AW52" s="82" t="s">
        <v>77</v>
      </c>
    </row>
    <row r="53" spans="1:49" s="81" customFormat="1" ht="36.75" customHeight="1">
      <c r="A53" s="82" t="s">
        <v>78</v>
      </c>
      <c r="B53" s="464">
        <v>216762</v>
      </c>
      <c r="C53" s="84">
        <v>448</v>
      </c>
      <c r="D53" s="321">
        <v>20.667829232060971</v>
      </c>
      <c r="E53" s="225">
        <v>365</v>
      </c>
      <c r="F53" s="321">
        <v>16.838744798442534</v>
      </c>
      <c r="G53" s="225">
        <v>1</v>
      </c>
      <c r="H53" s="321">
        <v>4.6133547392993239E-2</v>
      </c>
      <c r="I53" s="225">
        <v>82</v>
      </c>
      <c r="J53" s="317">
        <v>3.7829508862254455</v>
      </c>
      <c r="K53" s="469">
        <v>159</v>
      </c>
      <c r="L53" s="321">
        <v>8.1355585308238734</v>
      </c>
      <c r="M53" s="347">
        <v>85</v>
      </c>
      <c r="N53" s="321">
        <v>4.3491979567297445</v>
      </c>
      <c r="O53" s="347">
        <v>0</v>
      </c>
      <c r="P53" s="321">
        <v>0</v>
      </c>
      <c r="Q53" s="347">
        <v>74</v>
      </c>
      <c r="R53" s="321">
        <v>3.7863605740941302</v>
      </c>
      <c r="S53" s="225">
        <v>100</v>
      </c>
      <c r="T53" s="321">
        <v>5.1167034785055812</v>
      </c>
      <c r="U53" s="86">
        <v>46</v>
      </c>
      <c r="V53" s="321">
        <v>2.3536836001125674</v>
      </c>
      <c r="W53" s="347">
        <v>0</v>
      </c>
      <c r="X53" s="321">
        <v>0</v>
      </c>
      <c r="Y53" s="347">
        <v>54</v>
      </c>
      <c r="Z53" s="321">
        <v>2.7630198783930138</v>
      </c>
      <c r="AA53" s="86">
        <v>0</v>
      </c>
      <c r="AB53" s="321">
        <v>0</v>
      </c>
      <c r="AC53" s="225">
        <v>0</v>
      </c>
      <c r="AD53" s="321">
        <v>0</v>
      </c>
      <c r="AE53" s="225">
        <v>0</v>
      </c>
      <c r="AF53" s="321">
        <v>0</v>
      </c>
      <c r="AG53" s="225">
        <v>0</v>
      </c>
      <c r="AH53" s="321">
        <v>0</v>
      </c>
      <c r="AI53" s="83">
        <v>259</v>
      </c>
      <c r="AJ53" s="314">
        <v>13.252262009329455</v>
      </c>
      <c r="AK53" s="469">
        <v>1</v>
      </c>
      <c r="AL53" s="321">
        <v>5.1167034785055812E-2</v>
      </c>
      <c r="AM53" s="85">
        <v>1</v>
      </c>
      <c r="AN53" s="321">
        <v>5.1167034785055812E-2</v>
      </c>
      <c r="AO53" s="84">
        <v>2</v>
      </c>
      <c r="AP53" s="321">
        <v>0.10233406957011162</v>
      </c>
      <c r="AQ53" s="83">
        <v>262</v>
      </c>
      <c r="AR53" s="317">
        <v>12.086989416964229</v>
      </c>
      <c r="AS53" s="85">
        <v>14</v>
      </c>
      <c r="AT53" s="321">
        <v>0.64586966350190533</v>
      </c>
      <c r="AU53" s="84">
        <v>68</v>
      </c>
      <c r="AV53" s="321">
        <v>3.1370812227235403</v>
      </c>
      <c r="AW53" s="82" t="s">
        <v>78</v>
      </c>
    </row>
    <row r="54" spans="1:49" s="81" customFormat="1" ht="36.75" customHeight="1">
      <c r="A54" s="82" t="s">
        <v>79</v>
      </c>
      <c r="B54" s="464">
        <v>116815</v>
      </c>
      <c r="C54" s="84">
        <v>348</v>
      </c>
      <c r="D54" s="321">
        <v>29.790694688182167</v>
      </c>
      <c r="E54" s="225">
        <v>302</v>
      </c>
      <c r="F54" s="321">
        <v>25.85284424089372</v>
      </c>
      <c r="G54" s="225">
        <v>7</v>
      </c>
      <c r="H54" s="321">
        <v>0.59923811154389417</v>
      </c>
      <c r="I54" s="225">
        <v>39</v>
      </c>
      <c r="J54" s="317">
        <v>3.338612335744553</v>
      </c>
      <c r="K54" s="469">
        <v>78</v>
      </c>
      <c r="L54" s="321">
        <v>7.5640520044737798</v>
      </c>
      <c r="M54" s="347">
        <v>52</v>
      </c>
      <c r="N54" s="321">
        <v>5.0427013363158535</v>
      </c>
      <c r="O54" s="347">
        <v>0</v>
      </c>
      <c r="P54" s="321">
        <v>0</v>
      </c>
      <c r="Q54" s="347">
        <v>26</v>
      </c>
      <c r="R54" s="321">
        <v>2.5213506681579267</v>
      </c>
      <c r="S54" s="225">
        <v>39</v>
      </c>
      <c r="T54" s="321">
        <v>3.7820260022368899</v>
      </c>
      <c r="U54" s="86">
        <v>13</v>
      </c>
      <c r="V54" s="321">
        <v>1.2606753340789634</v>
      </c>
      <c r="W54" s="347">
        <v>0</v>
      </c>
      <c r="X54" s="321">
        <v>0</v>
      </c>
      <c r="Y54" s="347">
        <v>26</v>
      </c>
      <c r="Z54" s="321">
        <v>2.5213506681579267</v>
      </c>
      <c r="AA54" s="86">
        <v>0</v>
      </c>
      <c r="AB54" s="321">
        <v>0</v>
      </c>
      <c r="AC54" s="225">
        <v>0</v>
      </c>
      <c r="AD54" s="321">
        <v>0</v>
      </c>
      <c r="AE54" s="225">
        <v>0</v>
      </c>
      <c r="AF54" s="321">
        <v>0</v>
      </c>
      <c r="AG54" s="225">
        <v>0</v>
      </c>
      <c r="AH54" s="321">
        <v>0</v>
      </c>
      <c r="AI54" s="83">
        <v>117</v>
      </c>
      <c r="AJ54" s="314">
        <v>11.346078006710671</v>
      </c>
      <c r="AK54" s="469">
        <v>0</v>
      </c>
      <c r="AL54" s="321">
        <v>0</v>
      </c>
      <c r="AM54" s="85">
        <v>4</v>
      </c>
      <c r="AN54" s="321">
        <v>0.38790010279352721</v>
      </c>
      <c r="AO54" s="84">
        <v>4</v>
      </c>
      <c r="AP54" s="321">
        <v>0.38790010279352721</v>
      </c>
      <c r="AQ54" s="83">
        <v>125</v>
      </c>
      <c r="AR54" s="317">
        <v>10.700680563283825</v>
      </c>
      <c r="AS54" s="85">
        <v>7</v>
      </c>
      <c r="AT54" s="321">
        <v>0.59923811154389417</v>
      </c>
      <c r="AU54" s="84">
        <v>63</v>
      </c>
      <c r="AV54" s="321">
        <v>5.3931430038950481</v>
      </c>
      <c r="AW54" s="82" t="s">
        <v>79</v>
      </c>
    </row>
    <row r="55" spans="1:49" s="81" customFormat="1" ht="36.75" customHeight="1">
      <c r="A55" s="82" t="s">
        <v>80</v>
      </c>
      <c r="B55" s="464">
        <v>116533</v>
      </c>
      <c r="C55" s="84">
        <v>618</v>
      </c>
      <c r="D55" s="321">
        <v>53.032188307174792</v>
      </c>
      <c r="E55" s="225">
        <v>552</v>
      </c>
      <c r="F55" s="321">
        <v>47.368556546214378</v>
      </c>
      <c r="G55" s="225">
        <v>9</v>
      </c>
      <c r="H55" s="321">
        <v>0.77231342194914743</v>
      </c>
      <c r="I55" s="225">
        <v>57</v>
      </c>
      <c r="J55" s="317">
        <v>4.8913183390112671</v>
      </c>
      <c r="K55" s="469">
        <v>157</v>
      </c>
      <c r="L55" s="321">
        <v>14.854342293245532</v>
      </c>
      <c r="M55" s="347">
        <v>67</v>
      </c>
      <c r="N55" s="321">
        <v>6.3391142270538259</v>
      </c>
      <c r="O55" s="347">
        <v>0</v>
      </c>
      <c r="P55" s="321">
        <v>0</v>
      </c>
      <c r="Q55" s="347">
        <v>90</v>
      </c>
      <c r="R55" s="321">
        <v>8.5152280661917068</v>
      </c>
      <c r="S55" s="225">
        <v>88</v>
      </c>
      <c r="T55" s="321">
        <v>8.3260007758318899</v>
      </c>
      <c r="U55" s="86">
        <v>24</v>
      </c>
      <c r="V55" s="321">
        <v>2.2707274843177885</v>
      </c>
      <c r="W55" s="347">
        <v>0</v>
      </c>
      <c r="X55" s="321">
        <v>0</v>
      </c>
      <c r="Y55" s="347">
        <v>64</v>
      </c>
      <c r="Z55" s="321">
        <v>6.0552732915141023</v>
      </c>
      <c r="AA55" s="86">
        <v>1</v>
      </c>
      <c r="AB55" s="321">
        <v>9.4613645179907849E-2</v>
      </c>
      <c r="AC55" s="225">
        <v>1</v>
      </c>
      <c r="AD55" s="321">
        <v>9.4613645179907849E-2</v>
      </c>
      <c r="AE55" s="225">
        <v>0</v>
      </c>
      <c r="AF55" s="321">
        <v>0</v>
      </c>
      <c r="AG55" s="225">
        <v>0</v>
      </c>
      <c r="AH55" s="321">
        <v>0</v>
      </c>
      <c r="AI55" s="83">
        <v>246</v>
      </c>
      <c r="AJ55" s="314">
        <v>23.274956714257328</v>
      </c>
      <c r="AK55" s="469">
        <v>0</v>
      </c>
      <c r="AL55" s="321">
        <v>0</v>
      </c>
      <c r="AM55" s="85">
        <v>0</v>
      </c>
      <c r="AN55" s="321">
        <v>0</v>
      </c>
      <c r="AO55" s="84">
        <v>0</v>
      </c>
      <c r="AP55" s="321">
        <v>0</v>
      </c>
      <c r="AQ55" s="83">
        <v>175</v>
      </c>
      <c r="AR55" s="317">
        <v>15.01720542678898</v>
      </c>
      <c r="AS55" s="85">
        <v>1</v>
      </c>
      <c r="AT55" s="321">
        <v>8.5812602438794156E-2</v>
      </c>
      <c r="AU55" s="84">
        <v>690</v>
      </c>
      <c r="AV55" s="321">
        <v>59.21069568276797</v>
      </c>
      <c r="AW55" s="82" t="s">
        <v>80</v>
      </c>
    </row>
    <row r="56" spans="1:49" s="81" customFormat="1" ht="36.75" customHeight="1">
      <c r="A56" s="82" t="s">
        <v>81</v>
      </c>
      <c r="B56" s="464">
        <v>195137</v>
      </c>
      <c r="C56" s="84">
        <v>734</v>
      </c>
      <c r="D56" s="321">
        <v>37.614598974054125</v>
      </c>
      <c r="E56" s="225">
        <v>605</v>
      </c>
      <c r="F56" s="321">
        <v>31.003858827387937</v>
      </c>
      <c r="G56" s="225">
        <v>5</v>
      </c>
      <c r="H56" s="321">
        <v>0.25623023824287555</v>
      </c>
      <c r="I56" s="225">
        <v>124</v>
      </c>
      <c r="J56" s="317">
        <v>6.3545099084233136</v>
      </c>
      <c r="K56" s="469">
        <v>89</v>
      </c>
      <c r="L56" s="321">
        <v>5.1587025573253573</v>
      </c>
      <c r="M56" s="347">
        <v>47</v>
      </c>
      <c r="N56" s="321">
        <v>2.7242586538684472</v>
      </c>
      <c r="O56" s="347">
        <v>2</v>
      </c>
      <c r="P56" s="321">
        <v>0.11592590016461478</v>
      </c>
      <c r="Q56" s="347">
        <v>40</v>
      </c>
      <c r="R56" s="321">
        <v>2.3185180032922954</v>
      </c>
      <c r="S56" s="225">
        <v>45</v>
      </c>
      <c r="T56" s="321">
        <v>2.6083327537038326</v>
      </c>
      <c r="U56" s="86">
        <v>20</v>
      </c>
      <c r="V56" s="321">
        <v>1.1592590016461477</v>
      </c>
      <c r="W56" s="347">
        <v>4</v>
      </c>
      <c r="X56" s="321">
        <v>0.23185180032922956</v>
      </c>
      <c r="Y56" s="347">
        <v>21</v>
      </c>
      <c r="Z56" s="321">
        <v>1.2172219517284553</v>
      </c>
      <c r="AA56" s="86">
        <v>0</v>
      </c>
      <c r="AB56" s="321">
        <v>0</v>
      </c>
      <c r="AC56" s="225">
        <v>0</v>
      </c>
      <c r="AD56" s="321">
        <v>0</v>
      </c>
      <c r="AE56" s="225">
        <v>0</v>
      </c>
      <c r="AF56" s="321">
        <v>0</v>
      </c>
      <c r="AG56" s="225">
        <v>0</v>
      </c>
      <c r="AH56" s="321">
        <v>0</v>
      </c>
      <c r="AI56" s="83">
        <v>134</v>
      </c>
      <c r="AJ56" s="314">
        <v>7.7670353110291899</v>
      </c>
      <c r="AK56" s="469">
        <v>2</v>
      </c>
      <c r="AL56" s="321">
        <v>0.11592590016461478</v>
      </c>
      <c r="AM56" s="85">
        <v>0</v>
      </c>
      <c r="AN56" s="321">
        <v>0</v>
      </c>
      <c r="AO56" s="84">
        <v>2</v>
      </c>
      <c r="AP56" s="321">
        <v>0.11592590016461478</v>
      </c>
      <c r="AQ56" s="83">
        <v>285</v>
      </c>
      <c r="AR56" s="317">
        <v>14.605123579843903</v>
      </c>
      <c r="AS56" s="85">
        <v>3</v>
      </c>
      <c r="AT56" s="321">
        <v>0.1537381429457253</v>
      </c>
      <c r="AU56" s="84">
        <v>76</v>
      </c>
      <c r="AV56" s="321">
        <v>3.894699621291708</v>
      </c>
      <c r="AW56" s="82" t="s">
        <v>81</v>
      </c>
    </row>
    <row r="57" spans="1:49" s="81" customFormat="1" ht="36.75" customHeight="1" thickBot="1">
      <c r="A57" s="87" t="s">
        <v>82</v>
      </c>
      <c r="B57" s="465">
        <v>141804</v>
      </c>
      <c r="C57" s="89">
        <v>517</v>
      </c>
      <c r="D57" s="322">
        <v>36.458774082536458</v>
      </c>
      <c r="E57" s="226">
        <v>434</v>
      </c>
      <c r="F57" s="322">
        <v>30.605624665030607</v>
      </c>
      <c r="G57" s="226">
        <v>6</v>
      </c>
      <c r="H57" s="322">
        <v>0.42311923500042309</v>
      </c>
      <c r="I57" s="226">
        <v>77</v>
      </c>
      <c r="J57" s="318">
        <v>5.4300301825054298</v>
      </c>
      <c r="K57" s="470">
        <v>113</v>
      </c>
      <c r="L57" s="322">
        <v>8.6353806063107061</v>
      </c>
      <c r="M57" s="348">
        <v>73</v>
      </c>
      <c r="N57" s="322">
        <v>5.5786087102715172</v>
      </c>
      <c r="O57" s="348">
        <v>1</v>
      </c>
      <c r="P57" s="322">
        <v>7.6419297400979705E-2</v>
      </c>
      <c r="Q57" s="348">
        <v>39</v>
      </c>
      <c r="R57" s="322">
        <v>2.9803525986382082</v>
      </c>
      <c r="S57" s="226">
        <v>146</v>
      </c>
      <c r="T57" s="322">
        <v>11.157217420543034</v>
      </c>
      <c r="U57" s="91">
        <v>48</v>
      </c>
      <c r="V57" s="322">
        <v>3.6681262752470256</v>
      </c>
      <c r="W57" s="348">
        <v>0</v>
      </c>
      <c r="X57" s="322">
        <v>0</v>
      </c>
      <c r="Y57" s="348">
        <v>98</v>
      </c>
      <c r="Z57" s="322">
        <v>7.4890911452960101</v>
      </c>
      <c r="AA57" s="91">
        <v>0</v>
      </c>
      <c r="AB57" s="322">
        <v>0</v>
      </c>
      <c r="AC57" s="226">
        <v>0</v>
      </c>
      <c r="AD57" s="322">
        <v>0</v>
      </c>
      <c r="AE57" s="226">
        <v>0</v>
      </c>
      <c r="AF57" s="322">
        <v>0</v>
      </c>
      <c r="AG57" s="226">
        <v>0</v>
      </c>
      <c r="AH57" s="322">
        <v>0</v>
      </c>
      <c r="AI57" s="88">
        <v>259</v>
      </c>
      <c r="AJ57" s="315">
        <v>19.792598026853739</v>
      </c>
      <c r="AK57" s="470">
        <v>1</v>
      </c>
      <c r="AL57" s="322">
        <v>7.6419297400979705E-2</v>
      </c>
      <c r="AM57" s="90">
        <v>3</v>
      </c>
      <c r="AN57" s="322">
        <v>0.2292578922029391</v>
      </c>
      <c r="AO57" s="89">
        <v>4</v>
      </c>
      <c r="AP57" s="322">
        <v>0.30567718960391882</v>
      </c>
      <c r="AQ57" s="88">
        <v>398</v>
      </c>
      <c r="AR57" s="318">
        <v>28.066909255028065</v>
      </c>
      <c r="AS57" s="90">
        <v>9</v>
      </c>
      <c r="AT57" s="322">
        <v>0.63467885250063472</v>
      </c>
      <c r="AU57" s="89">
        <v>160</v>
      </c>
      <c r="AV57" s="322">
        <v>11.283179600011282</v>
      </c>
      <c r="AW57" s="87" t="s">
        <v>102</v>
      </c>
    </row>
    <row r="58" spans="1:49" ht="36.75" customHeight="1">
      <c r="A58" s="237" t="s">
        <v>161</v>
      </c>
      <c r="B58" s="92"/>
      <c r="C58" s="92"/>
      <c r="D58" s="92"/>
      <c r="E58" s="92"/>
      <c r="F58" s="92"/>
      <c r="G58" s="92"/>
      <c r="H58" s="92"/>
      <c r="I58" s="92"/>
      <c r="J58" s="92"/>
      <c r="K58" s="92"/>
      <c r="L58" s="92"/>
      <c r="M58" s="92"/>
      <c r="N58" s="92"/>
      <c r="O58" s="92"/>
      <c r="P58" s="92"/>
      <c r="Q58" s="92"/>
      <c r="R58" s="92"/>
      <c r="S58" s="92"/>
      <c r="T58" s="92"/>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3" customWidth="1"/>
    <col min="2" max="25" width="17.453125" style="41" customWidth="1"/>
    <col min="26" max="26" width="20.6328125" style="41" customWidth="1"/>
    <col min="27" max="16384" width="9" style="41"/>
  </cols>
  <sheetData>
    <row r="1" spans="1:26" s="210" customFormat="1" ht="32.5">
      <c r="A1" s="186" t="s">
        <v>35</v>
      </c>
      <c r="B1" s="208"/>
      <c r="C1" s="208"/>
      <c r="D1" s="208"/>
      <c r="E1" s="208"/>
      <c r="F1" s="208"/>
      <c r="G1" s="208"/>
      <c r="H1" s="208"/>
      <c r="I1" s="208"/>
      <c r="J1" s="208"/>
      <c r="K1" s="208"/>
      <c r="L1" s="208"/>
      <c r="M1" s="208"/>
      <c r="N1" s="208"/>
      <c r="O1" s="208"/>
      <c r="P1" s="208"/>
      <c r="Q1" s="208"/>
      <c r="R1" s="208"/>
      <c r="S1" s="208"/>
      <c r="T1" s="208"/>
      <c r="U1" s="208"/>
      <c r="V1" s="208"/>
      <c r="W1" s="208"/>
      <c r="X1" s="208"/>
      <c r="Y1" s="208"/>
      <c r="Z1" s="209"/>
    </row>
    <row r="2" spans="1:26" s="187" customFormat="1" ht="25.5" customHeight="1">
      <c r="Z2" s="42" t="s">
        <v>105</v>
      </c>
    </row>
    <row r="3" spans="1:26" s="190" customFormat="1" ht="25.5" customHeight="1" thickBot="1">
      <c r="A3" s="188" t="s">
        <v>202</v>
      </c>
      <c r="B3" s="188"/>
      <c r="C3" s="188"/>
      <c r="D3" s="188"/>
      <c r="E3" s="188"/>
      <c r="F3" s="188"/>
      <c r="G3" s="43"/>
      <c r="H3" s="43"/>
      <c r="I3" s="43"/>
      <c r="J3" s="43"/>
      <c r="K3" s="192"/>
      <c r="L3" s="192"/>
      <c r="M3" s="192"/>
      <c r="N3" s="192"/>
      <c r="O3" s="192"/>
      <c r="P3" s="192"/>
      <c r="Q3" s="192"/>
      <c r="R3" s="192"/>
      <c r="S3" s="192"/>
      <c r="T3" s="192"/>
      <c r="U3" s="192"/>
      <c r="V3" s="192"/>
      <c r="W3" s="192"/>
      <c r="X3" s="192"/>
      <c r="Y3" s="192"/>
      <c r="Z3" s="43" t="s">
        <v>208</v>
      </c>
    </row>
    <row r="4" spans="1:26" s="52" customFormat="1" ht="33.75" customHeight="1" thickBot="1">
      <c r="A4" s="675" t="s">
        <v>207</v>
      </c>
      <c r="B4" s="211" t="s">
        <v>83</v>
      </c>
      <c r="C4" s="212"/>
      <c r="D4" s="227"/>
      <c r="E4" s="227"/>
      <c r="F4" s="240"/>
      <c r="G4" s="46" t="s">
        <v>84</v>
      </c>
      <c r="H4" s="46"/>
      <c r="I4" s="46"/>
      <c r="J4" s="46"/>
      <c r="K4" s="48"/>
      <c r="L4" s="46"/>
      <c r="M4" s="46"/>
      <c r="N4" s="50"/>
      <c r="O4" s="50"/>
      <c r="P4" s="50"/>
      <c r="Q4" s="50"/>
      <c r="R4" s="50"/>
      <c r="S4" s="50"/>
      <c r="T4" s="50"/>
      <c r="U4" s="46"/>
      <c r="V4" s="50"/>
      <c r="W4" s="48"/>
      <c r="X4" s="48"/>
      <c r="Y4" s="48"/>
      <c r="Z4" s="675" t="s">
        <v>207</v>
      </c>
    </row>
    <row r="5" spans="1:26" s="52" customFormat="1" ht="33.75" customHeight="1" thickBot="1">
      <c r="A5" s="676"/>
      <c r="B5" s="707" t="s">
        <v>85</v>
      </c>
      <c r="C5" s="714" t="s">
        <v>86</v>
      </c>
      <c r="D5" s="247"/>
      <c r="E5" s="247"/>
      <c r="F5" s="248"/>
      <c r="G5" s="228" t="s">
        <v>87</v>
      </c>
      <c r="H5" s="48"/>
      <c r="I5" s="48"/>
      <c r="J5" s="48"/>
      <c r="K5" s="48"/>
      <c r="L5" s="46"/>
      <c r="M5" s="46"/>
      <c r="N5" s="50"/>
      <c r="O5" s="50"/>
      <c r="P5" s="50"/>
      <c r="Q5" s="50"/>
      <c r="R5" s="50"/>
      <c r="S5" s="50"/>
      <c r="T5" s="46"/>
      <c r="U5" s="46"/>
      <c r="V5" s="50"/>
      <c r="W5" s="48" t="s">
        <v>88</v>
      </c>
      <c r="X5" s="48"/>
      <c r="Y5" s="48"/>
      <c r="Z5" s="676"/>
    </row>
    <row r="6" spans="1:26" s="52" customFormat="1" ht="33.75" customHeight="1" thickBot="1">
      <c r="A6" s="676"/>
      <c r="B6" s="708"/>
      <c r="C6" s="715"/>
      <c r="D6" s="249"/>
      <c r="E6" s="249"/>
      <c r="F6" s="250"/>
      <c r="G6" s="228" t="s">
        <v>89</v>
      </c>
      <c r="H6" s="48"/>
      <c r="I6" s="48"/>
      <c r="J6" s="48"/>
      <c r="K6" s="48"/>
      <c r="L6" s="46"/>
      <c r="M6" s="46"/>
      <c r="N6" s="50"/>
      <c r="O6" s="50"/>
      <c r="P6" s="50"/>
      <c r="Q6" s="50"/>
      <c r="R6" s="50"/>
      <c r="S6" s="50"/>
      <c r="T6" s="48" t="s">
        <v>90</v>
      </c>
      <c r="U6" s="46"/>
      <c r="V6" s="50"/>
      <c r="W6" s="55"/>
      <c r="X6" s="55"/>
      <c r="Y6" s="675" t="s">
        <v>96</v>
      </c>
      <c r="Z6" s="676"/>
    </row>
    <row r="7" spans="1:26" s="52" customFormat="1" ht="33.75" customHeight="1">
      <c r="A7" s="676"/>
      <c r="B7" s="708"/>
      <c r="C7" s="715"/>
      <c r="D7" s="710" t="s">
        <v>97</v>
      </c>
      <c r="E7" s="710" t="s">
        <v>124</v>
      </c>
      <c r="F7" s="712" t="s">
        <v>98</v>
      </c>
      <c r="G7" s="678" t="s">
        <v>91</v>
      </c>
      <c r="H7" s="446"/>
      <c r="I7" s="446"/>
      <c r="J7" s="446"/>
      <c r="K7" s="682" t="s">
        <v>86</v>
      </c>
      <c r="L7" s="245"/>
      <c r="M7" s="57"/>
      <c r="N7" s="57"/>
      <c r="O7" s="682" t="s">
        <v>92</v>
      </c>
      <c r="P7" s="352"/>
      <c r="Q7" s="446"/>
      <c r="R7" s="446"/>
      <c r="S7" s="675" t="s">
        <v>93</v>
      </c>
      <c r="T7" s="678" t="s">
        <v>91</v>
      </c>
      <c r="U7" s="717" t="s">
        <v>86</v>
      </c>
      <c r="V7" s="683" t="s">
        <v>93</v>
      </c>
      <c r="W7" s="59" t="s">
        <v>94</v>
      </c>
      <c r="X7" s="59" t="s">
        <v>95</v>
      </c>
      <c r="Y7" s="676"/>
      <c r="Z7" s="676"/>
    </row>
    <row r="8" spans="1:26" s="52" customFormat="1" ht="33.75" customHeight="1" thickBot="1">
      <c r="A8" s="677"/>
      <c r="B8" s="709"/>
      <c r="C8" s="716"/>
      <c r="D8" s="711"/>
      <c r="E8" s="711"/>
      <c r="F8" s="713"/>
      <c r="G8" s="706"/>
      <c r="H8" s="450" t="s">
        <v>138</v>
      </c>
      <c r="I8" s="450" t="s">
        <v>124</v>
      </c>
      <c r="J8" s="450" t="s">
        <v>98</v>
      </c>
      <c r="K8" s="684"/>
      <c r="L8" s="450" t="s">
        <v>138</v>
      </c>
      <c r="M8" s="450" t="s">
        <v>124</v>
      </c>
      <c r="N8" s="450" t="s">
        <v>98</v>
      </c>
      <c r="O8" s="684"/>
      <c r="P8" s="450" t="s">
        <v>138</v>
      </c>
      <c r="Q8" s="450" t="s">
        <v>124</v>
      </c>
      <c r="R8" s="451" t="s">
        <v>98</v>
      </c>
      <c r="S8" s="677"/>
      <c r="T8" s="680"/>
      <c r="U8" s="718"/>
      <c r="V8" s="685"/>
      <c r="W8" s="447"/>
      <c r="X8" s="447"/>
      <c r="Y8" s="677"/>
      <c r="Z8" s="677"/>
    </row>
    <row r="9" spans="1:26" s="52" customFormat="1" ht="12" customHeight="1">
      <c r="A9" s="443"/>
      <c r="B9" s="63" t="s">
        <v>193</v>
      </c>
      <c r="C9" s="63" t="s">
        <v>107</v>
      </c>
      <c r="D9" s="66" t="s">
        <v>126</v>
      </c>
      <c r="E9" s="66" t="s">
        <v>126</v>
      </c>
      <c r="F9" s="68" t="s">
        <v>126</v>
      </c>
      <c r="G9" s="114" t="s">
        <v>107</v>
      </c>
      <c r="H9" s="67" t="s">
        <v>126</v>
      </c>
      <c r="I9" s="67" t="s">
        <v>126</v>
      </c>
      <c r="J9" s="67" t="s">
        <v>126</v>
      </c>
      <c r="K9" s="67" t="s">
        <v>193</v>
      </c>
      <c r="L9" s="66" t="s">
        <v>193</v>
      </c>
      <c r="M9" s="67" t="s">
        <v>126</v>
      </c>
      <c r="N9" s="67" t="s">
        <v>107</v>
      </c>
      <c r="O9" s="68" t="s">
        <v>107</v>
      </c>
      <c r="P9" s="66" t="s">
        <v>126</v>
      </c>
      <c r="Q9" s="66" t="s">
        <v>126</v>
      </c>
      <c r="R9" s="64" t="s">
        <v>126</v>
      </c>
      <c r="S9" s="63" t="s">
        <v>107</v>
      </c>
      <c r="T9" s="114" t="s">
        <v>107</v>
      </c>
      <c r="U9" s="68" t="s">
        <v>107</v>
      </c>
      <c r="V9" s="63" t="s">
        <v>193</v>
      </c>
      <c r="W9" s="63" t="s">
        <v>107</v>
      </c>
      <c r="X9" s="63" t="s">
        <v>193</v>
      </c>
      <c r="Y9" s="63" t="s">
        <v>107</v>
      </c>
      <c r="Z9" s="443"/>
    </row>
    <row r="10" spans="1:26" s="54" customFormat="1" ht="33.75" customHeight="1" thickBot="1">
      <c r="A10" s="53" t="s">
        <v>99</v>
      </c>
      <c r="B10" s="323">
        <v>2.1080201193456105</v>
      </c>
      <c r="C10" s="326">
        <v>-4.8272453398606672</v>
      </c>
      <c r="D10" s="325">
        <v>-9.5425538259675591E-2</v>
      </c>
      <c r="E10" s="325">
        <v>-70.922308041799184</v>
      </c>
      <c r="F10" s="349">
        <v>-6.78217088701318</v>
      </c>
      <c r="G10" s="326">
        <v>-2.7235018011134144</v>
      </c>
      <c r="H10" s="325">
        <v>-5.5421463052357893</v>
      </c>
      <c r="I10" s="325">
        <v>-18.518518518518519</v>
      </c>
      <c r="J10" s="325">
        <v>1.9570275078691708</v>
      </c>
      <c r="K10" s="325">
        <v>-13.614738333839455</v>
      </c>
      <c r="L10" s="325">
        <v>-23.758952827858721</v>
      </c>
      <c r="M10" s="325">
        <v>10.000000000000014</v>
      </c>
      <c r="N10" s="325">
        <v>-6.9771528998242616</v>
      </c>
      <c r="O10" s="325">
        <v>2.7777777777777715</v>
      </c>
      <c r="P10" s="325">
        <v>-47.058823529411761</v>
      </c>
      <c r="Q10" s="325" t="s">
        <v>22</v>
      </c>
      <c r="R10" s="349">
        <v>77.586206896551744</v>
      </c>
      <c r="S10" s="326">
        <v>-6.4914446992414838</v>
      </c>
      <c r="T10" s="326">
        <v>-22.222222222222214</v>
      </c>
      <c r="U10" s="349">
        <v>-60.209424083769633</v>
      </c>
      <c r="V10" s="326">
        <v>-49.809885931558938</v>
      </c>
      <c r="W10" s="326">
        <v>8.425239558850123</v>
      </c>
      <c r="X10" s="326">
        <v>-42.586365025985941</v>
      </c>
      <c r="Y10" s="326">
        <v>29.208970210866909</v>
      </c>
      <c r="Z10" s="445" t="s">
        <v>99</v>
      </c>
    </row>
    <row r="11" spans="1:26" s="213" customFormat="1" ht="33.75" customHeight="1">
      <c r="A11" s="76" t="s">
        <v>100</v>
      </c>
      <c r="B11" s="475">
        <v>2.4437963411623826</v>
      </c>
      <c r="C11" s="472">
        <v>-8.0392156862745168</v>
      </c>
      <c r="D11" s="473">
        <v>-6.1389337641357002</v>
      </c>
      <c r="E11" s="473">
        <v>-48.214285714285708</v>
      </c>
      <c r="F11" s="474">
        <v>-8.4745762711864359</v>
      </c>
      <c r="G11" s="472">
        <v>0.85106382978723616</v>
      </c>
      <c r="H11" s="473">
        <v>-5.4325955734406506</v>
      </c>
      <c r="I11" s="473">
        <v>-33.333333333333343</v>
      </c>
      <c r="J11" s="473">
        <v>17.326732673267315</v>
      </c>
      <c r="K11" s="473">
        <v>5.0691244239631175</v>
      </c>
      <c r="L11" s="473">
        <v>10.14492753623189</v>
      </c>
      <c r="M11" s="473">
        <v>112.5</v>
      </c>
      <c r="N11" s="473">
        <v>-0.34722222222221433</v>
      </c>
      <c r="O11" s="473">
        <v>0</v>
      </c>
      <c r="P11" s="473">
        <v>0</v>
      </c>
      <c r="Q11" s="473" t="s">
        <v>22</v>
      </c>
      <c r="R11" s="474">
        <v>0</v>
      </c>
      <c r="S11" s="472">
        <v>2.4475524475524395</v>
      </c>
      <c r="T11" s="472">
        <v>100</v>
      </c>
      <c r="U11" s="474" t="s">
        <v>22</v>
      </c>
      <c r="V11" s="472">
        <v>300</v>
      </c>
      <c r="W11" s="472">
        <v>-11.441048034934497</v>
      </c>
      <c r="X11" s="472">
        <v>-43.87755102040817</v>
      </c>
      <c r="Y11" s="475">
        <v>55.495978552278814</v>
      </c>
      <c r="Z11" s="76" t="s">
        <v>100</v>
      </c>
    </row>
    <row r="12" spans="1:26" s="213" customFormat="1" ht="33.75" customHeight="1">
      <c r="A12" s="82" t="s">
        <v>37</v>
      </c>
      <c r="B12" s="327">
        <v>0.56795544516687357</v>
      </c>
      <c r="C12" s="329">
        <v>-20.415224913494811</v>
      </c>
      <c r="D12" s="324">
        <v>-19.166666666666671</v>
      </c>
      <c r="E12" s="324">
        <v>-36.363636363636367</v>
      </c>
      <c r="F12" s="350">
        <v>-23.68421052631578</v>
      </c>
      <c r="G12" s="329">
        <v>9.7674418604651265</v>
      </c>
      <c r="H12" s="324">
        <v>52.808988764044926</v>
      </c>
      <c r="I12" s="324">
        <v>-20</v>
      </c>
      <c r="J12" s="324">
        <v>-20.689655172413794</v>
      </c>
      <c r="K12" s="324">
        <v>-15.94202898550725</v>
      </c>
      <c r="L12" s="324">
        <v>12.90322580645163</v>
      </c>
      <c r="M12" s="324" t="s">
        <v>22</v>
      </c>
      <c r="N12" s="324">
        <v>-38.666666666666671</v>
      </c>
      <c r="O12" s="324" t="s">
        <v>22</v>
      </c>
      <c r="P12" s="324" t="s">
        <v>22</v>
      </c>
      <c r="Q12" s="324" t="s">
        <v>22</v>
      </c>
      <c r="R12" s="350" t="s">
        <v>22</v>
      </c>
      <c r="S12" s="329">
        <v>-0.28328611898017186</v>
      </c>
      <c r="T12" s="329" t="s">
        <v>22</v>
      </c>
      <c r="U12" s="350">
        <v>-57.142857142857146</v>
      </c>
      <c r="V12" s="329">
        <v>-70</v>
      </c>
      <c r="W12" s="329">
        <v>0.86956521739129755</v>
      </c>
      <c r="X12" s="329">
        <v>-61.538461538461533</v>
      </c>
      <c r="Y12" s="328">
        <v>-22.839506172839506</v>
      </c>
      <c r="Z12" s="82" t="s">
        <v>37</v>
      </c>
    </row>
    <row r="13" spans="1:26" s="213" customFormat="1" ht="33.75" customHeight="1">
      <c r="A13" s="82" t="s">
        <v>38</v>
      </c>
      <c r="B13" s="327">
        <v>0.90640375657118</v>
      </c>
      <c r="C13" s="329">
        <v>-3.4129692832764391</v>
      </c>
      <c r="D13" s="324">
        <v>-4.5454545454545467</v>
      </c>
      <c r="E13" s="324">
        <v>-41.666666666666664</v>
      </c>
      <c r="F13" s="350">
        <v>15.384615384615373</v>
      </c>
      <c r="G13" s="329">
        <v>42.201834862385311</v>
      </c>
      <c r="H13" s="324">
        <v>42.10526315789474</v>
      </c>
      <c r="I13" s="324" t="s">
        <v>22</v>
      </c>
      <c r="J13" s="324">
        <v>48</v>
      </c>
      <c r="K13" s="324">
        <v>-8.1632653061224403</v>
      </c>
      <c r="L13" s="324">
        <v>29.411764705882348</v>
      </c>
      <c r="M13" s="324">
        <v>100</v>
      </c>
      <c r="N13" s="324">
        <v>-32.258064516129039</v>
      </c>
      <c r="O13" s="324" t="s">
        <v>22</v>
      </c>
      <c r="P13" s="324" t="s">
        <v>22</v>
      </c>
      <c r="Q13" s="324" t="s">
        <v>22</v>
      </c>
      <c r="R13" s="350" t="s">
        <v>22</v>
      </c>
      <c r="S13" s="329">
        <v>26.582278481012665</v>
      </c>
      <c r="T13" s="329" t="s">
        <v>22</v>
      </c>
      <c r="U13" s="350" t="s">
        <v>22</v>
      </c>
      <c r="V13" s="329" t="s">
        <v>22</v>
      </c>
      <c r="W13" s="329">
        <v>12.24489795918366</v>
      </c>
      <c r="X13" s="329">
        <v>-87.755102040816325</v>
      </c>
      <c r="Y13" s="328">
        <v>107.69230769230771</v>
      </c>
      <c r="Z13" s="82" t="s">
        <v>38</v>
      </c>
    </row>
    <row r="14" spans="1:26" s="213" customFormat="1" ht="33.75" customHeight="1">
      <c r="A14" s="82" t="s">
        <v>39</v>
      </c>
      <c r="B14" s="327">
        <v>0.68303599926402114</v>
      </c>
      <c r="C14" s="329">
        <v>26.315789473684205</v>
      </c>
      <c r="D14" s="324">
        <v>32.323232323232332</v>
      </c>
      <c r="E14" s="324">
        <v>10.000000000000014</v>
      </c>
      <c r="F14" s="350">
        <v>-3.7037037037037095</v>
      </c>
      <c r="G14" s="329">
        <v>6.7484662576687242</v>
      </c>
      <c r="H14" s="324">
        <v>-15.178571428571431</v>
      </c>
      <c r="I14" s="324">
        <v>-25</v>
      </c>
      <c r="J14" s="324">
        <v>58.163265306122469</v>
      </c>
      <c r="K14" s="324">
        <v>60</v>
      </c>
      <c r="L14" s="324">
        <v>20</v>
      </c>
      <c r="M14" s="324" t="s">
        <v>22</v>
      </c>
      <c r="N14" s="324">
        <v>87.27272727272728</v>
      </c>
      <c r="O14" s="324" t="s">
        <v>22</v>
      </c>
      <c r="P14" s="324" t="s">
        <v>22</v>
      </c>
      <c r="Q14" s="324" t="s">
        <v>22</v>
      </c>
      <c r="R14" s="350" t="s">
        <v>22</v>
      </c>
      <c r="S14" s="329">
        <v>18.483412322274887</v>
      </c>
      <c r="T14" s="329" t="s">
        <v>22</v>
      </c>
      <c r="U14" s="350">
        <v>0</v>
      </c>
      <c r="V14" s="329">
        <v>100</v>
      </c>
      <c r="W14" s="329">
        <v>-1.4577259475218654</v>
      </c>
      <c r="X14" s="329">
        <v>-75.862068965517238</v>
      </c>
      <c r="Y14" s="328">
        <v>65.248226950354621</v>
      </c>
      <c r="Z14" s="82" t="s">
        <v>39</v>
      </c>
    </row>
    <row r="15" spans="1:26" s="213" customFormat="1" ht="33.75" customHeight="1">
      <c r="A15" s="82" t="s">
        <v>40</v>
      </c>
      <c r="B15" s="327">
        <v>4.2328490248564776E-2</v>
      </c>
      <c r="C15" s="329">
        <v>14.705882352941174</v>
      </c>
      <c r="D15" s="324">
        <v>28.846153846153868</v>
      </c>
      <c r="E15" s="324">
        <v>25</v>
      </c>
      <c r="F15" s="350">
        <v>-36.363636363636367</v>
      </c>
      <c r="G15" s="329">
        <v>-3.0567685589519584</v>
      </c>
      <c r="H15" s="324">
        <v>12.307692307692307</v>
      </c>
      <c r="I15" s="324" t="s">
        <v>22</v>
      </c>
      <c r="J15" s="324">
        <v>-30.303030303030297</v>
      </c>
      <c r="K15" s="324">
        <v>-59.239130434782609</v>
      </c>
      <c r="L15" s="324">
        <v>-58.064516129032256</v>
      </c>
      <c r="M15" s="324" t="s">
        <v>22</v>
      </c>
      <c r="N15" s="324">
        <v>-59.504132231404959</v>
      </c>
      <c r="O15" s="324" t="s">
        <v>22</v>
      </c>
      <c r="P15" s="324" t="s">
        <v>22</v>
      </c>
      <c r="Q15" s="324" t="s">
        <v>22</v>
      </c>
      <c r="R15" s="350" t="s">
        <v>22</v>
      </c>
      <c r="S15" s="329">
        <v>-32.5</v>
      </c>
      <c r="T15" s="329">
        <v>-75</v>
      </c>
      <c r="U15" s="350" t="s">
        <v>22</v>
      </c>
      <c r="V15" s="329">
        <v>-80</v>
      </c>
      <c r="W15" s="329">
        <v>25.714285714285708</v>
      </c>
      <c r="X15" s="329">
        <v>-6.6666666666666714</v>
      </c>
      <c r="Y15" s="328">
        <v>-10.909090909090907</v>
      </c>
      <c r="Z15" s="82" t="s">
        <v>40</v>
      </c>
    </row>
    <row r="16" spans="1:26" s="213" customFormat="1" ht="33.75" customHeight="1">
      <c r="A16" s="82" t="s">
        <v>41</v>
      </c>
      <c r="B16" s="327">
        <v>0.85925017649464053</v>
      </c>
      <c r="C16" s="329">
        <v>-2.2421524663677133</v>
      </c>
      <c r="D16" s="324">
        <v>0</v>
      </c>
      <c r="E16" s="324" t="s">
        <v>22</v>
      </c>
      <c r="F16" s="350">
        <v>9.6774193548387046</v>
      </c>
      <c r="G16" s="329">
        <v>-2.6666666666666572</v>
      </c>
      <c r="H16" s="324">
        <v>-21.951219512195124</v>
      </c>
      <c r="I16" s="324">
        <v>200</v>
      </c>
      <c r="J16" s="324">
        <v>15.151515151515156</v>
      </c>
      <c r="K16" s="324">
        <v>-41.584158415841586</v>
      </c>
      <c r="L16" s="324">
        <v>-56.862745098039213</v>
      </c>
      <c r="M16" s="324">
        <v>0</v>
      </c>
      <c r="N16" s="324">
        <v>-26.530612244897952</v>
      </c>
      <c r="O16" s="324" t="s">
        <v>22</v>
      </c>
      <c r="P16" s="324" t="s">
        <v>22</v>
      </c>
      <c r="Q16" s="324" t="s">
        <v>22</v>
      </c>
      <c r="R16" s="350" t="s">
        <v>22</v>
      </c>
      <c r="S16" s="329">
        <v>-25</v>
      </c>
      <c r="T16" s="329" t="s">
        <v>22</v>
      </c>
      <c r="U16" s="350" t="s">
        <v>22</v>
      </c>
      <c r="V16" s="329" t="s">
        <v>22</v>
      </c>
      <c r="W16" s="329">
        <v>-15.151515151515156</v>
      </c>
      <c r="X16" s="329">
        <v>-18.181818181818173</v>
      </c>
      <c r="Y16" s="328">
        <v>389.36170212765956</v>
      </c>
      <c r="Z16" s="82" t="s">
        <v>41</v>
      </c>
    </row>
    <row r="17" spans="1:26" s="213" customFormat="1" ht="33.75" customHeight="1">
      <c r="A17" s="82" t="s">
        <v>42</v>
      </c>
      <c r="B17" s="327">
        <v>0.13139676937694844</v>
      </c>
      <c r="C17" s="329">
        <v>-8.9126559714794951</v>
      </c>
      <c r="D17" s="324">
        <v>-1.5801354401805838</v>
      </c>
      <c r="E17" s="324">
        <v>-20</v>
      </c>
      <c r="F17" s="350">
        <v>-37.962962962962962</v>
      </c>
      <c r="G17" s="329">
        <v>-9.1891891891891788</v>
      </c>
      <c r="H17" s="324">
        <v>-26.428571428571416</v>
      </c>
      <c r="I17" s="324">
        <v>100</v>
      </c>
      <c r="J17" s="324">
        <v>43.181818181818187</v>
      </c>
      <c r="K17" s="324">
        <v>-16.666666666666657</v>
      </c>
      <c r="L17" s="324">
        <v>-14.285714285714292</v>
      </c>
      <c r="M17" s="324" t="s">
        <v>22</v>
      </c>
      <c r="N17" s="324">
        <v>-8</v>
      </c>
      <c r="O17" s="324" t="s">
        <v>22</v>
      </c>
      <c r="P17" s="324" t="s">
        <v>22</v>
      </c>
      <c r="Q17" s="324" t="s">
        <v>22</v>
      </c>
      <c r="R17" s="350" t="s">
        <v>22</v>
      </c>
      <c r="S17" s="329">
        <v>-10.132158590308364</v>
      </c>
      <c r="T17" s="329" t="s">
        <v>22</v>
      </c>
      <c r="U17" s="350" t="s">
        <v>22</v>
      </c>
      <c r="V17" s="329" t="s">
        <v>22</v>
      </c>
      <c r="W17" s="329">
        <v>34.123222748815152</v>
      </c>
      <c r="X17" s="329">
        <v>-19.565217391304344</v>
      </c>
      <c r="Y17" s="328">
        <v>-62.044817927170868</v>
      </c>
      <c r="Z17" s="82" t="s">
        <v>42</v>
      </c>
    </row>
    <row r="18" spans="1:26" s="213" customFormat="1" ht="33.75" customHeight="1">
      <c r="A18" s="82" t="s">
        <v>43</v>
      </c>
      <c r="B18" s="327">
        <v>1.0753209743675285</v>
      </c>
      <c r="C18" s="329">
        <v>14.037122969837583</v>
      </c>
      <c r="D18" s="324">
        <v>37.886178861788608</v>
      </c>
      <c r="E18" s="324">
        <v>-97.142857142857139</v>
      </c>
      <c r="F18" s="350">
        <v>-36.79245283018868</v>
      </c>
      <c r="G18" s="329">
        <v>-16.569767441860463</v>
      </c>
      <c r="H18" s="324">
        <v>7.7380952380952266</v>
      </c>
      <c r="I18" s="324">
        <v>-40</v>
      </c>
      <c r="J18" s="324">
        <v>-39.76608187134503</v>
      </c>
      <c r="K18" s="324">
        <v>-51.333333333333329</v>
      </c>
      <c r="L18" s="324">
        <v>-40</v>
      </c>
      <c r="M18" s="324" t="s">
        <v>22</v>
      </c>
      <c r="N18" s="324">
        <v>-56.56565656565656</v>
      </c>
      <c r="O18" s="324">
        <v>-33.333333333333343</v>
      </c>
      <c r="P18" s="324">
        <v>0</v>
      </c>
      <c r="Q18" s="324" t="s">
        <v>22</v>
      </c>
      <c r="R18" s="350" t="s">
        <v>22</v>
      </c>
      <c r="S18" s="329">
        <v>-27.162977867203224</v>
      </c>
      <c r="T18" s="329" t="s">
        <v>22</v>
      </c>
      <c r="U18" s="350">
        <v>66.666666666666686</v>
      </c>
      <c r="V18" s="329">
        <v>100</v>
      </c>
      <c r="W18" s="329">
        <v>13.461538461538453</v>
      </c>
      <c r="X18" s="329">
        <v>-74.72527472527473</v>
      </c>
      <c r="Y18" s="328">
        <v>-13.095238095238088</v>
      </c>
      <c r="Z18" s="82" t="s">
        <v>43</v>
      </c>
    </row>
    <row r="19" spans="1:26" s="213" customFormat="1" ht="33.75" customHeight="1">
      <c r="A19" s="82" t="s">
        <v>44</v>
      </c>
      <c r="B19" s="327">
        <v>0.91318766109040439</v>
      </c>
      <c r="C19" s="329">
        <v>100.26385224274406</v>
      </c>
      <c r="D19" s="324">
        <v>108.19672131147539</v>
      </c>
      <c r="E19" s="324" t="s">
        <v>211</v>
      </c>
      <c r="F19" s="350">
        <v>33.802816901408448</v>
      </c>
      <c r="G19" s="329">
        <v>-6.7796610169491629</v>
      </c>
      <c r="H19" s="324">
        <v>-15.853658536585371</v>
      </c>
      <c r="I19" s="324" t="s">
        <v>22</v>
      </c>
      <c r="J19" s="324">
        <v>17.142857142857153</v>
      </c>
      <c r="K19" s="324">
        <v>-9.6385542168674618</v>
      </c>
      <c r="L19" s="324">
        <v>-17.708333333333343</v>
      </c>
      <c r="M19" s="324" t="s">
        <v>22</v>
      </c>
      <c r="N19" s="324">
        <v>1.4285714285714164</v>
      </c>
      <c r="O19" s="324">
        <v>-35.294117647058826</v>
      </c>
      <c r="P19" s="324">
        <v>-90.909090909090907</v>
      </c>
      <c r="Q19" s="324" t="s">
        <v>22</v>
      </c>
      <c r="R19" s="350">
        <v>66.666666666666686</v>
      </c>
      <c r="S19" s="329">
        <v>-9.0692124105011942</v>
      </c>
      <c r="T19" s="329" t="s">
        <v>22</v>
      </c>
      <c r="U19" s="350">
        <v>200</v>
      </c>
      <c r="V19" s="329">
        <v>50</v>
      </c>
      <c r="W19" s="329">
        <v>-18.707482993197274</v>
      </c>
      <c r="X19" s="329">
        <v>-32.258064516129039</v>
      </c>
      <c r="Y19" s="328">
        <v>-5.2238805970149258</v>
      </c>
      <c r="Z19" s="82" t="s">
        <v>44</v>
      </c>
    </row>
    <row r="20" spans="1:26" s="213" customFormat="1" ht="33.75" customHeight="1">
      <c r="A20" s="82" t="s">
        <v>45</v>
      </c>
      <c r="B20" s="327">
        <v>1.5724179922368648</v>
      </c>
      <c r="C20" s="329">
        <v>5.3763440860215042</v>
      </c>
      <c r="D20" s="324">
        <v>6.5217391304347956</v>
      </c>
      <c r="E20" s="324">
        <v>-66.666666666666671</v>
      </c>
      <c r="F20" s="350">
        <v>12.195121951219519</v>
      </c>
      <c r="G20" s="329">
        <v>-2.5773195876288639</v>
      </c>
      <c r="H20" s="324">
        <v>1.7241379310344769</v>
      </c>
      <c r="I20" s="324">
        <v>100</v>
      </c>
      <c r="J20" s="324">
        <v>-10.389610389610397</v>
      </c>
      <c r="K20" s="324">
        <v>-14.285714285714292</v>
      </c>
      <c r="L20" s="324">
        <v>6.25</v>
      </c>
      <c r="M20" s="324" t="s">
        <v>22</v>
      </c>
      <c r="N20" s="324">
        <v>-29.787234042553195</v>
      </c>
      <c r="O20" s="324">
        <v>50</v>
      </c>
      <c r="P20" s="324" t="s">
        <v>22</v>
      </c>
      <c r="Q20" s="324" t="s">
        <v>22</v>
      </c>
      <c r="R20" s="350" t="s">
        <v>22</v>
      </c>
      <c r="S20" s="329">
        <v>-5.0193050193050226</v>
      </c>
      <c r="T20" s="329" t="s">
        <v>22</v>
      </c>
      <c r="U20" s="350">
        <v>100</v>
      </c>
      <c r="V20" s="329">
        <v>200</v>
      </c>
      <c r="W20" s="329">
        <v>-1.8382352941176521</v>
      </c>
      <c r="X20" s="329">
        <v>-69.230769230769226</v>
      </c>
      <c r="Y20" s="328">
        <v>74.025974025974023</v>
      </c>
      <c r="Z20" s="82" t="s">
        <v>45</v>
      </c>
    </row>
    <row r="21" spans="1:26" s="213" customFormat="1" ht="33.75" customHeight="1">
      <c r="A21" s="82" t="s">
        <v>46</v>
      </c>
      <c r="B21" s="327">
        <v>1.6961706540256358</v>
      </c>
      <c r="C21" s="329">
        <v>-32.658811475409834</v>
      </c>
      <c r="D21" s="324">
        <v>-36.976536976536977</v>
      </c>
      <c r="E21" s="324">
        <v>-31.159420289855078</v>
      </c>
      <c r="F21" s="350">
        <v>3.2581453634085165</v>
      </c>
      <c r="G21" s="329">
        <v>-11.772486772486772</v>
      </c>
      <c r="H21" s="324">
        <v>-25.1953125</v>
      </c>
      <c r="I21" s="324">
        <v>-50</v>
      </c>
      <c r="J21" s="324">
        <v>18.067226890756302</v>
      </c>
      <c r="K21" s="324">
        <v>14.256198347107429</v>
      </c>
      <c r="L21" s="324">
        <v>17.441860465116292</v>
      </c>
      <c r="M21" s="324">
        <v>100</v>
      </c>
      <c r="N21" s="324">
        <v>11.36363636363636</v>
      </c>
      <c r="O21" s="324">
        <v>300</v>
      </c>
      <c r="P21" s="324" t="s">
        <v>22</v>
      </c>
      <c r="Q21" s="324" t="s">
        <v>22</v>
      </c>
      <c r="R21" s="350" t="s">
        <v>22</v>
      </c>
      <c r="S21" s="329">
        <v>-1.3698630136986338</v>
      </c>
      <c r="T21" s="329">
        <v>87.5</v>
      </c>
      <c r="U21" s="350">
        <v>-62.5</v>
      </c>
      <c r="V21" s="329">
        <v>12.5</v>
      </c>
      <c r="W21" s="329">
        <v>2.4105754276827298</v>
      </c>
      <c r="X21" s="329">
        <v>-37.804878048780488</v>
      </c>
      <c r="Y21" s="328">
        <v>-20.382165605095537</v>
      </c>
      <c r="Z21" s="82" t="s">
        <v>46</v>
      </c>
    </row>
    <row r="22" spans="1:26" s="213" customFormat="1" ht="33.75" customHeight="1">
      <c r="A22" s="82" t="s">
        <v>47</v>
      </c>
      <c r="B22" s="327">
        <v>2.3698562689434368</v>
      </c>
      <c r="C22" s="329">
        <v>-11.095406360424036</v>
      </c>
      <c r="D22" s="324">
        <v>-1.7664376840039324</v>
      </c>
      <c r="E22" s="324">
        <v>-95.138888888888886</v>
      </c>
      <c r="F22" s="350">
        <v>-0.79365079365078373</v>
      </c>
      <c r="G22" s="329">
        <v>-3.7260825780463165</v>
      </c>
      <c r="H22" s="324">
        <v>6.2176165803108745</v>
      </c>
      <c r="I22" s="324">
        <v>-80</v>
      </c>
      <c r="J22" s="324">
        <v>-16.089108910891099</v>
      </c>
      <c r="K22" s="324">
        <v>-14.400000000000006</v>
      </c>
      <c r="L22" s="324">
        <v>0</v>
      </c>
      <c r="M22" s="324" t="s">
        <v>22</v>
      </c>
      <c r="N22" s="324">
        <v>-23.333333333333329</v>
      </c>
      <c r="O22" s="324">
        <v>80</v>
      </c>
      <c r="P22" s="324">
        <v>80</v>
      </c>
      <c r="Q22" s="324" t="s">
        <v>22</v>
      </c>
      <c r="R22" s="350" t="s">
        <v>22</v>
      </c>
      <c r="S22" s="329">
        <v>-6.3364894391842626</v>
      </c>
      <c r="T22" s="329" t="s">
        <v>22</v>
      </c>
      <c r="U22" s="350">
        <v>100</v>
      </c>
      <c r="V22" s="329">
        <v>200</v>
      </c>
      <c r="W22" s="329">
        <v>17.148362235067438</v>
      </c>
      <c r="X22" s="329">
        <v>-30.459770114942529</v>
      </c>
      <c r="Y22" s="328">
        <v>-25.177304964539005</v>
      </c>
      <c r="Z22" s="82" t="s">
        <v>47</v>
      </c>
    </row>
    <row r="23" spans="1:26" s="213" customFormat="1" ht="33.75" customHeight="1">
      <c r="A23" s="82" t="s">
        <v>48</v>
      </c>
      <c r="B23" s="327">
        <v>2.7635911969360762</v>
      </c>
      <c r="C23" s="329">
        <v>12.964381463040979</v>
      </c>
      <c r="D23" s="324">
        <v>31.047865459249664</v>
      </c>
      <c r="E23" s="324">
        <v>-80.327868852459019</v>
      </c>
      <c r="F23" s="350">
        <v>-15.07479861910241</v>
      </c>
      <c r="G23" s="329">
        <v>-10.062893081761004</v>
      </c>
      <c r="H23" s="324">
        <v>-13.675213675213669</v>
      </c>
      <c r="I23" s="324">
        <v>-48</v>
      </c>
      <c r="J23" s="324">
        <v>-3.5335689045936363</v>
      </c>
      <c r="K23" s="324">
        <v>-31.422615945805106</v>
      </c>
      <c r="L23" s="324">
        <v>-46.199999999999996</v>
      </c>
      <c r="M23" s="324">
        <v>-44.444444444444443</v>
      </c>
      <c r="N23" s="324">
        <v>-13.844393592677349</v>
      </c>
      <c r="O23" s="324">
        <v>-64.705882352941174</v>
      </c>
      <c r="P23" s="324">
        <v>-66.666666666666671</v>
      </c>
      <c r="Q23" s="324" t="s">
        <v>22</v>
      </c>
      <c r="R23" s="350">
        <v>-33.333333333333343</v>
      </c>
      <c r="S23" s="329">
        <v>-19.265463917525778</v>
      </c>
      <c r="T23" s="329">
        <v>-66.666666666666671</v>
      </c>
      <c r="U23" s="350">
        <v>-96.36363636363636</v>
      </c>
      <c r="V23" s="329">
        <v>-94.827586206896555</v>
      </c>
      <c r="W23" s="329">
        <v>10.955641559988095</v>
      </c>
      <c r="X23" s="329">
        <v>-23.938223938223928</v>
      </c>
      <c r="Y23" s="328">
        <v>-19.340974212034382</v>
      </c>
      <c r="Z23" s="82" t="s">
        <v>48</v>
      </c>
    </row>
    <row r="24" spans="1:26" s="213" customFormat="1" ht="33.75" customHeight="1">
      <c r="A24" s="82" t="s">
        <v>49</v>
      </c>
      <c r="B24" s="327">
        <v>2.0503326230737429</v>
      </c>
      <c r="C24" s="329">
        <v>13.683010262257682</v>
      </c>
      <c r="D24" s="324">
        <v>30.198537095088824</v>
      </c>
      <c r="E24" s="324">
        <v>-70.631970260223056</v>
      </c>
      <c r="F24" s="350">
        <v>-6.25</v>
      </c>
      <c r="G24" s="329">
        <v>-1.0913268236645592</v>
      </c>
      <c r="H24" s="324">
        <v>-5.0098231827112016</v>
      </c>
      <c r="I24" s="324">
        <v>120.00000000000003</v>
      </c>
      <c r="J24" s="324">
        <v>3.6211699164345248</v>
      </c>
      <c r="K24" s="324">
        <v>-7.6635514018691566</v>
      </c>
      <c r="L24" s="324">
        <v>-12.068965517241381</v>
      </c>
      <c r="M24" s="324">
        <v>-25</v>
      </c>
      <c r="N24" s="324">
        <v>-4.3988269794721333</v>
      </c>
      <c r="O24" s="324">
        <v>-73.333333333333329</v>
      </c>
      <c r="P24" s="324">
        <v>-71.428571428571431</v>
      </c>
      <c r="Q24" s="324" t="s">
        <v>22</v>
      </c>
      <c r="R24" s="350" t="s">
        <v>22</v>
      </c>
      <c r="S24" s="329">
        <v>-3.0990833697075573</v>
      </c>
      <c r="T24" s="329">
        <v>-33.333333333333343</v>
      </c>
      <c r="U24" s="350">
        <v>0</v>
      </c>
      <c r="V24" s="329">
        <v>-20</v>
      </c>
      <c r="W24" s="329">
        <v>16.250760803408397</v>
      </c>
      <c r="X24" s="329">
        <v>-32.608695652173907</v>
      </c>
      <c r="Y24" s="328">
        <v>70.853462157809986</v>
      </c>
      <c r="Z24" s="82" t="s">
        <v>49</v>
      </c>
    </row>
    <row r="25" spans="1:26" s="213" customFormat="1" ht="33.75" customHeight="1">
      <c r="A25" s="82" t="s">
        <v>50</v>
      </c>
      <c r="B25" s="327">
        <v>0.51748808923721867</v>
      </c>
      <c r="C25" s="329">
        <v>66.143497757847541</v>
      </c>
      <c r="D25" s="324">
        <v>95.086705202312146</v>
      </c>
      <c r="E25" s="324">
        <v>-68</v>
      </c>
      <c r="F25" s="350">
        <v>-22.666666666666671</v>
      </c>
      <c r="G25" s="329">
        <v>7.8358208955223887</v>
      </c>
      <c r="H25" s="324">
        <v>15.714285714285722</v>
      </c>
      <c r="I25" s="324">
        <v>-60</v>
      </c>
      <c r="J25" s="324">
        <v>1.6260162601626149</v>
      </c>
      <c r="K25" s="324">
        <v>-33.739837398373979</v>
      </c>
      <c r="L25" s="324">
        <v>35.897435897435912</v>
      </c>
      <c r="M25" s="324">
        <v>0</v>
      </c>
      <c r="N25" s="324">
        <v>-47.317073170731703</v>
      </c>
      <c r="O25" s="324" t="s">
        <v>22</v>
      </c>
      <c r="P25" s="324" t="s">
        <v>22</v>
      </c>
      <c r="Q25" s="324" t="s">
        <v>22</v>
      </c>
      <c r="R25" s="350" t="s">
        <v>22</v>
      </c>
      <c r="S25" s="329">
        <v>-12.062256809338521</v>
      </c>
      <c r="T25" s="329">
        <v>100</v>
      </c>
      <c r="U25" s="350" t="s">
        <v>22</v>
      </c>
      <c r="V25" s="329">
        <v>200</v>
      </c>
      <c r="W25" s="329">
        <v>15.637860082304528</v>
      </c>
      <c r="X25" s="329">
        <v>-70</v>
      </c>
      <c r="Y25" s="328">
        <v>16.37426900584795</v>
      </c>
      <c r="Z25" s="82" t="s">
        <v>50</v>
      </c>
    </row>
    <row r="26" spans="1:26" s="213" customFormat="1" ht="33.75" customHeight="1">
      <c r="A26" s="82" t="s">
        <v>51</v>
      </c>
      <c r="B26" s="327">
        <v>1.8824681075873713</v>
      </c>
      <c r="C26" s="329">
        <v>-9.3117408906882559</v>
      </c>
      <c r="D26" s="324">
        <v>-7.3529411764705799</v>
      </c>
      <c r="E26" s="324">
        <v>-91.666666666666671</v>
      </c>
      <c r="F26" s="350">
        <v>9.6774193548387046</v>
      </c>
      <c r="G26" s="329">
        <v>-5.1282051282051384</v>
      </c>
      <c r="H26" s="324">
        <v>25</v>
      </c>
      <c r="I26" s="324">
        <v>0</v>
      </c>
      <c r="J26" s="324">
        <v>-45.45454545454546</v>
      </c>
      <c r="K26" s="324">
        <v>-18.181818181818173</v>
      </c>
      <c r="L26" s="324">
        <v>16.666666666666671</v>
      </c>
      <c r="M26" s="324" t="s">
        <v>22</v>
      </c>
      <c r="N26" s="324">
        <v>-31.25</v>
      </c>
      <c r="O26" s="324" t="s">
        <v>22</v>
      </c>
      <c r="P26" s="324" t="s">
        <v>22</v>
      </c>
      <c r="Q26" s="324" t="s">
        <v>22</v>
      </c>
      <c r="R26" s="350" t="s">
        <v>22</v>
      </c>
      <c r="S26" s="329">
        <v>-8</v>
      </c>
      <c r="T26" s="329" t="s">
        <v>22</v>
      </c>
      <c r="U26" s="350" t="s">
        <v>22</v>
      </c>
      <c r="V26" s="329" t="s">
        <v>22</v>
      </c>
      <c r="W26" s="329">
        <v>14.736842105263165</v>
      </c>
      <c r="X26" s="329">
        <v>33.333333333333314</v>
      </c>
      <c r="Y26" s="328">
        <v>-50</v>
      </c>
      <c r="Z26" s="82" t="s">
        <v>51</v>
      </c>
    </row>
    <row r="27" spans="1:26" s="213" customFormat="1" ht="33.75" customHeight="1">
      <c r="A27" s="82" t="s">
        <v>52</v>
      </c>
      <c r="B27" s="327">
        <v>0.64569549605496945</v>
      </c>
      <c r="C27" s="329">
        <v>-12.585034013605451</v>
      </c>
      <c r="D27" s="324">
        <v>-1.7543859649122879</v>
      </c>
      <c r="E27" s="324">
        <v>-75</v>
      </c>
      <c r="F27" s="350">
        <v>-46.551724137931039</v>
      </c>
      <c r="G27" s="329">
        <v>-29.787234042553195</v>
      </c>
      <c r="H27" s="324">
        <v>-41.891891891891895</v>
      </c>
      <c r="I27" s="324">
        <v>0</v>
      </c>
      <c r="J27" s="324">
        <v>15.789473684210535</v>
      </c>
      <c r="K27" s="324">
        <v>-21.875</v>
      </c>
      <c r="L27" s="324">
        <v>-42.857142857142861</v>
      </c>
      <c r="M27" s="324" t="s">
        <v>22</v>
      </c>
      <c r="N27" s="324">
        <v>-5.5555555555555571</v>
      </c>
      <c r="O27" s="324" t="s">
        <v>22</v>
      </c>
      <c r="P27" s="324" t="s">
        <v>22</v>
      </c>
      <c r="Q27" s="324" t="s">
        <v>22</v>
      </c>
      <c r="R27" s="350" t="s">
        <v>22</v>
      </c>
      <c r="S27" s="329">
        <v>-27.777777777777786</v>
      </c>
      <c r="T27" s="329">
        <v>0</v>
      </c>
      <c r="U27" s="350">
        <v>0</v>
      </c>
      <c r="V27" s="329">
        <v>0</v>
      </c>
      <c r="W27" s="329">
        <v>-0.79365079365078373</v>
      </c>
      <c r="X27" s="329">
        <v>-33.333333333333343</v>
      </c>
      <c r="Y27" s="328">
        <v>18.867924528301884</v>
      </c>
      <c r="Z27" s="82" t="s">
        <v>52</v>
      </c>
    </row>
    <row r="28" spans="1:26" s="213" customFormat="1" ht="33.75" customHeight="1">
      <c r="A28" s="82" t="s">
        <v>53</v>
      </c>
      <c r="B28" s="327">
        <v>0.65297302375834931</v>
      </c>
      <c r="C28" s="329">
        <v>20.606060606060609</v>
      </c>
      <c r="D28" s="324">
        <v>25.362318840579718</v>
      </c>
      <c r="E28" s="324">
        <v>-22.222222222222214</v>
      </c>
      <c r="F28" s="350">
        <v>5.5555555555555571</v>
      </c>
      <c r="G28" s="329">
        <v>25.490196078431367</v>
      </c>
      <c r="H28" s="324">
        <v>0</v>
      </c>
      <c r="I28" s="324">
        <v>0</v>
      </c>
      <c r="J28" s="324">
        <v>81.25</v>
      </c>
      <c r="K28" s="324">
        <v>110</v>
      </c>
      <c r="L28" s="324">
        <v>100</v>
      </c>
      <c r="M28" s="324" t="s">
        <v>22</v>
      </c>
      <c r="N28" s="324">
        <v>116.66666666666666</v>
      </c>
      <c r="O28" s="324" t="s">
        <v>22</v>
      </c>
      <c r="P28" s="324" t="s">
        <v>22</v>
      </c>
      <c r="Q28" s="324" t="s">
        <v>22</v>
      </c>
      <c r="R28" s="350" t="s">
        <v>22</v>
      </c>
      <c r="S28" s="329">
        <v>49.295774647887328</v>
      </c>
      <c r="T28" s="329" t="s">
        <v>22</v>
      </c>
      <c r="U28" s="350" t="s">
        <v>22</v>
      </c>
      <c r="V28" s="329" t="s">
        <v>22</v>
      </c>
      <c r="W28" s="329">
        <v>32.758620689655174</v>
      </c>
      <c r="X28" s="329">
        <v>-64.285714285714278</v>
      </c>
      <c r="Y28" s="328" t="s">
        <v>211</v>
      </c>
      <c r="Z28" s="82" t="s">
        <v>53</v>
      </c>
    </row>
    <row r="29" spans="1:26" s="213" customFormat="1" ht="33.75" customHeight="1">
      <c r="A29" s="82" t="s">
        <v>54</v>
      </c>
      <c r="B29" s="327">
        <v>2.6821485023511116</v>
      </c>
      <c r="C29" s="329">
        <v>-30.581039755351682</v>
      </c>
      <c r="D29" s="324">
        <v>-28.464419475655433</v>
      </c>
      <c r="E29" s="324">
        <v>-69.230769230769226</v>
      </c>
      <c r="F29" s="350">
        <v>-31.914893617021278</v>
      </c>
      <c r="G29" s="329">
        <v>2.7027027027026946</v>
      </c>
      <c r="H29" s="324">
        <v>-7.6923076923076934</v>
      </c>
      <c r="I29" s="324" t="s">
        <v>22</v>
      </c>
      <c r="J29" s="324">
        <v>27.272727272727266</v>
      </c>
      <c r="K29" s="324">
        <v>-30.232558139534888</v>
      </c>
      <c r="L29" s="324">
        <v>54.545454545454533</v>
      </c>
      <c r="M29" s="324" t="s">
        <v>22</v>
      </c>
      <c r="N29" s="324">
        <v>-58.064516129032256</v>
      </c>
      <c r="O29" s="324" t="s">
        <v>22</v>
      </c>
      <c r="P29" s="324" t="s">
        <v>22</v>
      </c>
      <c r="Q29" s="324" t="s">
        <v>22</v>
      </c>
      <c r="R29" s="350" t="s">
        <v>22</v>
      </c>
      <c r="S29" s="329">
        <v>-15</v>
      </c>
      <c r="T29" s="329" t="s">
        <v>22</v>
      </c>
      <c r="U29" s="350" t="s">
        <v>22</v>
      </c>
      <c r="V29" s="329" t="s">
        <v>22</v>
      </c>
      <c r="W29" s="329">
        <v>30.487804878048792</v>
      </c>
      <c r="X29" s="329">
        <v>38.461538461538453</v>
      </c>
      <c r="Y29" s="328">
        <v>36.666666666666657</v>
      </c>
      <c r="Z29" s="82" t="s">
        <v>54</v>
      </c>
    </row>
    <row r="30" spans="1:26" s="213" customFormat="1" ht="33.75" customHeight="1">
      <c r="A30" s="82" t="s">
        <v>55</v>
      </c>
      <c r="B30" s="327">
        <v>2.2481212312603276</v>
      </c>
      <c r="C30" s="329">
        <v>-18.478260869565219</v>
      </c>
      <c r="D30" s="324">
        <v>-18.526785714285708</v>
      </c>
      <c r="E30" s="324">
        <v>-76.470588235294116</v>
      </c>
      <c r="F30" s="350">
        <v>10.000000000000014</v>
      </c>
      <c r="G30" s="329">
        <v>-44.565217391304344</v>
      </c>
      <c r="H30" s="324">
        <v>-33.088235294117652</v>
      </c>
      <c r="I30" s="324" t="s">
        <v>22</v>
      </c>
      <c r="J30" s="324">
        <v>-51.5625</v>
      </c>
      <c r="K30" s="324">
        <v>-64.444444444444443</v>
      </c>
      <c r="L30" s="324">
        <v>-80.487804878048777</v>
      </c>
      <c r="M30" s="324" t="s">
        <v>22</v>
      </c>
      <c r="N30" s="324">
        <v>-60.638297872340424</v>
      </c>
      <c r="O30" s="324" t="s">
        <v>22</v>
      </c>
      <c r="P30" s="324" t="s">
        <v>22</v>
      </c>
      <c r="Q30" s="324" t="s">
        <v>22</v>
      </c>
      <c r="R30" s="350" t="s">
        <v>22</v>
      </c>
      <c r="S30" s="329">
        <v>-50.851581508515814</v>
      </c>
      <c r="T30" s="329" t="s">
        <v>22</v>
      </c>
      <c r="U30" s="350" t="s">
        <v>22</v>
      </c>
      <c r="V30" s="329" t="s">
        <v>22</v>
      </c>
      <c r="W30" s="329">
        <v>14.485981308411212</v>
      </c>
      <c r="X30" s="329">
        <v>-53.846153846153847</v>
      </c>
      <c r="Y30" s="328">
        <v>-14.666666666666657</v>
      </c>
      <c r="Z30" s="82" t="s">
        <v>55</v>
      </c>
    </row>
    <row r="31" spans="1:26" s="213" customFormat="1" ht="33.75" customHeight="1">
      <c r="A31" s="82" t="s">
        <v>56</v>
      </c>
      <c r="B31" s="327">
        <v>1.2545676004872064</v>
      </c>
      <c r="C31" s="329">
        <v>6.2394603709949479</v>
      </c>
      <c r="D31" s="324">
        <v>9.0702947845804971</v>
      </c>
      <c r="E31" s="324">
        <v>13.333333333333329</v>
      </c>
      <c r="F31" s="350">
        <v>-3.649635036496349</v>
      </c>
      <c r="G31" s="329">
        <v>-10.989010989010993</v>
      </c>
      <c r="H31" s="324">
        <v>-10.784313725490193</v>
      </c>
      <c r="I31" s="324">
        <v>100</v>
      </c>
      <c r="J31" s="324">
        <v>-17.10526315789474</v>
      </c>
      <c r="K31" s="324">
        <v>-11.515151515151516</v>
      </c>
      <c r="L31" s="324">
        <v>-15.384615384615387</v>
      </c>
      <c r="M31" s="324" t="s">
        <v>22</v>
      </c>
      <c r="N31" s="324">
        <v>-10.619469026548671</v>
      </c>
      <c r="O31" s="324" t="s">
        <v>22</v>
      </c>
      <c r="P31" s="324" t="s">
        <v>22</v>
      </c>
      <c r="Q31" s="324" t="s">
        <v>22</v>
      </c>
      <c r="R31" s="350" t="s">
        <v>22</v>
      </c>
      <c r="S31" s="329">
        <v>-11.494252873563212</v>
      </c>
      <c r="T31" s="329" t="s">
        <v>22</v>
      </c>
      <c r="U31" s="350">
        <v>-66.666666666666671</v>
      </c>
      <c r="V31" s="329">
        <v>-75</v>
      </c>
      <c r="W31" s="329">
        <v>-6.7226890756302566</v>
      </c>
      <c r="X31" s="329">
        <v>-43.18181818181818</v>
      </c>
      <c r="Y31" s="328" t="s">
        <v>211</v>
      </c>
      <c r="Z31" s="82" t="s">
        <v>56</v>
      </c>
    </row>
    <row r="32" spans="1:26" s="213" customFormat="1" ht="33.75" customHeight="1">
      <c r="A32" s="82" t="s">
        <v>57</v>
      </c>
      <c r="B32" s="327">
        <v>1.4840374572014952</v>
      </c>
      <c r="C32" s="329">
        <v>-8.2770270270270316</v>
      </c>
      <c r="D32" s="324">
        <v>-13.118279569892479</v>
      </c>
      <c r="E32" s="324">
        <v>-67.567567567567565</v>
      </c>
      <c r="F32" s="350">
        <v>41.111111111111114</v>
      </c>
      <c r="G32" s="329">
        <v>-19.866071428571431</v>
      </c>
      <c r="H32" s="324">
        <v>-29.370629370629374</v>
      </c>
      <c r="I32" s="324">
        <v>0</v>
      </c>
      <c r="J32" s="324">
        <v>-3.1645569620253156</v>
      </c>
      <c r="K32" s="324">
        <v>39.181286549707607</v>
      </c>
      <c r="L32" s="324">
        <v>4.7058823529411882</v>
      </c>
      <c r="M32" s="324" t="s">
        <v>22</v>
      </c>
      <c r="N32" s="324">
        <v>70.930232558139522</v>
      </c>
      <c r="O32" s="324">
        <v>0</v>
      </c>
      <c r="P32" s="324">
        <v>0</v>
      </c>
      <c r="Q32" s="324" t="s">
        <v>22</v>
      </c>
      <c r="R32" s="350" t="s">
        <v>22</v>
      </c>
      <c r="S32" s="329">
        <v>-3.5483870967741922</v>
      </c>
      <c r="T32" s="329" t="s">
        <v>22</v>
      </c>
      <c r="U32" s="350">
        <v>-33.333333333333343</v>
      </c>
      <c r="V32" s="329">
        <v>33.333333333333314</v>
      </c>
      <c r="W32" s="329">
        <v>5.1679586563307538</v>
      </c>
      <c r="X32" s="329">
        <v>-69.73684210526315</v>
      </c>
      <c r="Y32" s="328">
        <v>-2.0408163265306172</v>
      </c>
      <c r="Z32" s="82" t="s">
        <v>57</v>
      </c>
    </row>
    <row r="33" spans="1:26" s="213" customFormat="1" ht="33.75" customHeight="1">
      <c r="A33" s="82" t="s">
        <v>58</v>
      </c>
      <c r="B33" s="327">
        <v>1.1407254427711706</v>
      </c>
      <c r="C33" s="329">
        <v>-15.175612988734272</v>
      </c>
      <c r="D33" s="324">
        <v>-11.001236093943135</v>
      </c>
      <c r="E33" s="324">
        <v>-66.666666666666671</v>
      </c>
      <c r="F33" s="350">
        <v>-24.109014675052407</v>
      </c>
      <c r="G33" s="329">
        <v>2.1934197407776708</v>
      </c>
      <c r="H33" s="324">
        <v>-9.8214285714285694</v>
      </c>
      <c r="I33" s="324">
        <v>100</v>
      </c>
      <c r="J33" s="324">
        <v>16.055045871559642</v>
      </c>
      <c r="K33" s="324">
        <v>-4.1710114702815417</v>
      </c>
      <c r="L33" s="324">
        <v>-18.723404255319153</v>
      </c>
      <c r="M33" s="324">
        <v>33.333333333333314</v>
      </c>
      <c r="N33" s="324">
        <v>9.2243186582809216</v>
      </c>
      <c r="O33" s="324">
        <v>-90</v>
      </c>
      <c r="P33" s="324">
        <v>-75</v>
      </c>
      <c r="Q33" s="324" t="s">
        <v>22</v>
      </c>
      <c r="R33" s="350" t="s">
        <v>22</v>
      </c>
      <c r="S33" s="329">
        <v>-1.3691683569979745</v>
      </c>
      <c r="T33" s="329">
        <v>-50</v>
      </c>
      <c r="U33" s="350">
        <v>0</v>
      </c>
      <c r="V33" s="329">
        <v>-27.777777777777786</v>
      </c>
      <c r="W33" s="329">
        <v>5.4158607350096872</v>
      </c>
      <c r="X33" s="329">
        <v>-51.381215469613259</v>
      </c>
      <c r="Y33" s="328">
        <v>40.51948051948051</v>
      </c>
      <c r="Z33" s="82" t="s">
        <v>58</v>
      </c>
    </row>
    <row r="34" spans="1:26" s="213" customFormat="1" ht="33.75" customHeight="1">
      <c r="A34" s="82" t="s">
        <v>59</v>
      </c>
      <c r="B34" s="327">
        <v>0.99982419682743284</v>
      </c>
      <c r="C34" s="329">
        <v>-41.760722347629795</v>
      </c>
      <c r="D34" s="324">
        <v>-45.202020202020201</v>
      </c>
      <c r="E34" s="324" t="s">
        <v>22</v>
      </c>
      <c r="F34" s="350">
        <v>2.4999999999999858</v>
      </c>
      <c r="G34" s="329">
        <v>12.167300380228127</v>
      </c>
      <c r="H34" s="324">
        <v>30.06535947712419</v>
      </c>
      <c r="I34" s="324">
        <v>0</v>
      </c>
      <c r="J34" s="324">
        <v>-13.084112149532714</v>
      </c>
      <c r="K34" s="324">
        <v>-19.277108433734938</v>
      </c>
      <c r="L34" s="324">
        <v>12.000000000000014</v>
      </c>
      <c r="M34" s="324" t="s">
        <v>22</v>
      </c>
      <c r="N34" s="324">
        <v>-34.482758620689651</v>
      </c>
      <c r="O34" s="324" t="s">
        <v>22</v>
      </c>
      <c r="P34" s="324" t="s">
        <v>22</v>
      </c>
      <c r="Q34" s="324" t="s">
        <v>22</v>
      </c>
      <c r="R34" s="350" t="s">
        <v>22</v>
      </c>
      <c r="S34" s="329">
        <v>4.6242774566473912</v>
      </c>
      <c r="T34" s="329" t="s">
        <v>22</v>
      </c>
      <c r="U34" s="350" t="s">
        <v>22</v>
      </c>
      <c r="V34" s="329">
        <v>0</v>
      </c>
      <c r="W34" s="329">
        <v>-9</v>
      </c>
      <c r="X34" s="329">
        <v>-86.206896551724142</v>
      </c>
      <c r="Y34" s="328">
        <v>-22.61904761904762</v>
      </c>
      <c r="Z34" s="82" t="s">
        <v>59</v>
      </c>
    </row>
    <row r="35" spans="1:26" s="213" customFormat="1" ht="33.75" customHeight="1">
      <c r="A35" s="82" t="s">
        <v>60</v>
      </c>
      <c r="B35" s="327">
        <v>0.89583476473107737</v>
      </c>
      <c r="C35" s="329">
        <v>-5.1712992889463578</v>
      </c>
      <c r="D35" s="324">
        <v>-6.3142437591776854</v>
      </c>
      <c r="E35" s="324">
        <v>-72.413793103448285</v>
      </c>
      <c r="F35" s="350">
        <v>17.307692307692307</v>
      </c>
      <c r="G35" s="329">
        <v>-16.666666666666657</v>
      </c>
      <c r="H35" s="324">
        <v>6.4516129032257936</v>
      </c>
      <c r="I35" s="324">
        <v>300</v>
      </c>
      <c r="J35" s="324">
        <v>-45.348837209302332</v>
      </c>
      <c r="K35" s="324">
        <v>-23.255813953488371</v>
      </c>
      <c r="L35" s="324">
        <v>-60</v>
      </c>
      <c r="M35" s="324" t="s">
        <v>22</v>
      </c>
      <c r="N35" s="324">
        <v>-12.121212121212125</v>
      </c>
      <c r="O35" s="324" t="s">
        <v>22</v>
      </c>
      <c r="P35" s="324" t="s">
        <v>22</v>
      </c>
      <c r="Q35" s="324" t="s">
        <v>22</v>
      </c>
      <c r="R35" s="350" t="s">
        <v>22</v>
      </c>
      <c r="S35" s="329">
        <v>-17.937219730941706</v>
      </c>
      <c r="T35" s="329" t="s">
        <v>22</v>
      </c>
      <c r="U35" s="350" t="s">
        <v>22</v>
      </c>
      <c r="V35" s="329">
        <v>0</v>
      </c>
      <c r="W35" s="329">
        <v>52.261306532663326</v>
      </c>
      <c r="X35" s="329">
        <v>-57.575757575757578</v>
      </c>
      <c r="Y35" s="328">
        <v>202.12765957446811</v>
      </c>
      <c r="Z35" s="82" t="s">
        <v>60</v>
      </c>
    </row>
    <row r="36" spans="1:26" s="213" customFormat="1" ht="33.75" customHeight="1">
      <c r="A36" s="82" t="s">
        <v>61</v>
      </c>
      <c r="B36" s="327">
        <v>1.9593569680846912</v>
      </c>
      <c r="C36" s="329">
        <v>-22.549019607843135</v>
      </c>
      <c r="D36" s="324">
        <v>-18.795620437956202</v>
      </c>
      <c r="E36" s="324">
        <v>-63.829787234042549</v>
      </c>
      <c r="F36" s="350">
        <v>-23.529411764705884</v>
      </c>
      <c r="G36" s="329">
        <v>-7.4918566775244386</v>
      </c>
      <c r="H36" s="324">
        <v>-13.425925925925924</v>
      </c>
      <c r="I36" s="324">
        <v>25</v>
      </c>
      <c r="J36" s="324">
        <v>5.7471264367816133</v>
      </c>
      <c r="K36" s="324">
        <v>-13.013698630136986</v>
      </c>
      <c r="L36" s="324">
        <v>-10.714285714285708</v>
      </c>
      <c r="M36" s="324" t="s">
        <v>22</v>
      </c>
      <c r="N36" s="324">
        <v>-12.5</v>
      </c>
      <c r="O36" s="324" t="s">
        <v>22</v>
      </c>
      <c r="P36" s="324" t="s">
        <v>22</v>
      </c>
      <c r="Q36" s="324" t="s">
        <v>22</v>
      </c>
      <c r="R36" s="350" t="s">
        <v>22</v>
      </c>
      <c r="S36" s="329">
        <v>-9.2715231788079535</v>
      </c>
      <c r="T36" s="329" t="s">
        <v>22</v>
      </c>
      <c r="U36" s="350" t="s">
        <v>22</v>
      </c>
      <c r="V36" s="329" t="s">
        <v>22</v>
      </c>
      <c r="W36" s="329">
        <v>8.2630691399662908</v>
      </c>
      <c r="X36" s="329">
        <v>-21.15384615384616</v>
      </c>
      <c r="Y36" s="328">
        <v>102.72727272727275</v>
      </c>
      <c r="Z36" s="82" t="s">
        <v>61</v>
      </c>
    </row>
    <row r="37" spans="1:26" s="213" customFormat="1" ht="33.75" customHeight="1">
      <c r="A37" s="82" t="s">
        <v>62</v>
      </c>
      <c r="B37" s="327">
        <v>2.3596910019964668</v>
      </c>
      <c r="C37" s="329">
        <v>-5.8379796654640899</v>
      </c>
      <c r="D37" s="324">
        <v>-3.8593481989708351</v>
      </c>
      <c r="E37" s="324">
        <v>-94.845360824742272</v>
      </c>
      <c r="F37" s="350">
        <v>18.355640535372842</v>
      </c>
      <c r="G37" s="329">
        <v>17.803738317757009</v>
      </c>
      <c r="H37" s="324">
        <v>12.678288431061802</v>
      </c>
      <c r="I37" s="324">
        <v>13.333333333333329</v>
      </c>
      <c r="J37" s="324">
        <v>25.589622641509436</v>
      </c>
      <c r="K37" s="324">
        <v>-36.343366778149388</v>
      </c>
      <c r="L37" s="324">
        <v>-54.417670682730922</v>
      </c>
      <c r="M37" s="324">
        <v>-66.666666666666671</v>
      </c>
      <c r="N37" s="324">
        <v>-12.144702842377271</v>
      </c>
      <c r="O37" s="324" t="s">
        <v>211</v>
      </c>
      <c r="P37" s="324">
        <v>-25</v>
      </c>
      <c r="Q37" s="324" t="s">
        <v>22</v>
      </c>
      <c r="R37" s="350" t="s">
        <v>211</v>
      </c>
      <c r="S37" s="329">
        <v>4.2049934296977511</v>
      </c>
      <c r="T37" s="329" t="s">
        <v>22</v>
      </c>
      <c r="U37" s="350">
        <v>-30</v>
      </c>
      <c r="V37" s="329">
        <v>-74.074074074074076</v>
      </c>
      <c r="W37" s="329">
        <v>14.198855507868387</v>
      </c>
      <c r="X37" s="329">
        <v>-43.201754385964911</v>
      </c>
      <c r="Y37" s="328">
        <v>116.80851063829789</v>
      </c>
      <c r="Z37" s="82" t="s">
        <v>62</v>
      </c>
    </row>
    <row r="38" spans="1:26" s="213" customFormat="1" ht="33.75" customHeight="1">
      <c r="A38" s="82" t="s">
        <v>63</v>
      </c>
      <c r="B38" s="327">
        <v>1.6153400416469452</v>
      </c>
      <c r="C38" s="329">
        <v>-12.802034760491736</v>
      </c>
      <c r="D38" s="324">
        <v>-5.9788980070339903</v>
      </c>
      <c r="E38" s="324">
        <v>-86.127167630057812</v>
      </c>
      <c r="F38" s="350">
        <v>-10.625</v>
      </c>
      <c r="G38" s="329">
        <v>1.4824797843665749</v>
      </c>
      <c r="H38" s="324">
        <v>-6.8807339449541303</v>
      </c>
      <c r="I38" s="324">
        <v>33.333333333333314</v>
      </c>
      <c r="J38" s="324">
        <v>12.371134020618555</v>
      </c>
      <c r="K38" s="324">
        <v>14.074074074074076</v>
      </c>
      <c r="L38" s="324">
        <v>-9.1603053435114532</v>
      </c>
      <c r="M38" s="324">
        <v>-12.5</v>
      </c>
      <c r="N38" s="324">
        <v>26.315789473684205</v>
      </c>
      <c r="O38" s="324">
        <v>-50</v>
      </c>
      <c r="P38" s="324" t="s">
        <v>22</v>
      </c>
      <c r="Q38" s="324" t="s">
        <v>22</v>
      </c>
      <c r="R38" s="350" t="s">
        <v>22</v>
      </c>
      <c r="S38" s="329">
        <v>5.8311575282854733</v>
      </c>
      <c r="T38" s="329">
        <v>-75</v>
      </c>
      <c r="U38" s="350">
        <v>-66.666666666666671</v>
      </c>
      <c r="V38" s="329">
        <v>-71.428571428571431</v>
      </c>
      <c r="W38" s="329">
        <v>14.177489177489178</v>
      </c>
      <c r="X38" s="329">
        <v>-40.7035175879397</v>
      </c>
      <c r="Y38" s="328">
        <v>23.046875</v>
      </c>
      <c r="Z38" s="82" t="s">
        <v>63</v>
      </c>
    </row>
    <row r="39" spans="1:26" s="213" customFormat="1" ht="33.75" customHeight="1">
      <c r="A39" s="82" t="s">
        <v>64</v>
      </c>
      <c r="B39" s="327">
        <v>0.75089931003755339</v>
      </c>
      <c r="C39" s="329">
        <v>-6.805293005671075</v>
      </c>
      <c r="D39" s="324">
        <v>-8.0188679245283083</v>
      </c>
      <c r="E39" s="324" t="s">
        <v>22</v>
      </c>
      <c r="F39" s="350">
        <v>-2.8571428571428612</v>
      </c>
      <c r="G39" s="329">
        <v>42.253521126760575</v>
      </c>
      <c r="H39" s="324">
        <v>24.444444444444443</v>
      </c>
      <c r="I39" s="324" t="s">
        <v>22</v>
      </c>
      <c r="J39" s="324">
        <v>95.65217391304347</v>
      </c>
      <c r="K39" s="324">
        <v>9.0909090909090793</v>
      </c>
      <c r="L39" s="324">
        <v>-81.818181818181813</v>
      </c>
      <c r="M39" s="324">
        <v>-50</v>
      </c>
      <c r="N39" s="324">
        <v>165</v>
      </c>
      <c r="O39" s="324" t="s">
        <v>22</v>
      </c>
      <c r="P39" s="324" t="s">
        <v>22</v>
      </c>
      <c r="Q39" s="324" t="s">
        <v>22</v>
      </c>
      <c r="R39" s="350" t="s">
        <v>22</v>
      </c>
      <c r="S39" s="329">
        <v>27.777777777777771</v>
      </c>
      <c r="T39" s="329" t="s">
        <v>22</v>
      </c>
      <c r="U39" s="350" t="s">
        <v>22</v>
      </c>
      <c r="V39" s="329">
        <v>0</v>
      </c>
      <c r="W39" s="329">
        <v>3.1802120141342698</v>
      </c>
      <c r="X39" s="329">
        <v>-43.589743589743591</v>
      </c>
      <c r="Y39" s="328">
        <v>-71.794871794871796</v>
      </c>
      <c r="Z39" s="82" t="s">
        <v>64</v>
      </c>
    </row>
    <row r="40" spans="1:26" s="213" customFormat="1" ht="33.75" customHeight="1">
      <c r="A40" s="82" t="s">
        <v>65</v>
      </c>
      <c r="B40" s="327">
        <v>1.7387390697332705</v>
      </c>
      <c r="C40" s="329">
        <v>63.736263736263737</v>
      </c>
      <c r="D40" s="324">
        <v>59.73451327433628</v>
      </c>
      <c r="E40" s="324">
        <v>166.66666666666663</v>
      </c>
      <c r="F40" s="350">
        <v>77.27272727272728</v>
      </c>
      <c r="G40" s="329">
        <v>-3.5714285714285694</v>
      </c>
      <c r="H40" s="324">
        <v>-25</v>
      </c>
      <c r="I40" s="324" t="s">
        <v>22</v>
      </c>
      <c r="J40" s="324">
        <v>40</v>
      </c>
      <c r="K40" s="324">
        <v>-10.526315789473685</v>
      </c>
      <c r="L40" s="324">
        <v>-15</v>
      </c>
      <c r="M40" s="324" t="s">
        <v>22</v>
      </c>
      <c r="N40" s="324">
        <v>-10.810810810810807</v>
      </c>
      <c r="O40" s="324" t="s">
        <v>22</v>
      </c>
      <c r="P40" s="324" t="s">
        <v>22</v>
      </c>
      <c r="Q40" s="324" t="s">
        <v>22</v>
      </c>
      <c r="R40" s="350" t="s">
        <v>22</v>
      </c>
      <c r="S40" s="329">
        <v>-7.0422535211267672</v>
      </c>
      <c r="T40" s="329" t="s">
        <v>22</v>
      </c>
      <c r="U40" s="350" t="s">
        <v>22</v>
      </c>
      <c r="V40" s="329" t="s">
        <v>22</v>
      </c>
      <c r="W40" s="329">
        <v>38.888888888888886</v>
      </c>
      <c r="X40" s="329">
        <v>-93.103448275862064</v>
      </c>
      <c r="Y40" s="328">
        <v>-36</v>
      </c>
      <c r="Z40" s="82" t="s">
        <v>65</v>
      </c>
    </row>
    <row r="41" spans="1:26" s="213" customFormat="1" ht="33.75" customHeight="1">
      <c r="A41" s="82" t="s">
        <v>66</v>
      </c>
      <c r="B41" s="327">
        <v>0.1804308934387393</v>
      </c>
      <c r="C41" s="329">
        <v>20</v>
      </c>
      <c r="D41" s="324">
        <v>27.611940298507463</v>
      </c>
      <c r="E41" s="324">
        <v>0</v>
      </c>
      <c r="F41" s="350">
        <v>-13.333333333333329</v>
      </c>
      <c r="G41" s="329">
        <v>11.538461538461547</v>
      </c>
      <c r="H41" s="324">
        <v>16.666666666666671</v>
      </c>
      <c r="I41" s="324">
        <v>-50</v>
      </c>
      <c r="J41" s="324">
        <v>10.000000000000014</v>
      </c>
      <c r="K41" s="324">
        <v>23.07692307692308</v>
      </c>
      <c r="L41" s="324">
        <v>-33.333333333333343</v>
      </c>
      <c r="M41" s="324" t="s">
        <v>22</v>
      </c>
      <c r="N41" s="324">
        <v>84.615384615384613</v>
      </c>
      <c r="O41" s="324" t="s">
        <v>22</v>
      </c>
      <c r="P41" s="324" t="s">
        <v>22</v>
      </c>
      <c r="Q41" s="324" t="s">
        <v>22</v>
      </c>
      <c r="R41" s="350" t="s">
        <v>22</v>
      </c>
      <c r="S41" s="329">
        <v>15.384615384615373</v>
      </c>
      <c r="T41" s="329">
        <v>300</v>
      </c>
      <c r="U41" s="350" t="s">
        <v>22</v>
      </c>
      <c r="V41" s="329">
        <v>100</v>
      </c>
      <c r="W41" s="329">
        <v>20.833333333333329</v>
      </c>
      <c r="X41" s="329">
        <v>-83.333333333333343</v>
      </c>
      <c r="Y41" s="328">
        <v>-65</v>
      </c>
      <c r="Z41" s="82" t="s">
        <v>66</v>
      </c>
    </row>
    <row r="42" spans="1:26" s="213" customFormat="1" ht="33.75" customHeight="1">
      <c r="A42" s="82" t="s">
        <v>67</v>
      </c>
      <c r="B42" s="327">
        <v>2.5528213192364859</v>
      </c>
      <c r="C42" s="329">
        <v>3.448275862068968</v>
      </c>
      <c r="D42" s="324">
        <v>21.05263157894737</v>
      </c>
      <c r="E42" s="324">
        <v>-83.333333333333343</v>
      </c>
      <c r="F42" s="350">
        <v>-38.46153846153846</v>
      </c>
      <c r="G42" s="329">
        <v>-23.333333333333329</v>
      </c>
      <c r="H42" s="324">
        <v>-24.390243902439025</v>
      </c>
      <c r="I42" s="324" t="s">
        <v>22</v>
      </c>
      <c r="J42" s="324">
        <v>-16.666666666666657</v>
      </c>
      <c r="K42" s="324">
        <v>83.333333333333314</v>
      </c>
      <c r="L42" s="324">
        <v>225</v>
      </c>
      <c r="M42" s="324" t="s">
        <v>22</v>
      </c>
      <c r="N42" s="324">
        <v>81.818181818181813</v>
      </c>
      <c r="O42" s="324" t="s">
        <v>22</v>
      </c>
      <c r="P42" s="324" t="s">
        <v>22</v>
      </c>
      <c r="Q42" s="324" t="s">
        <v>22</v>
      </c>
      <c r="R42" s="350" t="s">
        <v>22</v>
      </c>
      <c r="S42" s="329">
        <v>1.2820512820512704</v>
      </c>
      <c r="T42" s="329" t="s">
        <v>22</v>
      </c>
      <c r="U42" s="350" t="s">
        <v>22</v>
      </c>
      <c r="V42" s="329">
        <v>0</v>
      </c>
      <c r="W42" s="329">
        <v>18.07228915662651</v>
      </c>
      <c r="X42" s="329">
        <v>-88.235294117647058</v>
      </c>
      <c r="Y42" s="328">
        <v>23.529411764705884</v>
      </c>
      <c r="Z42" s="82" t="s">
        <v>67</v>
      </c>
    </row>
    <row r="43" spans="1:26" s="213" customFormat="1" ht="33.75" customHeight="1">
      <c r="A43" s="82" t="s">
        <v>68</v>
      </c>
      <c r="B43" s="327">
        <v>-0.10871414097340448</v>
      </c>
      <c r="C43" s="329">
        <v>-8.4812623274161751</v>
      </c>
      <c r="D43" s="324">
        <v>-11.666666666666671</v>
      </c>
      <c r="E43" s="324" t="s">
        <v>22</v>
      </c>
      <c r="F43" s="350">
        <v>9.4117647058823621</v>
      </c>
      <c r="G43" s="329">
        <v>-41.418764302059493</v>
      </c>
      <c r="H43" s="324">
        <v>0</v>
      </c>
      <c r="I43" s="324">
        <v>-66.666666666666671</v>
      </c>
      <c r="J43" s="324">
        <v>-65.090909090909093</v>
      </c>
      <c r="K43" s="324">
        <v>-13.612565445026178</v>
      </c>
      <c r="L43" s="324">
        <v>9.375</v>
      </c>
      <c r="M43" s="324" t="s">
        <v>22</v>
      </c>
      <c r="N43" s="324">
        <v>-20.754716981132077</v>
      </c>
      <c r="O43" s="324" t="s">
        <v>22</v>
      </c>
      <c r="P43" s="324" t="s">
        <v>22</v>
      </c>
      <c r="Q43" s="324" t="s">
        <v>22</v>
      </c>
      <c r="R43" s="350" t="s">
        <v>22</v>
      </c>
      <c r="S43" s="329">
        <v>-32.802547770700642</v>
      </c>
      <c r="T43" s="329" t="s">
        <v>22</v>
      </c>
      <c r="U43" s="350">
        <v>300</v>
      </c>
      <c r="V43" s="329">
        <v>300</v>
      </c>
      <c r="W43" s="329">
        <v>13.74045801526718</v>
      </c>
      <c r="X43" s="329">
        <v>-71.05263157894737</v>
      </c>
      <c r="Y43" s="328">
        <v>39.393939393939405</v>
      </c>
      <c r="Z43" s="82" t="s">
        <v>68</v>
      </c>
    </row>
    <row r="44" spans="1:26" s="213" customFormat="1" ht="33.75" customHeight="1">
      <c r="A44" s="82" t="s">
        <v>69</v>
      </c>
      <c r="B44" s="327">
        <v>2.2046751177315969</v>
      </c>
      <c r="C44" s="329">
        <v>-4.5525902668759812</v>
      </c>
      <c r="D44" s="324">
        <v>2.3952095808383262</v>
      </c>
      <c r="E44" s="324">
        <v>-93.548387096774192</v>
      </c>
      <c r="F44" s="350">
        <v>-11.428571428571431</v>
      </c>
      <c r="G44" s="329">
        <v>21.171171171171181</v>
      </c>
      <c r="H44" s="324">
        <v>14.0625</v>
      </c>
      <c r="I44" s="324">
        <v>0</v>
      </c>
      <c r="J44" s="324">
        <v>32.584269662921344</v>
      </c>
      <c r="K44" s="324">
        <v>-14.529914529914535</v>
      </c>
      <c r="L44" s="324">
        <v>-17.073170731707322</v>
      </c>
      <c r="M44" s="324">
        <v>0</v>
      </c>
      <c r="N44" s="324">
        <v>-13.513513513513516</v>
      </c>
      <c r="O44" s="324">
        <v>100</v>
      </c>
      <c r="P44" s="324">
        <v>-66.666666666666671</v>
      </c>
      <c r="Q44" s="324" t="s">
        <v>22</v>
      </c>
      <c r="R44" s="350" t="s">
        <v>22</v>
      </c>
      <c r="S44" s="329">
        <v>9.6491228070175481</v>
      </c>
      <c r="T44" s="329" t="s">
        <v>22</v>
      </c>
      <c r="U44" s="350" t="s">
        <v>22</v>
      </c>
      <c r="V44" s="329" t="s">
        <v>22</v>
      </c>
      <c r="W44" s="329">
        <v>14.782608695652172</v>
      </c>
      <c r="X44" s="329">
        <v>-42.105263157894733</v>
      </c>
      <c r="Y44" s="328">
        <v>-28.295819935691313</v>
      </c>
      <c r="Z44" s="82" t="s">
        <v>69</v>
      </c>
    </row>
    <row r="45" spans="1:26" s="213" customFormat="1" ht="33.75" customHeight="1">
      <c r="A45" s="82" t="s">
        <v>70</v>
      </c>
      <c r="B45" s="327">
        <v>0.93572771746866579</v>
      </c>
      <c r="C45" s="329">
        <v>5.4982817869415896</v>
      </c>
      <c r="D45" s="324">
        <v>1.3392857142857224</v>
      </c>
      <c r="E45" s="324">
        <v>-66.666666666666671</v>
      </c>
      <c r="F45" s="350">
        <v>58.695652173913032</v>
      </c>
      <c r="G45" s="329">
        <v>-38.586956521739133</v>
      </c>
      <c r="H45" s="324">
        <v>-33.684210526315795</v>
      </c>
      <c r="I45" s="324" t="s">
        <v>22</v>
      </c>
      <c r="J45" s="324">
        <v>-43.18181818181818</v>
      </c>
      <c r="K45" s="324">
        <v>-47.019867549668874</v>
      </c>
      <c r="L45" s="324">
        <v>13.793103448275872</v>
      </c>
      <c r="M45" s="324" t="s">
        <v>22</v>
      </c>
      <c r="N45" s="324">
        <v>-61.15702479338843</v>
      </c>
      <c r="O45" s="324" t="s">
        <v>22</v>
      </c>
      <c r="P45" s="324" t="s">
        <v>22</v>
      </c>
      <c r="Q45" s="324" t="s">
        <v>22</v>
      </c>
      <c r="R45" s="350" t="s">
        <v>22</v>
      </c>
      <c r="S45" s="329">
        <v>-42.388059701492544</v>
      </c>
      <c r="T45" s="329">
        <v>200</v>
      </c>
      <c r="U45" s="350" t="s">
        <v>22</v>
      </c>
      <c r="V45" s="329">
        <v>300</v>
      </c>
      <c r="W45" s="329">
        <v>8.1481481481481524</v>
      </c>
      <c r="X45" s="329">
        <v>-18.181818181818173</v>
      </c>
      <c r="Y45" s="328">
        <v>169.56521739130437</v>
      </c>
      <c r="Z45" s="82" t="s">
        <v>70</v>
      </c>
    </row>
    <row r="46" spans="1:26" s="213" customFormat="1" ht="33.75" customHeight="1">
      <c r="A46" s="82" t="s">
        <v>71</v>
      </c>
      <c r="B46" s="327">
        <v>0.19510340480455568</v>
      </c>
      <c r="C46" s="329">
        <v>-23.690205011389523</v>
      </c>
      <c r="D46" s="324">
        <v>-27.604166666666657</v>
      </c>
      <c r="E46" s="324">
        <v>-75</v>
      </c>
      <c r="F46" s="350">
        <v>9.8039215686274588</v>
      </c>
      <c r="G46" s="329">
        <v>-15</v>
      </c>
      <c r="H46" s="324">
        <v>-34.375</v>
      </c>
      <c r="I46" s="324" t="s">
        <v>22</v>
      </c>
      <c r="J46" s="324">
        <v>16.666666666666671</v>
      </c>
      <c r="K46" s="324">
        <v>-25</v>
      </c>
      <c r="L46" s="324">
        <v>-7.6923076923076934</v>
      </c>
      <c r="M46" s="324" t="s">
        <v>22</v>
      </c>
      <c r="N46" s="324">
        <v>-34.782608695652172</v>
      </c>
      <c r="O46" s="324" t="s">
        <v>22</v>
      </c>
      <c r="P46" s="324" t="s">
        <v>22</v>
      </c>
      <c r="Q46" s="324" t="s">
        <v>22</v>
      </c>
      <c r="R46" s="350" t="s">
        <v>22</v>
      </c>
      <c r="S46" s="329">
        <v>-19.186046511627907</v>
      </c>
      <c r="T46" s="329" t="s">
        <v>22</v>
      </c>
      <c r="U46" s="350" t="s">
        <v>22</v>
      </c>
      <c r="V46" s="329" t="s">
        <v>22</v>
      </c>
      <c r="W46" s="329">
        <v>-2.5423728813559308</v>
      </c>
      <c r="X46" s="329">
        <v>77.777777777777771</v>
      </c>
      <c r="Y46" s="328">
        <v>-10.416666666666657</v>
      </c>
      <c r="Z46" s="82" t="s">
        <v>71</v>
      </c>
    </row>
    <row r="47" spans="1:26" s="213" customFormat="1" ht="33.75" customHeight="1">
      <c r="A47" s="82" t="s">
        <v>72</v>
      </c>
      <c r="B47" s="327">
        <v>0.32780256754610093</v>
      </c>
      <c r="C47" s="329">
        <v>-23.714285714285708</v>
      </c>
      <c r="D47" s="324">
        <v>-42.264150943396231</v>
      </c>
      <c r="E47" s="324" t="s">
        <v>22</v>
      </c>
      <c r="F47" s="350">
        <v>39.024390243902417</v>
      </c>
      <c r="G47" s="329">
        <v>-14.08450704225352</v>
      </c>
      <c r="H47" s="324">
        <v>7.5949367088607573</v>
      </c>
      <c r="I47" s="324" t="s">
        <v>22</v>
      </c>
      <c r="J47" s="324">
        <v>-25.757575757575751</v>
      </c>
      <c r="K47" s="324">
        <v>-29.629629629629633</v>
      </c>
      <c r="L47" s="324">
        <v>-52.173913043478258</v>
      </c>
      <c r="M47" s="324" t="s">
        <v>22</v>
      </c>
      <c r="N47" s="324">
        <v>-24.137931034482762</v>
      </c>
      <c r="O47" s="324" t="s">
        <v>22</v>
      </c>
      <c r="P47" s="324" t="s">
        <v>22</v>
      </c>
      <c r="Q47" s="324" t="s">
        <v>22</v>
      </c>
      <c r="R47" s="350" t="s">
        <v>22</v>
      </c>
      <c r="S47" s="329">
        <v>-18.918918918918919</v>
      </c>
      <c r="T47" s="329" t="s">
        <v>22</v>
      </c>
      <c r="U47" s="350" t="s">
        <v>22</v>
      </c>
      <c r="V47" s="329" t="s">
        <v>22</v>
      </c>
      <c r="W47" s="329">
        <v>-14.204545454545453</v>
      </c>
      <c r="X47" s="329">
        <v>-9.5238095238095184</v>
      </c>
      <c r="Y47" s="328">
        <v>-12</v>
      </c>
      <c r="Z47" s="82" t="s">
        <v>72</v>
      </c>
    </row>
    <row r="48" spans="1:26" s="213" customFormat="1" ht="33.75" customHeight="1">
      <c r="A48" s="82" t="s">
        <v>73</v>
      </c>
      <c r="B48" s="327">
        <v>2.4506602954620575</v>
      </c>
      <c r="C48" s="329">
        <v>14.181818181818187</v>
      </c>
      <c r="D48" s="324">
        <v>29.383886255924153</v>
      </c>
      <c r="E48" s="324">
        <v>-17.64705882352942</v>
      </c>
      <c r="F48" s="350">
        <v>-42.553191489361694</v>
      </c>
      <c r="G48" s="329">
        <v>23.287671232876718</v>
      </c>
      <c r="H48" s="324">
        <v>0</v>
      </c>
      <c r="I48" s="324" t="s">
        <v>22</v>
      </c>
      <c r="J48" s="324">
        <v>69.090909090909093</v>
      </c>
      <c r="K48" s="324">
        <v>-2.2388059701492438</v>
      </c>
      <c r="L48" s="324">
        <v>-46.153846153846153</v>
      </c>
      <c r="M48" s="324" t="s">
        <v>22</v>
      </c>
      <c r="N48" s="324">
        <v>18.292682926829258</v>
      </c>
      <c r="O48" s="324" t="s">
        <v>22</v>
      </c>
      <c r="P48" s="324" t="s">
        <v>22</v>
      </c>
      <c r="Q48" s="324" t="s">
        <v>22</v>
      </c>
      <c r="R48" s="350" t="s">
        <v>22</v>
      </c>
      <c r="S48" s="329">
        <v>11.785714285714292</v>
      </c>
      <c r="T48" s="329" t="s">
        <v>22</v>
      </c>
      <c r="U48" s="350" t="s">
        <v>22</v>
      </c>
      <c r="V48" s="329" t="s">
        <v>22</v>
      </c>
      <c r="W48" s="329">
        <v>-39.366515837104075</v>
      </c>
      <c r="X48" s="329">
        <v>30</v>
      </c>
      <c r="Y48" s="328">
        <v>-21.05263157894737</v>
      </c>
      <c r="Z48" s="82" t="s">
        <v>73</v>
      </c>
    </row>
    <row r="49" spans="1:26" s="213" customFormat="1" ht="33.75" customHeight="1">
      <c r="A49" s="82" t="s">
        <v>74</v>
      </c>
      <c r="B49" s="327">
        <v>-0.72898277226516939</v>
      </c>
      <c r="C49" s="329">
        <v>-12.5</v>
      </c>
      <c r="D49" s="324">
        <v>2.6315789473684248</v>
      </c>
      <c r="E49" s="324">
        <v>-91.666666666666671</v>
      </c>
      <c r="F49" s="350">
        <v>-25</v>
      </c>
      <c r="G49" s="329">
        <v>-36.314363143631432</v>
      </c>
      <c r="H49" s="324">
        <v>-52.577319587628871</v>
      </c>
      <c r="I49" s="324">
        <v>-75</v>
      </c>
      <c r="J49" s="324">
        <v>-9.2715231788079535</v>
      </c>
      <c r="K49" s="324">
        <v>-25.925925925925924</v>
      </c>
      <c r="L49" s="324">
        <v>-35</v>
      </c>
      <c r="M49" s="324" t="s">
        <v>211</v>
      </c>
      <c r="N49" s="324">
        <v>-32</v>
      </c>
      <c r="O49" s="324" t="s">
        <v>22</v>
      </c>
      <c r="P49" s="324" t="s">
        <v>22</v>
      </c>
      <c r="Q49" s="324" t="s">
        <v>22</v>
      </c>
      <c r="R49" s="350" t="s">
        <v>22</v>
      </c>
      <c r="S49" s="329">
        <v>-33.145009416195862</v>
      </c>
      <c r="T49" s="329" t="s">
        <v>22</v>
      </c>
      <c r="U49" s="350" t="s">
        <v>22</v>
      </c>
      <c r="V49" s="329">
        <v>0</v>
      </c>
      <c r="W49" s="329">
        <v>1.2987012987012889</v>
      </c>
      <c r="X49" s="329">
        <v>-75</v>
      </c>
      <c r="Y49" s="328">
        <v>-12.121212121212125</v>
      </c>
      <c r="Z49" s="82" t="s">
        <v>74</v>
      </c>
    </row>
    <row r="50" spans="1:26" s="213" customFormat="1" ht="33.75" customHeight="1">
      <c r="A50" s="82" t="s">
        <v>75</v>
      </c>
      <c r="B50" s="327">
        <v>2.8010713903472038</v>
      </c>
      <c r="C50" s="329">
        <v>4.3754410726887727</v>
      </c>
      <c r="D50" s="324">
        <v>13.595706618962438</v>
      </c>
      <c r="E50" s="324">
        <v>-62.790697674418603</v>
      </c>
      <c r="F50" s="350">
        <v>-24.609375</v>
      </c>
      <c r="G50" s="329">
        <v>29.103214890016915</v>
      </c>
      <c r="H50" s="324">
        <v>21.932114882506525</v>
      </c>
      <c r="I50" s="324">
        <v>100</v>
      </c>
      <c r="J50" s="324">
        <v>41.747572815533971</v>
      </c>
      <c r="K50" s="324">
        <v>106.2111801242236</v>
      </c>
      <c r="L50" s="324">
        <v>159.45945945945948</v>
      </c>
      <c r="M50" s="324">
        <v>-66.666666666666671</v>
      </c>
      <c r="N50" s="324">
        <v>94.214876033057863</v>
      </c>
      <c r="O50" s="324">
        <v>-25</v>
      </c>
      <c r="P50" s="324">
        <v>-25</v>
      </c>
      <c r="Q50" s="324" t="s">
        <v>22</v>
      </c>
      <c r="R50" s="350" t="s">
        <v>22</v>
      </c>
      <c r="S50" s="329">
        <v>45.238095238095241</v>
      </c>
      <c r="T50" s="329" t="s">
        <v>22</v>
      </c>
      <c r="U50" s="350" t="s">
        <v>22</v>
      </c>
      <c r="V50" s="329">
        <v>-83.333333333333343</v>
      </c>
      <c r="W50" s="329">
        <v>16.281407035175889</v>
      </c>
      <c r="X50" s="329">
        <v>-44.366197183098585</v>
      </c>
      <c r="Y50" s="328">
        <v>-25.91836734693878</v>
      </c>
      <c r="Z50" s="82" t="s">
        <v>75</v>
      </c>
    </row>
    <row r="51" spans="1:26" s="213" customFormat="1" ht="33.75" customHeight="1">
      <c r="A51" s="82" t="s">
        <v>76</v>
      </c>
      <c r="B51" s="327">
        <v>4.4890191221339535</v>
      </c>
      <c r="C51" s="329">
        <v>-10.104529616724733</v>
      </c>
      <c r="D51" s="324">
        <v>-7.1428571428571388</v>
      </c>
      <c r="E51" s="324">
        <v>-61.538461538461533</v>
      </c>
      <c r="F51" s="350">
        <v>3.9215686274509949</v>
      </c>
      <c r="G51" s="329">
        <v>57.35294117647058</v>
      </c>
      <c r="H51" s="324">
        <v>200</v>
      </c>
      <c r="I51" s="324" t="s">
        <v>22</v>
      </c>
      <c r="J51" s="324">
        <v>-33.333333333333343</v>
      </c>
      <c r="K51" s="324">
        <v>39.285714285714278</v>
      </c>
      <c r="L51" s="324">
        <v>-12.5</v>
      </c>
      <c r="M51" s="324" t="s">
        <v>22</v>
      </c>
      <c r="N51" s="324">
        <v>60</v>
      </c>
      <c r="O51" s="324" t="s">
        <v>22</v>
      </c>
      <c r="P51" s="324" t="s">
        <v>22</v>
      </c>
      <c r="Q51" s="324" t="s">
        <v>22</v>
      </c>
      <c r="R51" s="350" t="s">
        <v>22</v>
      </c>
      <c r="S51" s="329">
        <v>52.083333333333314</v>
      </c>
      <c r="T51" s="329" t="s">
        <v>22</v>
      </c>
      <c r="U51" s="350" t="s">
        <v>22</v>
      </c>
      <c r="V51" s="329" t="s">
        <v>22</v>
      </c>
      <c r="W51" s="329">
        <v>10.416666666666671</v>
      </c>
      <c r="X51" s="329">
        <v>-53.846153846153847</v>
      </c>
      <c r="Y51" s="328">
        <v>71.428571428571416</v>
      </c>
      <c r="Z51" s="82" t="s">
        <v>76</v>
      </c>
    </row>
    <row r="52" spans="1:26" s="213" customFormat="1" ht="33.75" customHeight="1">
      <c r="A52" s="82" t="s">
        <v>77</v>
      </c>
      <c r="B52" s="327">
        <v>2.0924144073629236</v>
      </c>
      <c r="C52" s="329">
        <v>-50.9375</v>
      </c>
      <c r="D52" s="324">
        <v>-50.526315789473685</v>
      </c>
      <c r="E52" s="324">
        <v>-80.952380952380949</v>
      </c>
      <c r="F52" s="350">
        <v>-47.619047619047613</v>
      </c>
      <c r="G52" s="329">
        <v>-29.787234042553195</v>
      </c>
      <c r="H52" s="324">
        <v>-42.500000000000007</v>
      </c>
      <c r="I52" s="324" t="s">
        <v>22</v>
      </c>
      <c r="J52" s="324">
        <v>-7.3529411764705799</v>
      </c>
      <c r="K52" s="324">
        <v>13.84615384615384</v>
      </c>
      <c r="L52" s="324">
        <v>-10</v>
      </c>
      <c r="M52" s="324" t="s">
        <v>22</v>
      </c>
      <c r="N52" s="324">
        <v>8.5714285714285694</v>
      </c>
      <c r="O52" s="324" t="s">
        <v>22</v>
      </c>
      <c r="P52" s="324" t="s">
        <v>22</v>
      </c>
      <c r="Q52" s="324" t="s">
        <v>22</v>
      </c>
      <c r="R52" s="350" t="s">
        <v>22</v>
      </c>
      <c r="S52" s="329">
        <v>-18.577075098814234</v>
      </c>
      <c r="T52" s="329">
        <v>100</v>
      </c>
      <c r="U52" s="350">
        <v>-75</v>
      </c>
      <c r="V52" s="329">
        <v>-40</v>
      </c>
      <c r="W52" s="329">
        <v>-31.606217616580309</v>
      </c>
      <c r="X52" s="329">
        <v>-29.166666666666657</v>
      </c>
      <c r="Y52" s="328">
        <v>-29.787234042553195</v>
      </c>
      <c r="Z52" s="82" t="s">
        <v>77</v>
      </c>
    </row>
    <row r="53" spans="1:26" s="213" customFormat="1" ht="33.75" customHeight="1">
      <c r="A53" s="82" t="s">
        <v>78</v>
      </c>
      <c r="B53" s="327">
        <v>2.3447090596611702</v>
      </c>
      <c r="C53" s="329">
        <v>-7.6288659793814446</v>
      </c>
      <c r="D53" s="324">
        <v>-0.27322404371584241</v>
      </c>
      <c r="E53" s="324">
        <v>-75</v>
      </c>
      <c r="F53" s="350">
        <v>-28.695652173913047</v>
      </c>
      <c r="G53" s="329">
        <v>24.21875</v>
      </c>
      <c r="H53" s="324">
        <v>0</v>
      </c>
      <c r="I53" s="324" t="s">
        <v>22</v>
      </c>
      <c r="J53" s="324">
        <v>80.487804878048792</v>
      </c>
      <c r="K53" s="324">
        <v>33.333333333333314</v>
      </c>
      <c r="L53" s="324">
        <v>91.666666666666686</v>
      </c>
      <c r="M53" s="324" t="s">
        <v>22</v>
      </c>
      <c r="N53" s="324">
        <v>5.8823529411764781</v>
      </c>
      <c r="O53" s="324" t="s">
        <v>22</v>
      </c>
      <c r="P53" s="324" t="s">
        <v>22</v>
      </c>
      <c r="Q53" s="324" t="s">
        <v>22</v>
      </c>
      <c r="R53" s="350" t="s">
        <v>22</v>
      </c>
      <c r="S53" s="329">
        <v>27.58620689655173</v>
      </c>
      <c r="T53" s="329">
        <v>-50</v>
      </c>
      <c r="U53" s="350">
        <v>-66.666666666666671</v>
      </c>
      <c r="V53" s="329">
        <v>-60</v>
      </c>
      <c r="W53" s="329">
        <v>-9.9656357388316081</v>
      </c>
      <c r="X53" s="329">
        <v>-66.666666666666671</v>
      </c>
      <c r="Y53" s="328">
        <v>-1.4492753623188293</v>
      </c>
      <c r="Z53" s="82" t="s">
        <v>78</v>
      </c>
    </row>
    <row r="54" spans="1:26" s="213" customFormat="1" ht="33.75" customHeight="1">
      <c r="A54" s="82" t="s">
        <v>79</v>
      </c>
      <c r="B54" s="327">
        <v>3.5015904237881301</v>
      </c>
      <c r="C54" s="329">
        <v>-6.9518716577540118</v>
      </c>
      <c r="D54" s="324">
        <v>5.5944055944056004</v>
      </c>
      <c r="E54" s="324">
        <v>-70.833333333333329</v>
      </c>
      <c r="F54" s="350">
        <v>-39.0625</v>
      </c>
      <c r="G54" s="329">
        <v>0</v>
      </c>
      <c r="H54" s="324">
        <v>-11.864406779661024</v>
      </c>
      <c r="I54" s="324" t="s">
        <v>22</v>
      </c>
      <c r="J54" s="324">
        <v>44.444444444444429</v>
      </c>
      <c r="K54" s="324">
        <v>105.26315789473685</v>
      </c>
      <c r="L54" s="324">
        <v>85.714285714285722</v>
      </c>
      <c r="M54" s="324" t="s">
        <v>22</v>
      </c>
      <c r="N54" s="324">
        <v>116.66666666666666</v>
      </c>
      <c r="O54" s="324" t="s">
        <v>22</v>
      </c>
      <c r="P54" s="324" t="s">
        <v>22</v>
      </c>
      <c r="Q54" s="324" t="s">
        <v>22</v>
      </c>
      <c r="R54" s="350" t="s">
        <v>22</v>
      </c>
      <c r="S54" s="329">
        <v>20.618556701030926</v>
      </c>
      <c r="T54" s="329" t="s">
        <v>22</v>
      </c>
      <c r="U54" s="350">
        <v>300</v>
      </c>
      <c r="V54" s="329">
        <v>300</v>
      </c>
      <c r="W54" s="329">
        <v>2.4590163934426101</v>
      </c>
      <c r="X54" s="329">
        <v>-58.82352941176471</v>
      </c>
      <c r="Y54" s="328">
        <v>26</v>
      </c>
      <c r="Z54" s="82" t="s">
        <v>79</v>
      </c>
    </row>
    <row r="55" spans="1:26" s="213" customFormat="1" ht="33.75" customHeight="1">
      <c r="A55" s="82" t="s">
        <v>80</v>
      </c>
      <c r="B55" s="327">
        <v>3.3928080277528778</v>
      </c>
      <c r="C55" s="329">
        <v>27.160493827160508</v>
      </c>
      <c r="D55" s="324">
        <v>32.692307692307679</v>
      </c>
      <c r="E55" s="324">
        <v>80</v>
      </c>
      <c r="F55" s="350">
        <v>-12.307692307692307</v>
      </c>
      <c r="G55" s="329">
        <v>-18.652849740932638</v>
      </c>
      <c r="H55" s="324">
        <v>-33.663366336633658</v>
      </c>
      <c r="I55" s="324" t="s">
        <v>22</v>
      </c>
      <c r="J55" s="324">
        <v>-2.1739130434782652</v>
      </c>
      <c r="K55" s="324">
        <v>-21.428571428571431</v>
      </c>
      <c r="L55" s="324">
        <v>-36.842105263157897</v>
      </c>
      <c r="M55" s="324" t="s">
        <v>22</v>
      </c>
      <c r="N55" s="324">
        <v>-13.513513513513516</v>
      </c>
      <c r="O55" s="324">
        <v>-50</v>
      </c>
      <c r="P55" s="324" t="s">
        <v>22</v>
      </c>
      <c r="Q55" s="324" t="s">
        <v>22</v>
      </c>
      <c r="R55" s="350" t="s">
        <v>22</v>
      </c>
      <c r="S55" s="329">
        <v>-19.869706840390876</v>
      </c>
      <c r="T55" s="329" t="s">
        <v>22</v>
      </c>
      <c r="U55" s="350" t="s">
        <v>22</v>
      </c>
      <c r="V55" s="329" t="s">
        <v>22</v>
      </c>
      <c r="W55" s="329">
        <v>-6.9148936170212778</v>
      </c>
      <c r="X55" s="329">
        <v>-95.238095238095241</v>
      </c>
      <c r="Y55" s="328" t="s">
        <v>211</v>
      </c>
      <c r="Z55" s="82" t="s">
        <v>80</v>
      </c>
    </row>
    <row r="56" spans="1:26" s="213" customFormat="1" ht="33.75" customHeight="1">
      <c r="A56" s="82" t="s">
        <v>81</v>
      </c>
      <c r="B56" s="327">
        <v>26.84659737254367</v>
      </c>
      <c r="C56" s="329">
        <v>0.54794520547945069</v>
      </c>
      <c r="D56" s="324">
        <v>-0.49342105263157521</v>
      </c>
      <c r="E56" s="324">
        <v>150</v>
      </c>
      <c r="F56" s="350">
        <v>3.3333333333333428</v>
      </c>
      <c r="G56" s="329">
        <v>-21.238938053097343</v>
      </c>
      <c r="H56" s="324">
        <v>-39.743589743589745</v>
      </c>
      <c r="I56" s="324">
        <v>100</v>
      </c>
      <c r="J56" s="324">
        <v>17.64705882352942</v>
      </c>
      <c r="K56" s="324">
        <v>50</v>
      </c>
      <c r="L56" s="324">
        <v>66.666666666666686</v>
      </c>
      <c r="M56" s="324" t="s">
        <v>22</v>
      </c>
      <c r="N56" s="324">
        <v>16.666666666666671</v>
      </c>
      <c r="O56" s="324" t="s">
        <v>22</v>
      </c>
      <c r="P56" s="324" t="s">
        <v>22</v>
      </c>
      <c r="Q56" s="324" t="s">
        <v>22</v>
      </c>
      <c r="R56" s="350" t="s">
        <v>22</v>
      </c>
      <c r="S56" s="329">
        <v>-6.2937062937062933</v>
      </c>
      <c r="T56" s="329">
        <v>0</v>
      </c>
      <c r="U56" s="350" t="s">
        <v>22</v>
      </c>
      <c r="V56" s="329">
        <v>0</v>
      </c>
      <c r="W56" s="329">
        <v>7.1428571428571388</v>
      </c>
      <c r="X56" s="329">
        <v>-81.25</v>
      </c>
      <c r="Y56" s="328">
        <v>38.181818181818187</v>
      </c>
      <c r="Z56" s="82" t="s">
        <v>81</v>
      </c>
    </row>
    <row r="57" spans="1:26" s="213" customFormat="1" ht="33.75" customHeight="1" thickBot="1">
      <c r="A57" s="87" t="s">
        <v>82</v>
      </c>
      <c r="B57" s="323">
        <v>3.0230378588086637</v>
      </c>
      <c r="C57" s="332">
        <v>-34.722222222222214</v>
      </c>
      <c r="D57" s="331">
        <v>-35.988200589970504</v>
      </c>
      <c r="E57" s="331">
        <v>-68.421052631578945</v>
      </c>
      <c r="F57" s="351">
        <v>-18.94736842105263</v>
      </c>
      <c r="G57" s="332">
        <v>-22.068965517241381</v>
      </c>
      <c r="H57" s="331">
        <v>-37.068965517241381</v>
      </c>
      <c r="I57" s="331">
        <v>0</v>
      </c>
      <c r="J57" s="331">
        <v>39.285714285714278</v>
      </c>
      <c r="K57" s="331">
        <v>-34.529147982062781</v>
      </c>
      <c r="L57" s="331">
        <v>-45.45454545454546</v>
      </c>
      <c r="M57" s="331" t="s">
        <v>22</v>
      </c>
      <c r="N57" s="331">
        <v>-25.190839694656489</v>
      </c>
      <c r="O57" s="331" t="s">
        <v>22</v>
      </c>
      <c r="P57" s="331" t="s">
        <v>22</v>
      </c>
      <c r="Q57" s="331" t="s">
        <v>22</v>
      </c>
      <c r="R57" s="351" t="s">
        <v>22</v>
      </c>
      <c r="S57" s="332">
        <v>-29.810298102981022</v>
      </c>
      <c r="T57" s="332" t="s">
        <v>22</v>
      </c>
      <c r="U57" s="351">
        <v>-25</v>
      </c>
      <c r="V57" s="332">
        <v>0</v>
      </c>
      <c r="W57" s="332">
        <v>15.697674418604663</v>
      </c>
      <c r="X57" s="332">
        <v>-50</v>
      </c>
      <c r="Y57" s="330">
        <v>-6.4327485380117082</v>
      </c>
      <c r="Z57" s="87" t="s">
        <v>82</v>
      </c>
    </row>
    <row r="59" spans="1:26">
      <c r="B59" s="94"/>
      <c r="C59" s="94"/>
      <c r="D59" s="94"/>
      <c r="E59" s="94"/>
      <c r="F59" s="94"/>
      <c r="G59" s="94"/>
      <c r="H59" s="94"/>
      <c r="I59" s="94"/>
      <c r="J59" s="94"/>
      <c r="K59" s="94"/>
      <c r="L59" s="94"/>
      <c r="M59" s="94"/>
      <c r="N59" s="94"/>
      <c r="O59" s="94"/>
      <c r="P59" s="94"/>
      <c r="Q59" s="94"/>
      <c r="R59" s="94"/>
      <c r="S59" s="94"/>
      <c r="T59" s="94"/>
      <c r="U59" s="94"/>
      <c r="V59" s="94"/>
      <c r="W59" s="94"/>
      <c r="X59" s="94"/>
      <c r="Y59" s="94"/>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0" customWidth="1"/>
    <col min="2" max="2" width="18.08984375" style="95" customWidth="1"/>
    <col min="3" max="3" width="14.6328125" style="95" customWidth="1"/>
    <col min="4" max="4" width="10" style="95" customWidth="1"/>
    <col min="5" max="5" width="12.90625" style="41" customWidth="1"/>
    <col min="6" max="6" width="7.6328125" style="41" customWidth="1"/>
    <col min="7" max="7" width="12.90625" style="41" customWidth="1"/>
    <col min="8" max="8" width="7.6328125" style="41" customWidth="1"/>
    <col min="9" max="9" width="12.90625" style="41" customWidth="1"/>
    <col min="10" max="10" width="7.6328125" style="41" customWidth="1"/>
    <col min="11" max="11" width="14.6328125" style="95" customWidth="1"/>
    <col min="12" max="12" width="10" style="95" customWidth="1"/>
    <col min="13" max="13" width="14.6328125" style="95" customWidth="1"/>
    <col min="14" max="14" width="10" style="95" customWidth="1"/>
    <col min="15" max="15" width="14.6328125" style="95" customWidth="1"/>
    <col min="16" max="16" width="10" style="95" customWidth="1"/>
    <col min="17" max="17" width="14.6328125" style="95" customWidth="1"/>
    <col min="18" max="18" width="10" style="95" customWidth="1"/>
    <col min="19" max="19" width="14.6328125" style="95" customWidth="1"/>
    <col min="20" max="20" width="10" style="95" customWidth="1"/>
    <col min="21" max="21" width="14.6328125" style="95" customWidth="1"/>
    <col min="22" max="22" width="10" style="95" customWidth="1"/>
    <col min="23" max="23" width="14.6328125" style="95" customWidth="1"/>
    <col min="24" max="24" width="10" style="95" customWidth="1"/>
    <col min="25" max="25" width="14.6328125" style="95" customWidth="1"/>
    <col min="26" max="26" width="10" style="95" customWidth="1"/>
    <col min="27" max="27" width="14.6328125" style="95" customWidth="1"/>
    <col min="28" max="28" width="10" style="95" customWidth="1"/>
    <col min="29" max="29" width="14.6328125" style="95" customWidth="1"/>
    <col min="30" max="30" width="10" style="95" customWidth="1"/>
    <col min="31" max="31" width="14.6328125" style="95" customWidth="1"/>
    <col min="32" max="32" width="10" style="95" customWidth="1"/>
    <col min="33" max="33" width="14.6328125" style="95" customWidth="1"/>
    <col min="34" max="34" width="10" style="95" customWidth="1"/>
    <col min="35" max="35" width="15.6328125" style="41" customWidth="1"/>
    <col min="36" max="16384" width="9" style="95"/>
  </cols>
  <sheetData>
    <row r="1" spans="1:35" s="216" customFormat="1" ht="37">
      <c r="A1" s="214" t="s">
        <v>35</v>
      </c>
      <c r="B1" s="214"/>
      <c r="C1" s="214"/>
      <c r="D1" s="214"/>
      <c r="E1" s="204"/>
      <c r="F1" s="204"/>
      <c r="G1" s="204"/>
      <c r="H1" s="204"/>
      <c r="I1" s="204"/>
      <c r="J1" s="204"/>
      <c r="K1" s="214"/>
      <c r="L1" s="214"/>
      <c r="M1" s="215"/>
      <c r="N1" s="215"/>
      <c r="O1" s="215"/>
      <c r="P1" s="215"/>
      <c r="Q1" s="215"/>
      <c r="R1" s="215"/>
      <c r="S1" s="215"/>
      <c r="T1" s="215"/>
      <c r="U1" s="215"/>
      <c r="V1" s="215"/>
      <c r="W1" s="215"/>
      <c r="X1" s="215"/>
      <c r="Y1" s="215"/>
      <c r="Z1" s="215"/>
      <c r="AA1" s="215"/>
      <c r="AB1" s="215"/>
      <c r="AC1" s="215"/>
      <c r="AD1" s="215"/>
      <c r="AE1" s="215"/>
      <c r="AF1" s="215"/>
      <c r="AG1" s="215"/>
      <c r="AH1" s="215"/>
      <c r="AI1" s="191"/>
    </row>
    <row r="2" spans="1:35" s="194" customFormat="1" ht="25.5" customHeight="1">
      <c r="A2" s="96"/>
      <c r="B2" s="96"/>
      <c r="C2" s="96"/>
      <c r="D2" s="96"/>
      <c r="E2" s="187"/>
      <c r="F2" s="187"/>
      <c r="G2" s="187"/>
      <c r="H2" s="187"/>
      <c r="I2" s="187"/>
      <c r="J2" s="187"/>
      <c r="K2" s="96"/>
      <c r="L2" s="96"/>
      <c r="M2" s="96"/>
      <c r="N2" s="96"/>
      <c r="O2" s="96"/>
      <c r="P2" s="96"/>
      <c r="Q2" s="96"/>
      <c r="R2" s="96"/>
      <c r="S2" s="96"/>
      <c r="T2" s="96"/>
      <c r="U2" s="96"/>
      <c r="V2" s="96"/>
      <c r="W2" s="96"/>
      <c r="X2" s="96"/>
      <c r="Y2" s="96"/>
      <c r="Z2" s="96"/>
      <c r="AA2" s="96"/>
      <c r="AB2" s="96"/>
      <c r="AC2" s="96"/>
      <c r="AD2" s="96"/>
      <c r="AE2" s="96"/>
      <c r="AF2" s="96"/>
      <c r="AG2" s="96"/>
      <c r="AH2" s="96"/>
      <c r="AI2" s="193"/>
    </row>
    <row r="3" spans="1:35" s="194" customFormat="1" ht="25.5" customHeight="1" thickBot="1">
      <c r="A3" s="274" t="s">
        <v>203</v>
      </c>
      <c r="B3" s="195"/>
      <c r="C3" s="195"/>
      <c r="D3" s="196"/>
      <c r="E3" s="188"/>
      <c r="F3" s="188"/>
      <c r="G3" s="188"/>
      <c r="H3" s="188"/>
      <c r="I3" s="188"/>
      <c r="J3" s="188"/>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43" t="s">
        <v>208</v>
      </c>
    </row>
    <row r="4" spans="1:35" s="52" customFormat="1" ht="30" customHeight="1" thickBot="1">
      <c r="A4" s="675" t="s">
        <v>207</v>
      </c>
      <c r="B4" s="44" t="s">
        <v>83</v>
      </c>
      <c r="C4" s="44"/>
      <c r="D4" s="45"/>
      <c r="E4" s="47"/>
      <c r="F4" s="47"/>
      <c r="G4" s="47"/>
      <c r="H4" s="47"/>
      <c r="I4" s="47"/>
      <c r="J4" s="47"/>
      <c r="K4" s="251" t="s">
        <v>84</v>
      </c>
      <c r="L4" s="252"/>
      <c r="M4" s="252"/>
      <c r="N4" s="252"/>
      <c r="O4" s="252"/>
      <c r="P4" s="252"/>
      <c r="Q4" s="252"/>
      <c r="R4" s="252"/>
      <c r="S4" s="252"/>
      <c r="T4" s="252"/>
      <c r="U4" s="252"/>
      <c r="V4" s="252"/>
      <c r="W4" s="252"/>
      <c r="X4" s="252"/>
      <c r="Y4" s="252"/>
      <c r="Z4" s="252"/>
      <c r="AA4" s="252"/>
      <c r="AB4" s="253"/>
      <c r="AC4" s="254"/>
      <c r="AD4" s="255"/>
      <c r="AE4" s="254"/>
      <c r="AF4" s="255"/>
      <c r="AG4" s="256"/>
      <c r="AH4" s="257"/>
      <c r="AI4" s="675" t="s">
        <v>207</v>
      </c>
    </row>
    <row r="5" spans="1:35" s="52" customFormat="1" ht="30" customHeight="1" thickBot="1">
      <c r="A5" s="676"/>
      <c r="B5" s="693" t="s">
        <v>85</v>
      </c>
      <c r="C5" s="700" t="s">
        <v>86</v>
      </c>
      <c r="D5" s="701"/>
      <c r="E5" s="271"/>
      <c r="F5" s="271"/>
      <c r="G5" s="271"/>
      <c r="H5" s="271"/>
      <c r="I5" s="271"/>
      <c r="J5" s="272"/>
      <c r="K5" s="251" t="s">
        <v>87</v>
      </c>
      <c r="L5" s="252"/>
      <c r="M5" s="252"/>
      <c r="N5" s="252"/>
      <c r="O5" s="252"/>
      <c r="P5" s="252"/>
      <c r="Q5" s="252"/>
      <c r="R5" s="252"/>
      <c r="S5" s="252"/>
      <c r="T5" s="252"/>
      <c r="U5" s="258"/>
      <c r="V5" s="258"/>
      <c r="W5" s="258"/>
      <c r="X5" s="258"/>
      <c r="Y5" s="258"/>
      <c r="Z5" s="258"/>
      <c r="AA5" s="258"/>
      <c r="AB5" s="253"/>
      <c r="AC5" s="254" t="s">
        <v>88</v>
      </c>
      <c r="AD5" s="255"/>
      <c r="AE5" s="254"/>
      <c r="AF5" s="255"/>
      <c r="AG5" s="256"/>
      <c r="AH5" s="257"/>
      <c r="AI5" s="676"/>
    </row>
    <row r="6" spans="1:35" s="52" customFormat="1" ht="30" customHeight="1" thickBot="1">
      <c r="A6" s="676"/>
      <c r="B6" s="694"/>
      <c r="C6" s="702"/>
      <c r="D6" s="703"/>
      <c r="E6" s="221"/>
      <c r="F6" s="221"/>
      <c r="G6" s="221"/>
      <c r="H6" s="221"/>
      <c r="I6" s="221"/>
      <c r="J6" s="273"/>
      <c r="K6" s="251" t="s">
        <v>89</v>
      </c>
      <c r="L6" s="252"/>
      <c r="M6" s="252"/>
      <c r="N6" s="252"/>
      <c r="O6" s="252"/>
      <c r="P6" s="252"/>
      <c r="Q6" s="252"/>
      <c r="R6" s="252"/>
      <c r="S6" s="252"/>
      <c r="T6" s="252"/>
      <c r="U6" s="353"/>
      <c r="V6" s="353"/>
      <c r="W6" s="353"/>
      <c r="X6" s="353"/>
      <c r="Y6" s="353"/>
      <c r="Z6" s="353"/>
      <c r="AA6" s="719" t="s">
        <v>90</v>
      </c>
      <c r="AB6" s="720"/>
      <c r="AC6" s="261"/>
      <c r="AD6" s="262"/>
      <c r="AE6" s="261"/>
      <c r="AF6" s="262"/>
      <c r="AG6" s="263"/>
      <c r="AH6" s="264"/>
      <c r="AI6" s="676"/>
    </row>
    <row r="7" spans="1:35" s="52" customFormat="1" ht="30" customHeight="1">
      <c r="A7" s="676"/>
      <c r="B7" s="694"/>
      <c r="C7" s="702"/>
      <c r="D7" s="703"/>
      <c r="E7" s="696" t="s">
        <v>97</v>
      </c>
      <c r="F7" s="696"/>
      <c r="G7" s="696" t="s">
        <v>124</v>
      </c>
      <c r="H7" s="696"/>
      <c r="I7" s="696" t="s">
        <v>98</v>
      </c>
      <c r="J7" s="698"/>
      <c r="K7" s="721" t="s">
        <v>86</v>
      </c>
      <c r="L7" s="729"/>
      <c r="M7" s="260"/>
      <c r="N7" s="260"/>
      <c r="O7" s="260"/>
      <c r="P7" s="260"/>
      <c r="Q7" s="260"/>
      <c r="R7" s="259"/>
      <c r="S7" s="728" t="s">
        <v>92</v>
      </c>
      <c r="T7" s="729"/>
      <c r="U7" s="454"/>
      <c r="V7" s="454"/>
      <c r="W7" s="454"/>
      <c r="X7" s="454"/>
      <c r="Y7" s="454"/>
      <c r="Z7" s="454"/>
      <c r="AA7" s="721" t="s">
        <v>86</v>
      </c>
      <c r="AB7" s="722"/>
      <c r="AC7" s="261" t="s">
        <v>94</v>
      </c>
      <c r="AD7" s="262"/>
      <c r="AE7" s="261" t="s">
        <v>95</v>
      </c>
      <c r="AF7" s="262"/>
      <c r="AG7" s="263" t="s">
        <v>96</v>
      </c>
      <c r="AH7" s="264"/>
      <c r="AI7" s="676"/>
    </row>
    <row r="8" spans="1:35" s="52" customFormat="1" ht="30" customHeight="1" thickBot="1">
      <c r="A8" s="677"/>
      <c r="B8" s="695"/>
      <c r="C8" s="704"/>
      <c r="D8" s="705"/>
      <c r="E8" s="697"/>
      <c r="F8" s="697"/>
      <c r="G8" s="697"/>
      <c r="H8" s="697"/>
      <c r="I8" s="697"/>
      <c r="J8" s="699"/>
      <c r="K8" s="723"/>
      <c r="L8" s="731"/>
      <c r="M8" s="725" t="s">
        <v>97</v>
      </c>
      <c r="N8" s="726"/>
      <c r="O8" s="727" t="s">
        <v>124</v>
      </c>
      <c r="P8" s="727"/>
      <c r="Q8" s="727" t="s">
        <v>98</v>
      </c>
      <c r="R8" s="727"/>
      <c r="S8" s="730"/>
      <c r="T8" s="731"/>
      <c r="U8" s="725" t="s">
        <v>97</v>
      </c>
      <c r="V8" s="726"/>
      <c r="W8" s="727" t="s">
        <v>124</v>
      </c>
      <c r="X8" s="727"/>
      <c r="Y8" s="727" t="s">
        <v>98</v>
      </c>
      <c r="Z8" s="727"/>
      <c r="AA8" s="723"/>
      <c r="AB8" s="724"/>
      <c r="AC8" s="452"/>
      <c r="AD8" s="453"/>
      <c r="AE8" s="452"/>
      <c r="AF8" s="453"/>
      <c r="AG8" s="265"/>
      <c r="AH8" s="266"/>
      <c r="AI8" s="677"/>
    </row>
    <row r="9" spans="1:35" ht="12" customHeight="1">
      <c r="A9" s="97"/>
      <c r="B9" s="98" t="s">
        <v>103</v>
      </c>
      <c r="C9" s="229" t="s">
        <v>103</v>
      </c>
      <c r="D9" s="101" t="s">
        <v>133</v>
      </c>
      <c r="E9" s="67" t="s">
        <v>103</v>
      </c>
      <c r="F9" s="65" t="s">
        <v>133</v>
      </c>
      <c r="G9" s="65" t="s">
        <v>103</v>
      </c>
      <c r="H9" s="65" t="s">
        <v>133</v>
      </c>
      <c r="I9" s="65" t="s">
        <v>103</v>
      </c>
      <c r="J9" s="64" t="s">
        <v>133</v>
      </c>
      <c r="K9" s="100" t="s">
        <v>103</v>
      </c>
      <c r="L9" s="101" t="s">
        <v>133</v>
      </c>
      <c r="M9" s="102" t="s">
        <v>103</v>
      </c>
      <c r="N9" s="100" t="s">
        <v>133</v>
      </c>
      <c r="O9" s="100" t="s">
        <v>103</v>
      </c>
      <c r="P9" s="100" t="s">
        <v>133</v>
      </c>
      <c r="Q9" s="100" t="s">
        <v>103</v>
      </c>
      <c r="R9" s="103" t="s">
        <v>133</v>
      </c>
      <c r="S9" s="100" t="s">
        <v>103</v>
      </c>
      <c r="T9" s="100" t="s">
        <v>133</v>
      </c>
      <c r="U9" s="101" t="s">
        <v>103</v>
      </c>
      <c r="V9" s="102" t="s">
        <v>133</v>
      </c>
      <c r="W9" s="101" t="s">
        <v>103</v>
      </c>
      <c r="X9" s="102" t="s">
        <v>133</v>
      </c>
      <c r="Y9" s="101" t="s">
        <v>103</v>
      </c>
      <c r="Z9" s="102" t="s">
        <v>133</v>
      </c>
      <c r="AA9" s="98" t="s">
        <v>103</v>
      </c>
      <c r="AB9" s="99" t="s">
        <v>133</v>
      </c>
      <c r="AC9" s="104" t="s">
        <v>103</v>
      </c>
      <c r="AD9" s="99" t="s">
        <v>133</v>
      </c>
      <c r="AE9" s="102" t="s">
        <v>103</v>
      </c>
      <c r="AF9" s="100" t="s">
        <v>133</v>
      </c>
      <c r="AG9" s="98" t="s">
        <v>103</v>
      </c>
      <c r="AH9" s="99" t="s">
        <v>133</v>
      </c>
      <c r="AI9" s="443"/>
    </row>
    <row r="10" spans="1:35" ht="30" customHeight="1" thickBot="1">
      <c r="A10" s="105" t="s">
        <v>99</v>
      </c>
      <c r="B10" s="294">
        <v>20832194.620999999</v>
      </c>
      <c r="C10" s="295">
        <v>7397.8360000000002</v>
      </c>
      <c r="D10" s="479">
        <v>3.5511553797325672</v>
      </c>
      <c r="E10" s="297">
        <v>6156.7730000000001</v>
      </c>
      <c r="F10" s="479">
        <v>2.9554125775081008</v>
      </c>
      <c r="G10" s="297">
        <v>69.947000000000003</v>
      </c>
      <c r="H10" s="479">
        <v>3.3576395225056885E-2</v>
      </c>
      <c r="I10" s="297">
        <v>1171.116</v>
      </c>
      <c r="J10" s="480">
        <v>0.56216640699940978</v>
      </c>
      <c r="K10" s="296">
        <v>3179.491</v>
      </c>
      <c r="L10" s="333">
        <v>1.7348130681627874</v>
      </c>
      <c r="M10" s="303">
        <v>600.34199999999998</v>
      </c>
      <c r="N10" s="333">
        <v>0.32756222520113565</v>
      </c>
      <c r="O10" s="305">
        <v>32.006999999999998</v>
      </c>
      <c r="P10" s="333">
        <v>1.746385250742535E-2</v>
      </c>
      <c r="Q10" s="305">
        <v>2547.1419999999998</v>
      </c>
      <c r="R10" s="333">
        <v>1.3897869904542262</v>
      </c>
      <c r="S10" s="307">
        <v>288.36399999999998</v>
      </c>
      <c r="T10" s="333">
        <v>0.15733890600341185</v>
      </c>
      <c r="U10" s="307">
        <v>111.52</v>
      </c>
      <c r="V10" s="333">
        <v>6.0848215441249569E-2</v>
      </c>
      <c r="W10" s="307">
        <v>0</v>
      </c>
      <c r="X10" s="333">
        <v>0</v>
      </c>
      <c r="Y10" s="307">
        <v>176.84399999999999</v>
      </c>
      <c r="Z10" s="333">
        <v>9.6490690562162293E-2</v>
      </c>
      <c r="AA10" s="295">
        <v>-43.076000000000001</v>
      </c>
      <c r="AB10" s="333">
        <v>-2.3503387090631874E-2</v>
      </c>
      <c r="AC10" s="295">
        <v>34409.868000000002</v>
      </c>
      <c r="AD10" s="482">
        <v>16.51763946430923</v>
      </c>
      <c r="AE10" s="483">
        <v>3028.73</v>
      </c>
      <c r="AF10" s="479">
        <v>1.4538698658982734</v>
      </c>
      <c r="AG10" s="295">
        <v>18331.756000000001</v>
      </c>
      <c r="AH10" s="479">
        <v>8.799723856996124</v>
      </c>
      <c r="AI10" s="106" t="s">
        <v>99</v>
      </c>
    </row>
    <row r="11" spans="1:35" ht="30" customHeight="1">
      <c r="A11" s="107" t="s">
        <v>100</v>
      </c>
      <c r="B11" s="476">
        <v>807880.63699999999</v>
      </c>
      <c r="C11" s="478">
        <v>141.893</v>
      </c>
      <c r="D11" s="334">
        <v>1.7563609461777459</v>
      </c>
      <c r="E11" s="300">
        <v>109.873</v>
      </c>
      <c r="F11" s="334">
        <v>1.360015266710743</v>
      </c>
      <c r="G11" s="300">
        <v>1.782</v>
      </c>
      <c r="H11" s="334">
        <v>2.2057713954097405E-2</v>
      </c>
      <c r="I11" s="308">
        <v>30.238</v>
      </c>
      <c r="J11" s="340">
        <v>0.37428796551290533</v>
      </c>
      <c r="K11" s="478">
        <v>242.66499999999999</v>
      </c>
      <c r="L11" s="334">
        <v>3.407860529683552</v>
      </c>
      <c r="M11" s="304">
        <v>36.692999999999998</v>
      </c>
      <c r="N11" s="334">
        <v>0.51529732930450856</v>
      </c>
      <c r="O11" s="481">
        <v>2.2789999999999999</v>
      </c>
      <c r="P11" s="334">
        <v>3.200508580614763E-2</v>
      </c>
      <c r="Q11" s="481">
        <v>203.69300000000001</v>
      </c>
      <c r="R11" s="334">
        <v>2.8605581145728962</v>
      </c>
      <c r="S11" s="308">
        <v>17.754999999999999</v>
      </c>
      <c r="T11" s="334">
        <v>0.24934194755952221</v>
      </c>
      <c r="U11" s="308">
        <v>2.9049999999999998</v>
      </c>
      <c r="V11" s="334">
        <v>4.079630288146506E-2</v>
      </c>
      <c r="W11" s="308">
        <v>0</v>
      </c>
      <c r="X11" s="334">
        <v>0</v>
      </c>
      <c r="Y11" s="308">
        <v>14.85</v>
      </c>
      <c r="Z11" s="334">
        <v>0.2085456446780572</v>
      </c>
      <c r="AA11" s="478">
        <v>-0.89800000000000002</v>
      </c>
      <c r="AB11" s="334">
        <v>-1.2611043024976117E-2</v>
      </c>
      <c r="AC11" s="309">
        <v>1394.52</v>
      </c>
      <c r="AD11" s="337">
        <v>17.261460866031378</v>
      </c>
      <c r="AE11" s="478">
        <v>85.921999999999997</v>
      </c>
      <c r="AF11" s="334">
        <v>1.0635482033467774</v>
      </c>
      <c r="AG11" s="478">
        <v>1100.9559999999999</v>
      </c>
      <c r="AH11" s="334">
        <v>13.627706242450763</v>
      </c>
      <c r="AI11" s="107" t="s">
        <v>100</v>
      </c>
    </row>
    <row r="12" spans="1:35" ht="30" customHeight="1">
      <c r="A12" s="108" t="s">
        <v>37</v>
      </c>
      <c r="B12" s="477">
        <v>157056.64499999999</v>
      </c>
      <c r="C12" s="291">
        <v>29.065999999999999</v>
      </c>
      <c r="D12" s="335">
        <v>1.850669865003165</v>
      </c>
      <c r="E12" s="301">
        <v>25.724</v>
      </c>
      <c r="F12" s="335">
        <v>1.6378803965919431</v>
      </c>
      <c r="G12" s="301">
        <v>0.20200000000000001</v>
      </c>
      <c r="H12" s="335">
        <v>1.2861601621504142E-2</v>
      </c>
      <c r="I12" s="298">
        <v>3.14</v>
      </c>
      <c r="J12" s="341">
        <v>0.19992786678971783</v>
      </c>
      <c r="K12" s="291">
        <v>38.237000000000002</v>
      </c>
      <c r="L12" s="335">
        <v>2.7098103134434188</v>
      </c>
      <c r="M12" s="304">
        <v>13.353999999999999</v>
      </c>
      <c r="N12" s="335">
        <v>0.94638195793925817</v>
      </c>
      <c r="O12" s="306">
        <v>0</v>
      </c>
      <c r="P12" s="335">
        <v>0</v>
      </c>
      <c r="Q12" s="306">
        <v>24.882999999999999</v>
      </c>
      <c r="R12" s="335">
        <v>1.7634283555041605</v>
      </c>
      <c r="S12" s="298">
        <v>0</v>
      </c>
      <c r="T12" s="335">
        <v>0</v>
      </c>
      <c r="U12" s="298">
        <v>0</v>
      </c>
      <c r="V12" s="335">
        <v>0</v>
      </c>
      <c r="W12" s="298">
        <v>0</v>
      </c>
      <c r="X12" s="335">
        <v>0</v>
      </c>
      <c r="Y12" s="298">
        <v>0</v>
      </c>
      <c r="Z12" s="335">
        <v>0</v>
      </c>
      <c r="AA12" s="291">
        <v>-7.0999999999999994E-2</v>
      </c>
      <c r="AB12" s="335">
        <v>-5.031684814563976E-3</v>
      </c>
      <c r="AC12" s="310">
        <v>151.857</v>
      </c>
      <c r="AD12" s="338">
        <v>9.6689318684987828</v>
      </c>
      <c r="AE12" s="291">
        <v>8.0980000000000008</v>
      </c>
      <c r="AF12" s="335">
        <v>0.5156101481729729</v>
      </c>
      <c r="AG12" s="291">
        <v>154.37100000000001</v>
      </c>
      <c r="AH12" s="335">
        <v>9.8290015045208712</v>
      </c>
      <c r="AI12" s="108" t="s">
        <v>101</v>
      </c>
    </row>
    <row r="13" spans="1:35" ht="30" customHeight="1">
      <c r="A13" s="108" t="s">
        <v>38</v>
      </c>
      <c r="B13" s="477">
        <v>139781.383</v>
      </c>
      <c r="C13" s="291">
        <v>40.691000000000003</v>
      </c>
      <c r="D13" s="335">
        <v>2.9110457434807326</v>
      </c>
      <c r="E13" s="301">
        <v>33.951000000000001</v>
      </c>
      <c r="F13" s="335">
        <v>2.4288642214965064</v>
      </c>
      <c r="G13" s="301">
        <v>0.65200000000000002</v>
      </c>
      <c r="H13" s="335">
        <v>4.6644265924883577E-2</v>
      </c>
      <c r="I13" s="298">
        <v>6.0880000000000001</v>
      </c>
      <c r="J13" s="341">
        <v>0.43553725605934235</v>
      </c>
      <c r="K13" s="291">
        <v>8.1750000000000007</v>
      </c>
      <c r="L13" s="335">
        <v>0.65563784452849772</v>
      </c>
      <c r="M13" s="304">
        <v>2.738</v>
      </c>
      <c r="N13" s="335">
        <v>0.21958855269957511</v>
      </c>
      <c r="O13" s="306">
        <v>0.42</v>
      </c>
      <c r="P13" s="335">
        <v>3.3684146140913647E-2</v>
      </c>
      <c r="Q13" s="306">
        <v>5.0170000000000003</v>
      </c>
      <c r="R13" s="335">
        <v>0.40236514568800896</v>
      </c>
      <c r="S13" s="298">
        <v>0</v>
      </c>
      <c r="T13" s="335">
        <v>0</v>
      </c>
      <c r="U13" s="298">
        <v>0</v>
      </c>
      <c r="V13" s="335">
        <v>0</v>
      </c>
      <c r="W13" s="298">
        <v>0</v>
      </c>
      <c r="X13" s="335">
        <v>0</v>
      </c>
      <c r="Y13" s="298">
        <v>0</v>
      </c>
      <c r="Z13" s="335">
        <v>0</v>
      </c>
      <c r="AA13" s="291">
        <v>-6.0999999999999999E-2</v>
      </c>
      <c r="AB13" s="335">
        <v>-4.8922212252279339E-3</v>
      </c>
      <c r="AC13" s="310">
        <v>213.45500000000001</v>
      </c>
      <c r="AD13" s="338">
        <v>15.270631569012307</v>
      </c>
      <c r="AE13" s="291">
        <v>11.766999999999999</v>
      </c>
      <c r="AF13" s="335">
        <v>0.84181453548789098</v>
      </c>
      <c r="AG13" s="291">
        <v>228.87100000000001</v>
      </c>
      <c r="AH13" s="335">
        <v>16.373496605052189</v>
      </c>
      <c r="AI13" s="108" t="s">
        <v>38</v>
      </c>
    </row>
    <row r="14" spans="1:35" ht="30" customHeight="1">
      <c r="A14" s="108" t="s">
        <v>39</v>
      </c>
      <c r="B14" s="477">
        <v>321192.23</v>
      </c>
      <c r="C14" s="291">
        <v>79.653999999999996</v>
      </c>
      <c r="D14" s="335">
        <v>2.4799479115668523</v>
      </c>
      <c r="E14" s="301">
        <v>68.787999999999997</v>
      </c>
      <c r="F14" s="335">
        <v>2.1416458299754013</v>
      </c>
      <c r="G14" s="301">
        <v>0.95699999999999996</v>
      </c>
      <c r="H14" s="335">
        <v>2.9795241310787625E-2</v>
      </c>
      <c r="I14" s="298">
        <v>9.9090000000000007</v>
      </c>
      <c r="J14" s="341">
        <v>0.30850684028066311</v>
      </c>
      <c r="K14" s="291">
        <v>100.32599999999999</v>
      </c>
      <c r="L14" s="335">
        <v>3.4498829871187655</v>
      </c>
      <c r="M14" s="304">
        <v>29.54</v>
      </c>
      <c r="N14" s="335">
        <v>1.0157839786245673</v>
      </c>
      <c r="O14" s="306">
        <v>0.23599999999999999</v>
      </c>
      <c r="P14" s="335">
        <v>8.1152680756735908E-3</v>
      </c>
      <c r="Q14" s="306">
        <v>70.55</v>
      </c>
      <c r="R14" s="335">
        <v>2.4259837404185247</v>
      </c>
      <c r="S14" s="298">
        <v>0</v>
      </c>
      <c r="T14" s="335">
        <v>0</v>
      </c>
      <c r="U14" s="298">
        <v>0</v>
      </c>
      <c r="V14" s="335">
        <v>0</v>
      </c>
      <c r="W14" s="298">
        <v>0</v>
      </c>
      <c r="X14" s="335">
        <v>0</v>
      </c>
      <c r="Y14" s="298">
        <v>0</v>
      </c>
      <c r="Z14" s="335">
        <v>0</v>
      </c>
      <c r="AA14" s="291">
        <v>-0.45800000000000002</v>
      </c>
      <c r="AB14" s="335">
        <v>-1.5749121943468242E-2</v>
      </c>
      <c r="AC14" s="310">
        <v>399.59100000000001</v>
      </c>
      <c r="AD14" s="338">
        <v>12.440867576404326</v>
      </c>
      <c r="AE14" s="291">
        <v>15.824</v>
      </c>
      <c r="AF14" s="335">
        <v>0.49266447074389069</v>
      </c>
      <c r="AG14" s="291">
        <v>669.76</v>
      </c>
      <c r="AH14" s="335">
        <v>20.852310157067002</v>
      </c>
      <c r="AI14" s="108" t="s">
        <v>39</v>
      </c>
    </row>
    <row r="15" spans="1:35" ht="30" customHeight="1">
      <c r="A15" s="108" t="s">
        <v>40</v>
      </c>
      <c r="B15" s="477">
        <v>129304.266</v>
      </c>
      <c r="C15" s="291">
        <v>42.826000000000001</v>
      </c>
      <c r="D15" s="335">
        <v>3.3120330306812926</v>
      </c>
      <c r="E15" s="301">
        <v>29.231999999999999</v>
      </c>
      <c r="F15" s="335">
        <v>2.260714275273795</v>
      </c>
      <c r="G15" s="301">
        <v>0.36299999999999999</v>
      </c>
      <c r="H15" s="335">
        <v>2.8073319715530495E-2</v>
      </c>
      <c r="I15" s="298">
        <v>13.231</v>
      </c>
      <c r="J15" s="341">
        <v>1.0232454356919669</v>
      </c>
      <c r="K15" s="291">
        <v>21.018999999999998</v>
      </c>
      <c r="L15" s="335">
        <v>1.83509657515487</v>
      </c>
      <c r="M15" s="304">
        <v>2.1819999999999999</v>
      </c>
      <c r="N15" s="335">
        <v>0.19050291293534072</v>
      </c>
      <c r="O15" s="306">
        <v>0</v>
      </c>
      <c r="P15" s="335">
        <v>0</v>
      </c>
      <c r="Q15" s="306">
        <v>18.837</v>
      </c>
      <c r="R15" s="335">
        <v>1.6445936622195296</v>
      </c>
      <c r="S15" s="298">
        <v>0</v>
      </c>
      <c r="T15" s="335">
        <v>0</v>
      </c>
      <c r="U15" s="298">
        <v>0</v>
      </c>
      <c r="V15" s="335">
        <v>0</v>
      </c>
      <c r="W15" s="298">
        <v>0</v>
      </c>
      <c r="X15" s="335">
        <v>0</v>
      </c>
      <c r="Y15" s="298">
        <v>0</v>
      </c>
      <c r="Z15" s="335">
        <v>0</v>
      </c>
      <c r="AA15" s="291">
        <v>0</v>
      </c>
      <c r="AB15" s="335">
        <v>0</v>
      </c>
      <c r="AC15" s="310">
        <v>199.84899999999999</v>
      </c>
      <c r="AD15" s="338">
        <v>15.455715900355523</v>
      </c>
      <c r="AE15" s="291">
        <v>18.303000000000001</v>
      </c>
      <c r="AF15" s="335">
        <v>1.415498542020261</v>
      </c>
      <c r="AG15" s="291">
        <v>76.174999999999997</v>
      </c>
      <c r="AH15" s="335">
        <v>5.8911436069711725</v>
      </c>
      <c r="AI15" s="108" t="s">
        <v>40</v>
      </c>
    </row>
    <row r="16" spans="1:35" ht="30" customHeight="1">
      <c r="A16" s="108" t="s">
        <v>41</v>
      </c>
      <c r="B16" s="477">
        <v>128926.724</v>
      </c>
      <c r="C16" s="291">
        <v>25.317</v>
      </c>
      <c r="D16" s="335">
        <v>1.9636735670100482</v>
      </c>
      <c r="E16" s="301">
        <v>21.274000000000001</v>
      </c>
      <c r="F16" s="335">
        <v>1.650084586031985</v>
      </c>
      <c r="G16" s="301">
        <v>0</v>
      </c>
      <c r="H16" s="335">
        <v>0</v>
      </c>
      <c r="I16" s="298">
        <v>4.0430000000000001</v>
      </c>
      <c r="J16" s="341">
        <v>0.31358898097806315</v>
      </c>
      <c r="K16" s="291">
        <v>18.548999999999999</v>
      </c>
      <c r="L16" s="335">
        <v>1.5969673421713877</v>
      </c>
      <c r="M16" s="304">
        <v>3.423</v>
      </c>
      <c r="N16" s="335">
        <v>0.29470155869602999</v>
      </c>
      <c r="O16" s="306">
        <v>0.115</v>
      </c>
      <c r="P16" s="335">
        <v>9.9008703622680272E-3</v>
      </c>
      <c r="Q16" s="306">
        <v>15.010999999999999</v>
      </c>
      <c r="R16" s="335">
        <v>1.2923649131130897</v>
      </c>
      <c r="S16" s="298">
        <v>0</v>
      </c>
      <c r="T16" s="335">
        <v>0</v>
      </c>
      <c r="U16" s="298">
        <v>0</v>
      </c>
      <c r="V16" s="335">
        <v>0</v>
      </c>
      <c r="W16" s="298">
        <v>0</v>
      </c>
      <c r="X16" s="335">
        <v>0</v>
      </c>
      <c r="Y16" s="298">
        <v>0</v>
      </c>
      <c r="Z16" s="335">
        <v>0</v>
      </c>
      <c r="AA16" s="291">
        <v>-3.4000000000000002E-2</v>
      </c>
      <c r="AB16" s="335">
        <v>-2.9272138462357643E-3</v>
      </c>
      <c r="AC16" s="310">
        <v>148.005</v>
      </c>
      <c r="AD16" s="338">
        <v>11.479776683071542</v>
      </c>
      <c r="AE16" s="291">
        <v>11.019</v>
      </c>
      <c r="AF16" s="335">
        <v>0.85467152644008859</v>
      </c>
      <c r="AG16" s="291">
        <v>819.65899999999999</v>
      </c>
      <c r="AH16" s="335">
        <v>63.575570259584033</v>
      </c>
      <c r="AI16" s="108" t="s">
        <v>41</v>
      </c>
    </row>
    <row r="17" spans="1:35" ht="30" customHeight="1">
      <c r="A17" s="108" t="s">
        <v>42</v>
      </c>
      <c r="B17" s="477">
        <v>224072.45600000001</v>
      </c>
      <c r="C17" s="291">
        <v>60.595999999999997</v>
      </c>
      <c r="D17" s="335">
        <v>2.7043038257232292</v>
      </c>
      <c r="E17" s="301">
        <v>47.622</v>
      </c>
      <c r="F17" s="335">
        <v>2.1252946859296262</v>
      </c>
      <c r="G17" s="301">
        <v>1.0609999999999999</v>
      </c>
      <c r="H17" s="335">
        <v>4.7350755150378676E-2</v>
      </c>
      <c r="I17" s="298">
        <v>11.913</v>
      </c>
      <c r="J17" s="341">
        <v>0.53165838464322446</v>
      </c>
      <c r="K17" s="291">
        <v>16.2</v>
      </c>
      <c r="L17" s="335">
        <v>0.81220434017700083</v>
      </c>
      <c r="M17" s="304">
        <v>4.2530000000000001</v>
      </c>
      <c r="N17" s="335">
        <v>0.21322870733165339</v>
      </c>
      <c r="O17" s="306">
        <v>0</v>
      </c>
      <c r="P17" s="335">
        <v>0</v>
      </c>
      <c r="Q17" s="306">
        <v>11.946999999999999</v>
      </c>
      <c r="R17" s="335">
        <v>0.59897563284534749</v>
      </c>
      <c r="S17" s="298">
        <v>1.097</v>
      </c>
      <c r="T17" s="335">
        <v>5.4999269208282103E-2</v>
      </c>
      <c r="U17" s="298">
        <v>1.097</v>
      </c>
      <c r="V17" s="335">
        <v>5.4999269208282103E-2</v>
      </c>
      <c r="W17" s="298">
        <v>0</v>
      </c>
      <c r="X17" s="335">
        <v>0</v>
      </c>
      <c r="Y17" s="298">
        <v>0</v>
      </c>
      <c r="Z17" s="335">
        <v>0</v>
      </c>
      <c r="AA17" s="291">
        <v>-0.42</v>
      </c>
      <c r="AB17" s="335">
        <v>-2.105714956014447E-2</v>
      </c>
      <c r="AC17" s="310">
        <v>422.65100000000001</v>
      </c>
      <c r="AD17" s="338">
        <v>18.862246951048729</v>
      </c>
      <c r="AE17" s="291">
        <v>54.369</v>
      </c>
      <c r="AF17" s="335">
        <v>2.42640264540145</v>
      </c>
      <c r="AG17" s="291">
        <v>437.57600000000002</v>
      </c>
      <c r="AH17" s="335">
        <v>19.528326141076437</v>
      </c>
      <c r="AI17" s="108" t="s">
        <v>42</v>
      </c>
    </row>
    <row r="18" spans="1:35" ht="30" customHeight="1">
      <c r="A18" s="108" t="s">
        <v>43</v>
      </c>
      <c r="B18" s="477">
        <v>400749.24099999998</v>
      </c>
      <c r="C18" s="291">
        <v>90.159000000000006</v>
      </c>
      <c r="D18" s="335">
        <v>2.2497609671081076</v>
      </c>
      <c r="E18" s="301">
        <v>69.010000000000005</v>
      </c>
      <c r="F18" s="335">
        <v>1.7220244716570783</v>
      </c>
      <c r="G18" s="301">
        <v>2.1000000000000001E-2</v>
      </c>
      <c r="H18" s="335">
        <v>5.2401845971306537E-4</v>
      </c>
      <c r="I18" s="298">
        <v>21.128</v>
      </c>
      <c r="J18" s="341">
        <v>0.52721247699131635</v>
      </c>
      <c r="K18" s="291">
        <v>17.835999999999999</v>
      </c>
      <c r="L18" s="335">
        <v>0.50279801060226104</v>
      </c>
      <c r="M18" s="304">
        <v>9.5210000000000008</v>
      </c>
      <c r="N18" s="335">
        <v>0.26839761487688546</v>
      </c>
      <c r="O18" s="306">
        <v>0</v>
      </c>
      <c r="P18" s="335">
        <v>0</v>
      </c>
      <c r="Q18" s="306">
        <v>8.3149999999999995</v>
      </c>
      <c r="R18" s="335">
        <v>0.23440039572537572</v>
      </c>
      <c r="S18" s="298">
        <v>2.7189999999999999</v>
      </c>
      <c r="T18" s="335">
        <v>7.664878845186969E-2</v>
      </c>
      <c r="U18" s="298">
        <v>2.7189999999999999</v>
      </c>
      <c r="V18" s="335">
        <v>7.664878845186969E-2</v>
      </c>
      <c r="W18" s="298">
        <v>0</v>
      </c>
      <c r="X18" s="335">
        <v>0</v>
      </c>
      <c r="Y18" s="298">
        <v>0</v>
      </c>
      <c r="Z18" s="335">
        <v>0</v>
      </c>
      <c r="AA18" s="291">
        <v>-4.6849999999999996</v>
      </c>
      <c r="AB18" s="335">
        <v>-0.13207045748326943</v>
      </c>
      <c r="AC18" s="310">
        <v>681.08699999999999</v>
      </c>
      <c r="AD18" s="338">
        <v>16.99534098431393</v>
      </c>
      <c r="AE18" s="291">
        <v>39.006999999999998</v>
      </c>
      <c r="AF18" s="335">
        <v>0.97335181228702561</v>
      </c>
      <c r="AG18" s="291">
        <v>104.47199999999999</v>
      </c>
      <c r="AH18" s="335">
        <v>2.6069169772925411</v>
      </c>
      <c r="AI18" s="108" t="s">
        <v>43</v>
      </c>
    </row>
    <row r="19" spans="1:35" ht="30" customHeight="1">
      <c r="A19" s="108" t="s">
        <v>44</v>
      </c>
      <c r="B19" s="477">
        <v>279280.04599999997</v>
      </c>
      <c r="C19" s="291">
        <v>159.005</v>
      </c>
      <c r="D19" s="335">
        <v>5.6933892083360655</v>
      </c>
      <c r="E19" s="301">
        <v>135.62100000000001</v>
      </c>
      <c r="F19" s="335">
        <v>4.8560934424939202</v>
      </c>
      <c r="G19" s="301">
        <v>5.79</v>
      </c>
      <c r="H19" s="335">
        <v>0.2073187856750783</v>
      </c>
      <c r="I19" s="298">
        <v>17.594000000000001</v>
      </c>
      <c r="J19" s="341">
        <v>0.62997698016706871</v>
      </c>
      <c r="K19" s="291">
        <v>36.409999999999997</v>
      </c>
      <c r="L19" s="335">
        <v>1.4580758326539067</v>
      </c>
      <c r="M19" s="304">
        <v>11.129</v>
      </c>
      <c r="N19" s="335">
        <v>0.44567223129924005</v>
      </c>
      <c r="O19" s="306">
        <v>0</v>
      </c>
      <c r="P19" s="335">
        <v>0</v>
      </c>
      <c r="Q19" s="306">
        <v>25.280999999999999</v>
      </c>
      <c r="R19" s="335">
        <v>1.0124036013546669</v>
      </c>
      <c r="S19" s="298">
        <v>10.282999999999999</v>
      </c>
      <c r="T19" s="335">
        <v>0.41179329269926185</v>
      </c>
      <c r="U19" s="298">
        <v>0.82799999999999996</v>
      </c>
      <c r="V19" s="335">
        <v>3.3158110119127573E-2</v>
      </c>
      <c r="W19" s="298">
        <v>0</v>
      </c>
      <c r="X19" s="335">
        <v>0</v>
      </c>
      <c r="Y19" s="298">
        <v>9.4550000000000001</v>
      </c>
      <c r="Z19" s="335">
        <v>0.37863518258013429</v>
      </c>
      <c r="AA19" s="291">
        <v>-2.5710000000000002</v>
      </c>
      <c r="AB19" s="335">
        <v>-0.10295833468149396</v>
      </c>
      <c r="AC19" s="310">
        <v>274.87599999999998</v>
      </c>
      <c r="AD19" s="338">
        <v>9.8423071729227658</v>
      </c>
      <c r="AE19" s="291">
        <v>19.91</v>
      </c>
      <c r="AF19" s="335">
        <v>0.71290449443709991</v>
      </c>
      <c r="AG19" s="291">
        <v>169.42599999999999</v>
      </c>
      <c r="AH19" s="335">
        <v>6.0665272161978949</v>
      </c>
      <c r="AI19" s="108" t="s">
        <v>44</v>
      </c>
    </row>
    <row r="20" spans="1:35" ht="30" customHeight="1">
      <c r="A20" s="108" t="s">
        <v>45</v>
      </c>
      <c r="B20" s="477">
        <v>232660.378</v>
      </c>
      <c r="C20" s="291">
        <v>41.52</v>
      </c>
      <c r="D20" s="335">
        <v>1.7845754553016331</v>
      </c>
      <c r="E20" s="301">
        <v>34.890999999999998</v>
      </c>
      <c r="F20" s="335">
        <v>1.4996537141360615</v>
      </c>
      <c r="G20" s="301">
        <v>6.9000000000000006E-2</v>
      </c>
      <c r="H20" s="335">
        <v>2.9656962046197659E-3</v>
      </c>
      <c r="I20" s="298">
        <v>6.56</v>
      </c>
      <c r="J20" s="341">
        <v>0.28195604496095161</v>
      </c>
      <c r="K20" s="291">
        <v>7.4269999999999996</v>
      </c>
      <c r="L20" s="335">
        <v>0.35169064865630034</v>
      </c>
      <c r="M20" s="304">
        <v>1.4730000000000001</v>
      </c>
      <c r="N20" s="335">
        <v>6.9750952668739791E-2</v>
      </c>
      <c r="O20" s="306">
        <v>0.69099999999999995</v>
      </c>
      <c r="P20" s="335">
        <v>3.2720915338831764E-2</v>
      </c>
      <c r="Q20" s="306">
        <v>5.2629999999999999</v>
      </c>
      <c r="R20" s="335">
        <v>0.24921878064872879</v>
      </c>
      <c r="S20" s="298">
        <v>15.113</v>
      </c>
      <c r="T20" s="335">
        <v>0.71564572144104843</v>
      </c>
      <c r="U20" s="298">
        <v>15.113</v>
      </c>
      <c r="V20" s="335">
        <v>0.71564572144104843</v>
      </c>
      <c r="W20" s="298">
        <v>0</v>
      </c>
      <c r="X20" s="335">
        <v>0</v>
      </c>
      <c r="Y20" s="298">
        <v>0</v>
      </c>
      <c r="Z20" s="335">
        <v>0</v>
      </c>
      <c r="AA20" s="291">
        <v>-15.259</v>
      </c>
      <c r="AB20" s="335">
        <v>-0.72255925782233565</v>
      </c>
      <c r="AC20" s="310">
        <v>312.40699999999998</v>
      </c>
      <c r="AD20" s="338">
        <v>13.427597886907929</v>
      </c>
      <c r="AE20" s="291">
        <v>23.260999999999999</v>
      </c>
      <c r="AF20" s="335">
        <v>0.99978346979217925</v>
      </c>
      <c r="AG20" s="291">
        <v>161.58600000000001</v>
      </c>
      <c r="AH20" s="335">
        <v>6.9451447379665145</v>
      </c>
      <c r="AI20" s="108" t="s">
        <v>45</v>
      </c>
    </row>
    <row r="21" spans="1:35" ht="30" customHeight="1">
      <c r="A21" s="108" t="s">
        <v>46</v>
      </c>
      <c r="B21" s="477">
        <v>1123079.5549999999</v>
      </c>
      <c r="C21" s="291">
        <v>476.52499999999998</v>
      </c>
      <c r="D21" s="335">
        <v>4.2430208784274415</v>
      </c>
      <c r="E21" s="301">
        <v>351.80500000000001</v>
      </c>
      <c r="F21" s="335">
        <v>3.1325029329734351</v>
      </c>
      <c r="G21" s="301">
        <v>11.438000000000001</v>
      </c>
      <c r="H21" s="335">
        <v>0.10184496680646991</v>
      </c>
      <c r="I21" s="298">
        <v>113.282</v>
      </c>
      <c r="J21" s="341">
        <v>1.0086729786475368</v>
      </c>
      <c r="K21" s="291">
        <v>213.18100000000001</v>
      </c>
      <c r="L21" s="335">
        <v>2.1546538374950579</v>
      </c>
      <c r="M21" s="304">
        <v>62.843000000000004</v>
      </c>
      <c r="N21" s="335">
        <v>0.63516406766879763</v>
      </c>
      <c r="O21" s="306">
        <v>3.1850000000000001</v>
      </c>
      <c r="P21" s="335">
        <v>3.2191295061106573E-2</v>
      </c>
      <c r="Q21" s="306">
        <v>147.15299999999999</v>
      </c>
      <c r="R21" s="335">
        <v>1.4872984747651536</v>
      </c>
      <c r="S21" s="298">
        <v>9.9019999999999992</v>
      </c>
      <c r="T21" s="335">
        <v>0.10008106866407449</v>
      </c>
      <c r="U21" s="298">
        <v>0</v>
      </c>
      <c r="V21" s="335">
        <v>0</v>
      </c>
      <c r="W21" s="298">
        <v>0</v>
      </c>
      <c r="X21" s="335">
        <v>0</v>
      </c>
      <c r="Y21" s="298">
        <v>9.9019999999999992</v>
      </c>
      <c r="Z21" s="335">
        <v>0.10008106866407449</v>
      </c>
      <c r="AA21" s="291">
        <v>-0.53100000000000003</v>
      </c>
      <c r="AB21" s="335">
        <v>-5.3669003696852719E-3</v>
      </c>
      <c r="AC21" s="310">
        <v>1630.874</v>
      </c>
      <c r="AD21" s="338">
        <v>14.521446791006715</v>
      </c>
      <c r="AE21" s="291">
        <v>136.77500000000001</v>
      </c>
      <c r="AF21" s="335">
        <v>1.2178567350021789</v>
      </c>
      <c r="AG21" s="291">
        <v>473.88499999999999</v>
      </c>
      <c r="AH21" s="335">
        <v>4.2195140842003847</v>
      </c>
      <c r="AI21" s="108" t="s">
        <v>46</v>
      </c>
    </row>
    <row r="22" spans="1:35" ht="30" customHeight="1">
      <c r="A22" s="108" t="s">
        <v>47</v>
      </c>
      <c r="B22" s="477">
        <v>1061007.9169999999</v>
      </c>
      <c r="C22" s="291">
        <v>143.91200000000001</v>
      </c>
      <c r="D22" s="335">
        <v>1.3563706518506593</v>
      </c>
      <c r="E22" s="301">
        <v>97.4</v>
      </c>
      <c r="F22" s="335">
        <v>0.91799503509265534</v>
      </c>
      <c r="G22" s="301">
        <v>0.42299999999999999</v>
      </c>
      <c r="H22" s="335">
        <v>3.9867751524044473E-3</v>
      </c>
      <c r="I22" s="298">
        <v>46.088999999999999</v>
      </c>
      <c r="J22" s="341">
        <v>0.43438884160559943</v>
      </c>
      <c r="K22" s="291">
        <v>86.353999999999999</v>
      </c>
      <c r="L22" s="335">
        <v>0.929033463563949</v>
      </c>
      <c r="M22" s="304">
        <v>21.065999999999999</v>
      </c>
      <c r="N22" s="335">
        <v>0.22663708621995679</v>
      </c>
      <c r="O22" s="306">
        <v>0.23400000000000001</v>
      </c>
      <c r="P22" s="335">
        <v>2.5174726182222492E-3</v>
      </c>
      <c r="Q22" s="306">
        <v>65.054000000000002</v>
      </c>
      <c r="R22" s="335">
        <v>0.69987890472576997</v>
      </c>
      <c r="S22" s="298">
        <v>12.055</v>
      </c>
      <c r="T22" s="335">
        <v>0.12969287355841541</v>
      </c>
      <c r="U22" s="298">
        <v>12.055</v>
      </c>
      <c r="V22" s="335">
        <v>0.12969287355841541</v>
      </c>
      <c r="W22" s="298">
        <v>0</v>
      </c>
      <c r="X22" s="335">
        <v>0</v>
      </c>
      <c r="Y22" s="298">
        <v>0</v>
      </c>
      <c r="Z22" s="335">
        <v>0</v>
      </c>
      <c r="AA22" s="291">
        <v>-0.95599999999999996</v>
      </c>
      <c r="AB22" s="335">
        <v>-1.028505907273705E-2</v>
      </c>
      <c r="AC22" s="310">
        <v>1701.306</v>
      </c>
      <c r="AD22" s="338">
        <v>16.034809662970687</v>
      </c>
      <c r="AE22" s="291">
        <v>157.37200000000001</v>
      </c>
      <c r="AF22" s="335">
        <v>1.4832311567002194</v>
      </c>
      <c r="AG22" s="291">
        <v>296.476</v>
      </c>
      <c r="AH22" s="335">
        <v>2.7942864068185838</v>
      </c>
      <c r="AI22" s="108" t="s">
        <v>47</v>
      </c>
    </row>
    <row r="23" spans="1:35" ht="30" customHeight="1">
      <c r="A23" s="108" t="s">
        <v>48</v>
      </c>
      <c r="B23" s="477">
        <v>2747100.0090000001</v>
      </c>
      <c r="C23" s="291">
        <v>510.416</v>
      </c>
      <c r="D23" s="335">
        <v>1.8580175396883412</v>
      </c>
      <c r="E23" s="301">
        <v>390.76900000000001</v>
      </c>
      <c r="F23" s="335">
        <v>1.4224782451303906</v>
      </c>
      <c r="G23" s="301">
        <v>11.96</v>
      </c>
      <c r="H23" s="335">
        <v>4.3536820504593433E-2</v>
      </c>
      <c r="I23" s="298">
        <v>107.687</v>
      </c>
      <c r="J23" s="341">
        <v>0.39200247405335725</v>
      </c>
      <c r="K23" s="291">
        <v>444.28899999999999</v>
      </c>
      <c r="L23" s="335">
        <v>1.8312244637152519</v>
      </c>
      <c r="M23" s="304">
        <v>96.653000000000006</v>
      </c>
      <c r="N23" s="335">
        <v>0.39837434213196876</v>
      </c>
      <c r="O23" s="306">
        <v>9.9250000000000007</v>
      </c>
      <c r="P23" s="335">
        <v>4.0907838821969203E-2</v>
      </c>
      <c r="Q23" s="306">
        <v>337.71100000000001</v>
      </c>
      <c r="R23" s="335">
        <v>1.3919422827613142</v>
      </c>
      <c r="S23" s="298">
        <v>30.375</v>
      </c>
      <c r="T23" s="335">
        <v>0.12519653442995612</v>
      </c>
      <c r="U23" s="298">
        <v>24.675999999999998</v>
      </c>
      <c r="V23" s="335">
        <v>0.10170698546810196</v>
      </c>
      <c r="W23" s="298">
        <v>0</v>
      </c>
      <c r="X23" s="335">
        <v>0</v>
      </c>
      <c r="Y23" s="298">
        <v>5.6989999999999998</v>
      </c>
      <c r="Z23" s="335">
        <v>2.3489548961854158E-2</v>
      </c>
      <c r="AA23" s="291">
        <v>-0.23</v>
      </c>
      <c r="AB23" s="335">
        <v>-9.4799021955193122E-4</v>
      </c>
      <c r="AC23" s="310">
        <v>4956.1530000000002</v>
      </c>
      <c r="AD23" s="338">
        <v>18.041399962734303</v>
      </c>
      <c r="AE23" s="291">
        <v>570.94500000000005</v>
      </c>
      <c r="AF23" s="335">
        <v>2.0783553497487541</v>
      </c>
      <c r="AG23" s="291">
        <v>2124.317</v>
      </c>
      <c r="AH23" s="335">
        <v>7.7329438063425089</v>
      </c>
      <c r="AI23" s="108" t="s">
        <v>48</v>
      </c>
    </row>
    <row r="24" spans="1:35" ht="30" customHeight="1">
      <c r="A24" s="108" t="s">
        <v>49</v>
      </c>
      <c r="B24" s="477">
        <v>1658219.4040000001</v>
      </c>
      <c r="C24" s="291">
        <v>265.07</v>
      </c>
      <c r="D24" s="335">
        <v>1.5985218805219095</v>
      </c>
      <c r="E24" s="301">
        <v>204.95599999999999</v>
      </c>
      <c r="F24" s="335">
        <v>1.2360004924897139</v>
      </c>
      <c r="G24" s="301">
        <v>6.06</v>
      </c>
      <c r="H24" s="335">
        <v>3.654522426514796E-2</v>
      </c>
      <c r="I24" s="298">
        <v>54.054000000000002</v>
      </c>
      <c r="J24" s="341">
        <v>0.32597616376704758</v>
      </c>
      <c r="K24" s="291">
        <v>246.774</v>
      </c>
      <c r="L24" s="335">
        <v>1.68714475699417</v>
      </c>
      <c r="M24" s="304">
        <v>19.001000000000001</v>
      </c>
      <c r="N24" s="335">
        <v>0.12990605788148762</v>
      </c>
      <c r="O24" s="306">
        <v>2.9129999999999998</v>
      </c>
      <c r="P24" s="335">
        <v>1.9915601631954813E-2</v>
      </c>
      <c r="Q24" s="306">
        <v>224.86</v>
      </c>
      <c r="R24" s="335">
        <v>1.5373230974807277</v>
      </c>
      <c r="S24" s="298">
        <v>6.3789999999999996</v>
      </c>
      <c r="T24" s="335">
        <v>4.3611954277459578E-2</v>
      </c>
      <c r="U24" s="298">
        <v>6.3789999999999996</v>
      </c>
      <c r="V24" s="335">
        <v>4.3611954277459578E-2</v>
      </c>
      <c r="W24" s="298">
        <v>0</v>
      </c>
      <c r="X24" s="335">
        <v>0</v>
      </c>
      <c r="Y24" s="298">
        <v>0</v>
      </c>
      <c r="Z24" s="335">
        <v>0</v>
      </c>
      <c r="AA24" s="291">
        <v>-0.185</v>
      </c>
      <c r="AB24" s="335">
        <v>-1.2648082052563131E-3</v>
      </c>
      <c r="AC24" s="310">
        <v>2808.6880000000001</v>
      </c>
      <c r="AD24" s="338">
        <v>16.937975717958732</v>
      </c>
      <c r="AE24" s="291">
        <v>219.60300000000001</v>
      </c>
      <c r="AF24" s="335">
        <v>1.3243301789272752</v>
      </c>
      <c r="AG24" s="291">
        <v>938.06700000000001</v>
      </c>
      <c r="AH24" s="335">
        <v>5.6570740743786398</v>
      </c>
      <c r="AI24" s="108" t="s">
        <v>49</v>
      </c>
    </row>
    <row r="25" spans="1:35" ht="30" customHeight="1">
      <c r="A25" s="108" t="s">
        <v>50</v>
      </c>
      <c r="B25" s="477">
        <v>310481.82699999999</v>
      </c>
      <c r="C25" s="291">
        <v>95.968999999999994</v>
      </c>
      <c r="D25" s="335">
        <v>3.090969958766701</v>
      </c>
      <c r="E25" s="301">
        <v>83.221999999999994</v>
      </c>
      <c r="F25" s="335">
        <v>2.6804145287382632</v>
      </c>
      <c r="G25" s="301">
        <v>0.871</v>
      </c>
      <c r="H25" s="335">
        <v>2.8053171691752511E-2</v>
      </c>
      <c r="I25" s="298">
        <v>11.875999999999999</v>
      </c>
      <c r="J25" s="341">
        <v>0.38250225833668522</v>
      </c>
      <c r="K25" s="291">
        <v>71.489999999999995</v>
      </c>
      <c r="L25" s="335">
        <v>2.6103653798418951</v>
      </c>
      <c r="M25" s="304">
        <v>10.41</v>
      </c>
      <c r="N25" s="335">
        <v>0.38010775778646144</v>
      </c>
      <c r="O25" s="306">
        <v>0.27300000000000002</v>
      </c>
      <c r="P25" s="335">
        <v>9.9682437920945235E-3</v>
      </c>
      <c r="Q25" s="306">
        <v>60.807000000000002</v>
      </c>
      <c r="R25" s="335">
        <v>2.2202893782633395</v>
      </c>
      <c r="S25" s="298">
        <v>0</v>
      </c>
      <c r="T25" s="335">
        <v>0</v>
      </c>
      <c r="U25" s="298">
        <v>0</v>
      </c>
      <c r="V25" s="335">
        <v>0</v>
      </c>
      <c r="W25" s="298">
        <v>0</v>
      </c>
      <c r="X25" s="335">
        <v>0</v>
      </c>
      <c r="Y25" s="298">
        <v>0</v>
      </c>
      <c r="Z25" s="335">
        <v>0</v>
      </c>
      <c r="AA25" s="291">
        <v>-0.25</v>
      </c>
      <c r="AB25" s="335">
        <v>-9.1284283810389409E-3</v>
      </c>
      <c r="AC25" s="310">
        <v>343.339</v>
      </c>
      <c r="AD25" s="338">
        <v>11.058263967249845</v>
      </c>
      <c r="AE25" s="291">
        <v>19.428999999999998</v>
      </c>
      <c r="AF25" s="335">
        <v>0.62576931435024041</v>
      </c>
      <c r="AG25" s="291">
        <v>249.405</v>
      </c>
      <c r="AH25" s="335">
        <v>8.0328372971085358</v>
      </c>
      <c r="AI25" s="108" t="s">
        <v>50</v>
      </c>
    </row>
    <row r="26" spans="1:35" ht="30" customHeight="1">
      <c r="A26" s="108" t="s">
        <v>51</v>
      </c>
      <c r="B26" s="477">
        <v>150810.24600000001</v>
      </c>
      <c r="C26" s="291">
        <v>29.83</v>
      </c>
      <c r="D26" s="335">
        <v>1.9779823182570762</v>
      </c>
      <c r="E26" s="301">
        <v>24.908999999999999</v>
      </c>
      <c r="F26" s="335">
        <v>1.651678228812119</v>
      </c>
      <c r="G26" s="301">
        <v>2E-3</v>
      </c>
      <c r="H26" s="335">
        <v>1.326169841271925E-4</v>
      </c>
      <c r="I26" s="298">
        <v>4.9189999999999996</v>
      </c>
      <c r="J26" s="341">
        <v>0.32617147246083</v>
      </c>
      <c r="K26" s="291">
        <v>1.1659999999999999</v>
      </c>
      <c r="L26" s="335">
        <v>8.8325127795135197E-2</v>
      </c>
      <c r="M26" s="304">
        <v>0.375</v>
      </c>
      <c r="N26" s="335">
        <v>2.8406451906668701E-2</v>
      </c>
      <c r="O26" s="306">
        <v>0</v>
      </c>
      <c r="P26" s="335">
        <v>0</v>
      </c>
      <c r="Q26" s="306">
        <v>0.79100000000000004</v>
      </c>
      <c r="R26" s="335">
        <v>5.991867588846652E-2</v>
      </c>
      <c r="S26" s="298">
        <v>0</v>
      </c>
      <c r="T26" s="335">
        <v>0</v>
      </c>
      <c r="U26" s="298">
        <v>0</v>
      </c>
      <c r="V26" s="335">
        <v>0</v>
      </c>
      <c r="W26" s="298">
        <v>0</v>
      </c>
      <c r="X26" s="335">
        <v>0</v>
      </c>
      <c r="Y26" s="298">
        <v>0</v>
      </c>
      <c r="Z26" s="335">
        <v>0</v>
      </c>
      <c r="AA26" s="291">
        <v>-0.35</v>
      </c>
      <c r="AB26" s="335">
        <v>-2.6512688446224116E-2</v>
      </c>
      <c r="AC26" s="310">
        <v>129.554</v>
      </c>
      <c r="AD26" s="338">
        <v>8.5905303808071487</v>
      </c>
      <c r="AE26" s="291">
        <v>10.74</v>
      </c>
      <c r="AF26" s="335">
        <v>0.71215320476302379</v>
      </c>
      <c r="AG26" s="291">
        <v>45.741999999999997</v>
      </c>
      <c r="AH26" s="335">
        <v>3.0330830439730199</v>
      </c>
      <c r="AI26" s="108" t="s">
        <v>51</v>
      </c>
    </row>
    <row r="27" spans="1:35" ht="30" customHeight="1">
      <c r="A27" s="108" t="s">
        <v>52</v>
      </c>
      <c r="B27" s="477">
        <v>154904.394</v>
      </c>
      <c r="C27" s="291">
        <v>43.112000000000002</v>
      </c>
      <c r="D27" s="335">
        <v>2.7831360290528622</v>
      </c>
      <c r="E27" s="301">
        <v>37.22</v>
      </c>
      <c r="F27" s="335">
        <v>2.4027723835903583</v>
      </c>
      <c r="G27" s="301">
        <v>0.13100000000000001</v>
      </c>
      <c r="H27" s="335">
        <v>8.4568291845872369E-3</v>
      </c>
      <c r="I27" s="298">
        <v>5.7610000000000001</v>
      </c>
      <c r="J27" s="341">
        <v>0.37190681627791661</v>
      </c>
      <c r="K27" s="291">
        <v>6.5380000000000003</v>
      </c>
      <c r="L27" s="335">
        <v>0.47968980196429384</v>
      </c>
      <c r="M27" s="304">
        <v>1.7989999999999999</v>
      </c>
      <c r="N27" s="335">
        <v>0.13199173351694166</v>
      </c>
      <c r="O27" s="306">
        <v>0</v>
      </c>
      <c r="P27" s="335">
        <v>0</v>
      </c>
      <c r="Q27" s="306">
        <v>4.7389999999999999</v>
      </c>
      <c r="R27" s="335">
        <v>0.34769806844735213</v>
      </c>
      <c r="S27" s="298">
        <v>0</v>
      </c>
      <c r="T27" s="335">
        <v>0</v>
      </c>
      <c r="U27" s="298">
        <v>0</v>
      </c>
      <c r="V27" s="335">
        <v>0</v>
      </c>
      <c r="W27" s="298">
        <v>0</v>
      </c>
      <c r="X27" s="335">
        <v>0</v>
      </c>
      <c r="Y27" s="298">
        <v>0</v>
      </c>
      <c r="Z27" s="335">
        <v>0</v>
      </c>
      <c r="AA27" s="291">
        <v>0.32</v>
      </c>
      <c r="AB27" s="335">
        <v>2.3478240536643324E-2</v>
      </c>
      <c r="AC27" s="310">
        <v>177.74299999999999</v>
      </c>
      <c r="AD27" s="338">
        <v>11.474367860733505</v>
      </c>
      <c r="AE27" s="291">
        <v>32.585000000000001</v>
      </c>
      <c r="AF27" s="335">
        <v>2.1035555647311077</v>
      </c>
      <c r="AG27" s="291">
        <v>97.094999999999999</v>
      </c>
      <c r="AH27" s="335">
        <v>6.2680597685305175</v>
      </c>
      <c r="AI27" s="108" t="s">
        <v>52</v>
      </c>
    </row>
    <row r="28" spans="1:35" ht="30" customHeight="1">
      <c r="A28" s="108" t="s">
        <v>53</v>
      </c>
      <c r="B28" s="477">
        <v>104493.97100000001</v>
      </c>
      <c r="C28" s="291">
        <v>30.129000000000001</v>
      </c>
      <c r="D28" s="335">
        <v>2.8833242446112037</v>
      </c>
      <c r="E28" s="301">
        <v>26.280999999999999</v>
      </c>
      <c r="F28" s="335">
        <v>2.515073333752432</v>
      </c>
      <c r="G28" s="301">
        <v>0.97299999999999998</v>
      </c>
      <c r="H28" s="335">
        <v>9.3115420027438708E-2</v>
      </c>
      <c r="I28" s="298">
        <v>2.875</v>
      </c>
      <c r="J28" s="341">
        <v>0.27513549083133226</v>
      </c>
      <c r="K28" s="291">
        <v>13.885</v>
      </c>
      <c r="L28" s="335">
        <v>1.5215891918051336</v>
      </c>
      <c r="M28" s="304">
        <v>0.46400000000000002</v>
      </c>
      <c r="N28" s="335">
        <v>5.0847489016750597E-2</v>
      </c>
      <c r="O28" s="306">
        <v>0</v>
      </c>
      <c r="P28" s="335">
        <v>0</v>
      </c>
      <c r="Q28" s="306">
        <v>13.420999999999999</v>
      </c>
      <c r="R28" s="335">
        <v>1.4707417027883831</v>
      </c>
      <c r="S28" s="298">
        <v>0</v>
      </c>
      <c r="T28" s="335">
        <v>0</v>
      </c>
      <c r="U28" s="298">
        <v>0</v>
      </c>
      <c r="V28" s="335">
        <v>0</v>
      </c>
      <c r="W28" s="298">
        <v>0</v>
      </c>
      <c r="X28" s="335">
        <v>0</v>
      </c>
      <c r="Y28" s="298">
        <v>0</v>
      </c>
      <c r="Z28" s="335">
        <v>0</v>
      </c>
      <c r="AA28" s="291">
        <v>0</v>
      </c>
      <c r="AB28" s="335">
        <v>0</v>
      </c>
      <c r="AC28" s="310">
        <v>98.605999999999995</v>
      </c>
      <c r="AD28" s="338">
        <v>9.4365252900571637</v>
      </c>
      <c r="AE28" s="291">
        <v>10.555</v>
      </c>
      <c r="AF28" s="335">
        <v>1.0101061237303346</v>
      </c>
      <c r="AG28" s="291">
        <v>151.34800000000001</v>
      </c>
      <c r="AH28" s="335">
        <v>14.483897831770602</v>
      </c>
      <c r="AI28" s="108" t="s">
        <v>53</v>
      </c>
    </row>
    <row r="29" spans="1:35" ht="30" customHeight="1">
      <c r="A29" s="108" t="s">
        <v>54</v>
      </c>
      <c r="B29" s="477">
        <v>118579.379</v>
      </c>
      <c r="C29" s="291">
        <v>60.369</v>
      </c>
      <c r="D29" s="335">
        <v>5.0910200836858825</v>
      </c>
      <c r="E29" s="301">
        <v>52.183</v>
      </c>
      <c r="F29" s="335">
        <v>4.4006808300117681</v>
      </c>
      <c r="G29" s="301">
        <v>0.40799999999999997</v>
      </c>
      <c r="H29" s="335">
        <v>3.4407331480459179E-2</v>
      </c>
      <c r="I29" s="298">
        <v>7.7779999999999996</v>
      </c>
      <c r="J29" s="341">
        <v>0.65593192219365559</v>
      </c>
      <c r="K29" s="291">
        <v>3.3159999999999998</v>
      </c>
      <c r="L29" s="335">
        <v>0.32009884940777472</v>
      </c>
      <c r="M29" s="304">
        <v>2.46</v>
      </c>
      <c r="N29" s="335">
        <v>0.23746778333628646</v>
      </c>
      <c r="O29" s="306">
        <v>0</v>
      </c>
      <c r="P29" s="335">
        <v>0</v>
      </c>
      <c r="Q29" s="306">
        <v>0.85599999999999998</v>
      </c>
      <c r="R29" s="335">
        <v>8.2631066071488291E-2</v>
      </c>
      <c r="S29" s="298">
        <v>0</v>
      </c>
      <c r="T29" s="335">
        <v>0</v>
      </c>
      <c r="U29" s="298">
        <v>0</v>
      </c>
      <c r="V29" s="335">
        <v>0</v>
      </c>
      <c r="W29" s="298">
        <v>0</v>
      </c>
      <c r="X29" s="335">
        <v>0</v>
      </c>
      <c r="Y29" s="298">
        <v>0</v>
      </c>
      <c r="Z29" s="335">
        <v>0</v>
      </c>
      <c r="AA29" s="291">
        <v>0</v>
      </c>
      <c r="AB29" s="335">
        <v>0</v>
      </c>
      <c r="AC29" s="310">
        <v>114.84699999999999</v>
      </c>
      <c r="AD29" s="338">
        <v>9.6852421532752331</v>
      </c>
      <c r="AE29" s="291">
        <v>52.377000000000002</v>
      </c>
      <c r="AF29" s="335">
        <v>4.417041178803947</v>
      </c>
      <c r="AG29" s="291">
        <v>58.177</v>
      </c>
      <c r="AH29" s="335">
        <v>4.9061650086732191</v>
      </c>
      <c r="AI29" s="108" t="s">
        <v>54</v>
      </c>
    </row>
    <row r="30" spans="1:35" ht="30" customHeight="1">
      <c r="A30" s="108" t="s">
        <v>55</v>
      </c>
      <c r="B30" s="477">
        <v>286344.23800000001</v>
      </c>
      <c r="C30" s="291">
        <v>79.911000000000001</v>
      </c>
      <c r="D30" s="335">
        <v>2.7907319022078592</v>
      </c>
      <c r="E30" s="301">
        <v>63.161999999999999</v>
      </c>
      <c r="F30" s="335">
        <v>2.2058065648941048</v>
      </c>
      <c r="G30" s="301">
        <v>0.25</v>
      </c>
      <c r="H30" s="335">
        <v>8.7307501539458255E-3</v>
      </c>
      <c r="I30" s="298">
        <v>16.498999999999999</v>
      </c>
      <c r="J30" s="341">
        <v>0.57619458715980865</v>
      </c>
      <c r="K30" s="291">
        <v>8.2579999999999991</v>
      </c>
      <c r="L30" s="335">
        <v>0.32959115924917665</v>
      </c>
      <c r="M30" s="304">
        <v>0.36499999999999999</v>
      </c>
      <c r="N30" s="335">
        <v>1.4567785556545107E-2</v>
      </c>
      <c r="O30" s="306">
        <v>0.29599999999999999</v>
      </c>
      <c r="P30" s="335">
        <v>1.181387541023932E-2</v>
      </c>
      <c r="Q30" s="306">
        <v>7.5970000000000004</v>
      </c>
      <c r="R30" s="335">
        <v>0.3032094982823923</v>
      </c>
      <c r="S30" s="298">
        <v>0.11</v>
      </c>
      <c r="T30" s="335">
        <v>4.3902915375889362E-3</v>
      </c>
      <c r="U30" s="298">
        <v>0.11</v>
      </c>
      <c r="V30" s="335">
        <v>4.3902915375889362E-3</v>
      </c>
      <c r="W30" s="298">
        <v>0</v>
      </c>
      <c r="X30" s="335">
        <v>0</v>
      </c>
      <c r="Y30" s="298">
        <v>0</v>
      </c>
      <c r="Z30" s="335">
        <v>0</v>
      </c>
      <c r="AA30" s="291">
        <v>0</v>
      </c>
      <c r="AB30" s="335">
        <v>0</v>
      </c>
      <c r="AC30" s="310">
        <v>301.65800000000002</v>
      </c>
      <c r="AD30" s="338">
        <v>10.534802519755958</v>
      </c>
      <c r="AE30" s="291">
        <v>14.565</v>
      </c>
      <c r="AF30" s="335">
        <v>0.50865350396888376</v>
      </c>
      <c r="AG30" s="291">
        <v>66.100999999999999</v>
      </c>
      <c r="AH30" s="335">
        <v>2.3084452637038919</v>
      </c>
      <c r="AI30" s="108" t="s">
        <v>55</v>
      </c>
    </row>
    <row r="31" spans="1:35" ht="30" customHeight="1">
      <c r="A31" s="108" t="s">
        <v>56</v>
      </c>
      <c r="B31" s="477">
        <v>293279.38</v>
      </c>
      <c r="C31" s="291">
        <v>130.726</v>
      </c>
      <c r="D31" s="335">
        <v>4.4573880373042245</v>
      </c>
      <c r="E31" s="301">
        <v>99.058000000000007</v>
      </c>
      <c r="F31" s="335">
        <v>3.3775985205642485</v>
      </c>
      <c r="G31" s="301">
        <v>0.46899999999999997</v>
      </c>
      <c r="H31" s="335">
        <v>1.599157772360266E-2</v>
      </c>
      <c r="I31" s="298">
        <v>31.199000000000002</v>
      </c>
      <c r="J31" s="341">
        <v>1.0637979390163741</v>
      </c>
      <c r="K31" s="291">
        <v>48.758000000000003</v>
      </c>
      <c r="L31" s="335">
        <v>1.8777636940722395</v>
      </c>
      <c r="M31" s="304">
        <v>10.712999999999999</v>
      </c>
      <c r="N31" s="335">
        <v>0.4125780888181611</v>
      </c>
      <c r="O31" s="306">
        <v>4.8000000000000001E-2</v>
      </c>
      <c r="P31" s="335">
        <v>1.8485716665053425E-3</v>
      </c>
      <c r="Q31" s="306">
        <v>37.997</v>
      </c>
      <c r="R31" s="335">
        <v>1.4633370335875728</v>
      </c>
      <c r="S31" s="298">
        <v>0</v>
      </c>
      <c r="T31" s="335">
        <v>0</v>
      </c>
      <c r="U31" s="298">
        <v>0</v>
      </c>
      <c r="V31" s="335">
        <v>0</v>
      </c>
      <c r="W31" s="298">
        <v>0</v>
      </c>
      <c r="X31" s="335">
        <v>0</v>
      </c>
      <c r="Y31" s="298">
        <v>0</v>
      </c>
      <c r="Z31" s="335">
        <v>0</v>
      </c>
      <c r="AA31" s="291">
        <v>-0.24099999999999999</v>
      </c>
      <c r="AB31" s="335">
        <v>-9.2813702422455732E-3</v>
      </c>
      <c r="AC31" s="310">
        <v>270.13099999999997</v>
      </c>
      <c r="AD31" s="338">
        <v>9.2107055054467164</v>
      </c>
      <c r="AE31" s="291">
        <v>35.436</v>
      </c>
      <c r="AF31" s="335">
        <v>1.2082676934191554</v>
      </c>
      <c r="AG31" s="291">
        <v>1446.8140000000001</v>
      </c>
      <c r="AH31" s="335">
        <v>49.332278321101199</v>
      </c>
      <c r="AI31" s="108" t="s">
        <v>56</v>
      </c>
    </row>
    <row r="32" spans="1:35" ht="30" customHeight="1">
      <c r="A32" s="108" t="s">
        <v>57</v>
      </c>
      <c r="B32" s="477">
        <v>459655.00300000003</v>
      </c>
      <c r="C32" s="291">
        <v>204.40899999999999</v>
      </c>
      <c r="D32" s="335">
        <v>4.4470091408969168</v>
      </c>
      <c r="E32" s="301">
        <v>165.13200000000001</v>
      </c>
      <c r="F32" s="335">
        <v>3.5925204538674413</v>
      </c>
      <c r="G32" s="301">
        <v>3.911</v>
      </c>
      <c r="H32" s="335">
        <v>8.5085552740084058E-2</v>
      </c>
      <c r="I32" s="298">
        <v>35.366</v>
      </c>
      <c r="J32" s="341">
        <v>0.76940313428939222</v>
      </c>
      <c r="K32" s="291">
        <v>69.100999999999999</v>
      </c>
      <c r="L32" s="335">
        <v>1.6943033498263487</v>
      </c>
      <c r="M32" s="304">
        <v>17.523</v>
      </c>
      <c r="N32" s="335">
        <v>0.42965047682388258</v>
      </c>
      <c r="O32" s="306">
        <v>0.18099999999999999</v>
      </c>
      <c r="P32" s="335">
        <v>4.4379807284781574E-3</v>
      </c>
      <c r="Q32" s="306">
        <v>51.396999999999998</v>
      </c>
      <c r="R32" s="335">
        <v>1.260214892273988</v>
      </c>
      <c r="S32" s="298">
        <v>0.52900000000000003</v>
      </c>
      <c r="T32" s="335">
        <v>1.2970672957817377E-2</v>
      </c>
      <c r="U32" s="298">
        <v>0.52900000000000003</v>
      </c>
      <c r="V32" s="335">
        <v>1.2970672957817377E-2</v>
      </c>
      <c r="W32" s="298">
        <v>0</v>
      </c>
      <c r="X32" s="335">
        <v>0</v>
      </c>
      <c r="Y32" s="298">
        <v>0</v>
      </c>
      <c r="Z32" s="335">
        <v>0</v>
      </c>
      <c r="AA32" s="291">
        <v>-0.13700000000000001</v>
      </c>
      <c r="AB32" s="335">
        <v>-3.3591345845387158E-3</v>
      </c>
      <c r="AC32" s="310">
        <v>519.02599999999995</v>
      </c>
      <c r="AD32" s="338">
        <v>11.291642571330827</v>
      </c>
      <c r="AE32" s="291">
        <v>20.661999999999999</v>
      </c>
      <c r="AF32" s="335">
        <v>0.44951104339443027</v>
      </c>
      <c r="AG32" s="291">
        <v>217.04499999999999</v>
      </c>
      <c r="AH32" s="335">
        <v>4.7219109676480553</v>
      </c>
      <c r="AI32" s="108" t="s">
        <v>57</v>
      </c>
    </row>
    <row r="33" spans="1:35" ht="30" customHeight="1">
      <c r="A33" s="108" t="s">
        <v>58</v>
      </c>
      <c r="B33" s="477">
        <v>1328217.692</v>
      </c>
      <c r="C33" s="291">
        <v>358.76100000000002</v>
      </c>
      <c r="D33" s="335">
        <v>2.7010707820025033</v>
      </c>
      <c r="E33" s="301">
        <v>262.03800000000001</v>
      </c>
      <c r="F33" s="335">
        <v>1.9728543112946277</v>
      </c>
      <c r="G33" s="301">
        <v>6.4909999999999997</v>
      </c>
      <c r="H33" s="335">
        <v>4.8870001047990851E-2</v>
      </c>
      <c r="I33" s="298">
        <v>90.231999999999999</v>
      </c>
      <c r="J33" s="341">
        <v>0.67934646965988466</v>
      </c>
      <c r="K33" s="291">
        <v>228.62700000000001</v>
      </c>
      <c r="L33" s="335">
        <v>1.9601632640773985</v>
      </c>
      <c r="M33" s="304">
        <v>50.526000000000003</v>
      </c>
      <c r="N33" s="335">
        <v>0.43319122011299904</v>
      </c>
      <c r="O33" s="306">
        <v>1.732</v>
      </c>
      <c r="P33" s="335">
        <v>1.4849526842332943E-2</v>
      </c>
      <c r="Q33" s="306">
        <v>176.369</v>
      </c>
      <c r="R33" s="335">
        <v>1.5121225171220662</v>
      </c>
      <c r="S33" s="298">
        <v>1.111</v>
      </c>
      <c r="T33" s="335">
        <v>9.525302726230889E-3</v>
      </c>
      <c r="U33" s="298">
        <v>1.111</v>
      </c>
      <c r="V33" s="335">
        <v>9.525302726230889E-3</v>
      </c>
      <c r="W33" s="298">
        <v>0</v>
      </c>
      <c r="X33" s="335">
        <v>0</v>
      </c>
      <c r="Y33" s="298">
        <v>0</v>
      </c>
      <c r="Z33" s="335">
        <v>0</v>
      </c>
      <c r="AA33" s="291">
        <v>-5.415</v>
      </c>
      <c r="AB33" s="335">
        <v>-4.6426205456831918E-2</v>
      </c>
      <c r="AC33" s="310">
        <v>1410.09</v>
      </c>
      <c r="AD33" s="338">
        <v>10.616407298992671</v>
      </c>
      <c r="AE33" s="291">
        <v>158.87200000000001</v>
      </c>
      <c r="AF33" s="335">
        <v>1.1961292260817138</v>
      </c>
      <c r="AG33" s="291">
        <v>749.58</v>
      </c>
      <c r="AH33" s="335">
        <v>5.6435026013792928</v>
      </c>
      <c r="AI33" s="108" t="s">
        <v>58</v>
      </c>
    </row>
    <row r="34" spans="1:35" ht="30" customHeight="1">
      <c r="A34" s="108" t="s">
        <v>59</v>
      </c>
      <c r="B34" s="477">
        <v>259615.49100000001</v>
      </c>
      <c r="C34" s="291">
        <v>27.780999999999999</v>
      </c>
      <c r="D34" s="335">
        <v>1.0700825244669239</v>
      </c>
      <c r="E34" s="301">
        <v>16.154</v>
      </c>
      <c r="F34" s="335">
        <v>0.62222789317298477</v>
      </c>
      <c r="G34" s="301">
        <v>0</v>
      </c>
      <c r="H34" s="335">
        <v>0</v>
      </c>
      <c r="I34" s="298">
        <v>11.627000000000001</v>
      </c>
      <c r="J34" s="341">
        <v>0.44785463129393926</v>
      </c>
      <c r="K34" s="291">
        <v>26.907</v>
      </c>
      <c r="L34" s="335">
        <v>1.1733789784893254</v>
      </c>
      <c r="M34" s="304">
        <v>2.2029999999999998</v>
      </c>
      <c r="N34" s="335">
        <v>9.6069940521499364E-2</v>
      </c>
      <c r="O34" s="306">
        <v>9.2999999999999999E-2</v>
      </c>
      <c r="P34" s="335">
        <v>4.0556080201994745E-3</v>
      </c>
      <c r="Q34" s="306">
        <v>24.611000000000001</v>
      </c>
      <c r="R34" s="335">
        <v>1.0732534299476266</v>
      </c>
      <c r="S34" s="298">
        <v>0</v>
      </c>
      <c r="T34" s="335">
        <v>0</v>
      </c>
      <c r="U34" s="298">
        <v>0</v>
      </c>
      <c r="V34" s="335">
        <v>0</v>
      </c>
      <c r="W34" s="298">
        <v>0</v>
      </c>
      <c r="X34" s="335">
        <v>0</v>
      </c>
      <c r="Y34" s="298">
        <v>0</v>
      </c>
      <c r="Z34" s="335">
        <v>0</v>
      </c>
      <c r="AA34" s="291">
        <v>0</v>
      </c>
      <c r="AB34" s="335">
        <v>0</v>
      </c>
      <c r="AC34" s="310">
        <v>464.31</v>
      </c>
      <c r="AD34" s="338">
        <v>17.88452600465201</v>
      </c>
      <c r="AE34" s="291">
        <v>3.7189999999999999</v>
      </c>
      <c r="AF34" s="335">
        <v>0.14325031166957597</v>
      </c>
      <c r="AG34" s="291">
        <v>114.03400000000001</v>
      </c>
      <c r="AH34" s="335">
        <v>4.3924189408250678</v>
      </c>
      <c r="AI34" s="108" t="s">
        <v>59</v>
      </c>
    </row>
    <row r="35" spans="1:35" ht="30" customHeight="1">
      <c r="A35" s="108" t="s">
        <v>60</v>
      </c>
      <c r="B35" s="477">
        <v>229805.75399999999</v>
      </c>
      <c r="C35" s="291">
        <v>1863.3440000000001</v>
      </c>
      <c r="D35" s="335">
        <v>81.083435360804771</v>
      </c>
      <c r="E35" s="301">
        <v>1807.175</v>
      </c>
      <c r="F35" s="335">
        <v>78.639240686723625</v>
      </c>
      <c r="G35" s="301">
        <v>0.56399999999999995</v>
      </c>
      <c r="H35" s="335">
        <v>2.454246641709415E-2</v>
      </c>
      <c r="I35" s="298">
        <v>55.604999999999997</v>
      </c>
      <c r="J35" s="341">
        <v>2.419652207664043</v>
      </c>
      <c r="K35" s="291">
        <v>19.116</v>
      </c>
      <c r="L35" s="335">
        <v>0.96690389369658813</v>
      </c>
      <c r="M35" s="304">
        <v>0.24399999999999999</v>
      </c>
      <c r="N35" s="335">
        <v>1.234173206015733E-2</v>
      </c>
      <c r="O35" s="306">
        <v>0</v>
      </c>
      <c r="P35" s="335">
        <v>0</v>
      </c>
      <c r="Q35" s="306">
        <v>18.872</v>
      </c>
      <c r="R35" s="335">
        <v>0.95456216163643082</v>
      </c>
      <c r="S35" s="298">
        <v>0</v>
      </c>
      <c r="T35" s="335">
        <v>0</v>
      </c>
      <c r="U35" s="298">
        <v>0</v>
      </c>
      <c r="V35" s="335">
        <v>0</v>
      </c>
      <c r="W35" s="298">
        <v>0</v>
      </c>
      <c r="X35" s="335">
        <v>0</v>
      </c>
      <c r="Y35" s="298">
        <v>0</v>
      </c>
      <c r="Z35" s="335">
        <v>0</v>
      </c>
      <c r="AA35" s="291">
        <v>0</v>
      </c>
      <c r="AB35" s="335">
        <v>0</v>
      </c>
      <c r="AC35" s="310">
        <v>372.12</v>
      </c>
      <c r="AD35" s="338">
        <v>16.192806033916803</v>
      </c>
      <c r="AE35" s="291">
        <v>19.359000000000002</v>
      </c>
      <c r="AF35" s="335">
        <v>0.8424071052633435</v>
      </c>
      <c r="AG35" s="291">
        <v>332.40199999999999</v>
      </c>
      <c r="AH35" s="335">
        <v>14.464476812012286</v>
      </c>
      <c r="AI35" s="108" t="s">
        <v>60</v>
      </c>
    </row>
    <row r="36" spans="1:35" ht="30" customHeight="1">
      <c r="A36" s="108" t="s">
        <v>61</v>
      </c>
      <c r="B36" s="477">
        <v>359556.68</v>
      </c>
      <c r="C36" s="291">
        <v>138.25899999999999</v>
      </c>
      <c r="D36" s="335">
        <v>3.8452630055433814</v>
      </c>
      <c r="E36" s="301">
        <v>119.182</v>
      </c>
      <c r="F36" s="335">
        <v>3.3146929713557265</v>
      </c>
      <c r="G36" s="301">
        <v>2.1030000000000002</v>
      </c>
      <c r="H36" s="335">
        <v>5.8488692241790645E-2</v>
      </c>
      <c r="I36" s="298">
        <v>16.974</v>
      </c>
      <c r="J36" s="341">
        <v>0.47208134194586515</v>
      </c>
      <c r="K36" s="291">
        <v>64.051000000000002</v>
      </c>
      <c r="L36" s="335">
        <v>1.9934031906001513</v>
      </c>
      <c r="M36" s="304">
        <v>7.8310000000000004</v>
      </c>
      <c r="N36" s="335">
        <v>0.2437173562565734</v>
      </c>
      <c r="O36" s="306">
        <v>0</v>
      </c>
      <c r="P36" s="335">
        <v>0</v>
      </c>
      <c r="Q36" s="306">
        <v>56.22</v>
      </c>
      <c r="R36" s="335">
        <v>1.7496858343435777</v>
      </c>
      <c r="S36" s="298">
        <v>0</v>
      </c>
      <c r="T36" s="335">
        <v>0</v>
      </c>
      <c r="U36" s="298">
        <v>0</v>
      </c>
      <c r="V36" s="335">
        <v>0</v>
      </c>
      <c r="W36" s="298">
        <v>0</v>
      </c>
      <c r="X36" s="335">
        <v>0</v>
      </c>
      <c r="Y36" s="298">
        <v>0</v>
      </c>
      <c r="Z36" s="335">
        <v>0</v>
      </c>
      <c r="AA36" s="291">
        <v>-6.4000000000000001E-2</v>
      </c>
      <c r="AB36" s="335">
        <v>-1.9918159622552291E-3</v>
      </c>
      <c r="AC36" s="310">
        <v>960.46799999999996</v>
      </c>
      <c r="AD36" s="338">
        <v>26.712561702371932</v>
      </c>
      <c r="AE36" s="291">
        <v>60.820999999999998</v>
      </c>
      <c r="AF36" s="335">
        <v>1.6915552785724908</v>
      </c>
      <c r="AG36" s="291">
        <v>359.125</v>
      </c>
      <c r="AH36" s="335">
        <v>9.9879941042953231</v>
      </c>
      <c r="AI36" s="108" t="s">
        <v>61</v>
      </c>
    </row>
    <row r="37" spans="1:35" ht="30" customHeight="1">
      <c r="A37" s="108" t="s">
        <v>62</v>
      </c>
      <c r="B37" s="477">
        <v>2004639.5870000001</v>
      </c>
      <c r="C37" s="291">
        <v>360.56299999999999</v>
      </c>
      <c r="D37" s="335">
        <v>1.7986425207714907</v>
      </c>
      <c r="E37" s="301">
        <v>277.298</v>
      </c>
      <c r="F37" s="335">
        <v>1.3832810735568897</v>
      </c>
      <c r="G37" s="301">
        <v>0.70299999999999996</v>
      </c>
      <c r="H37" s="335">
        <v>3.5068647978365995E-3</v>
      </c>
      <c r="I37" s="298">
        <v>82.561999999999998</v>
      </c>
      <c r="J37" s="341">
        <v>0.41185458241676437</v>
      </c>
      <c r="K37" s="291">
        <v>128.38300000000001</v>
      </c>
      <c r="L37" s="335">
        <v>0.73725000686310438</v>
      </c>
      <c r="M37" s="304">
        <v>45.292000000000002</v>
      </c>
      <c r="N37" s="335">
        <v>0.26009305991325743</v>
      </c>
      <c r="O37" s="306">
        <v>0.72399999999999998</v>
      </c>
      <c r="P37" s="335">
        <v>4.1576299429744402E-3</v>
      </c>
      <c r="Q37" s="306">
        <v>82.367000000000004</v>
      </c>
      <c r="R37" s="335">
        <v>0.47299931700687259</v>
      </c>
      <c r="S37" s="298">
        <v>142.542</v>
      </c>
      <c r="T37" s="335">
        <v>0.81855923664566665</v>
      </c>
      <c r="U37" s="298">
        <v>14.263999999999999</v>
      </c>
      <c r="V37" s="335">
        <v>8.1912200975949465E-2</v>
      </c>
      <c r="W37" s="298">
        <v>0</v>
      </c>
      <c r="X37" s="335">
        <v>0</v>
      </c>
      <c r="Y37" s="298">
        <v>128.27799999999999</v>
      </c>
      <c r="Z37" s="335">
        <v>0.73664703566971712</v>
      </c>
      <c r="AA37" s="291">
        <v>-2.702</v>
      </c>
      <c r="AB37" s="335">
        <v>-1.5516458709830023E-2</v>
      </c>
      <c r="AC37" s="310">
        <v>5969.6729999999998</v>
      </c>
      <c r="AD37" s="338">
        <v>29.779283212369286</v>
      </c>
      <c r="AE37" s="291">
        <v>614.25599999999997</v>
      </c>
      <c r="AF37" s="335">
        <v>3.0641717542815341</v>
      </c>
      <c r="AG37" s="291">
        <v>2253.5010000000002</v>
      </c>
      <c r="AH37" s="335">
        <v>11.241427210226993</v>
      </c>
      <c r="AI37" s="108" t="s">
        <v>62</v>
      </c>
    </row>
    <row r="38" spans="1:35" ht="30" customHeight="1">
      <c r="A38" s="108" t="s">
        <v>63</v>
      </c>
      <c r="B38" s="477">
        <v>1013878.152</v>
      </c>
      <c r="C38" s="291">
        <v>270.512</v>
      </c>
      <c r="D38" s="335">
        <v>2.6680918162244804</v>
      </c>
      <c r="E38" s="301">
        <v>202.78800000000001</v>
      </c>
      <c r="F38" s="335">
        <v>2.0001220028262332</v>
      </c>
      <c r="G38" s="301">
        <v>2.468</v>
      </c>
      <c r="H38" s="335">
        <v>2.4342175587190283E-2</v>
      </c>
      <c r="I38" s="298">
        <v>65.256</v>
      </c>
      <c r="J38" s="341">
        <v>0.64362763781105725</v>
      </c>
      <c r="K38" s="291">
        <v>253.857</v>
      </c>
      <c r="L38" s="335">
        <v>2.8892745347218285</v>
      </c>
      <c r="M38" s="304">
        <v>32.186</v>
      </c>
      <c r="N38" s="335">
        <v>0.3663250971001657</v>
      </c>
      <c r="O38" s="306">
        <v>0.92600000000000005</v>
      </c>
      <c r="P38" s="335">
        <v>1.053927297317944E-2</v>
      </c>
      <c r="Q38" s="306">
        <v>220.745</v>
      </c>
      <c r="R38" s="335">
        <v>2.5124101646484833</v>
      </c>
      <c r="S38" s="298">
        <v>1.089</v>
      </c>
      <c r="T38" s="335">
        <v>1.2394458172561998E-2</v>
      </c>
      <c r="U38" s="298">
        <v>1.089</v>
      </c>
      <c r="V38" s="335">
        <v>1.2394458172561998E-2</v>
      </c>
      <c r="W38" s="298">
        <v>0</v>
      </c>
      <c r="X38" s="335">
        <v>0</v>
      </c>
      <c r="Y38" s="298">
        <v>0</v>
      </c>
      <c r="Z38" s="335">
        <v>0</v>
      </c>
      <c r="AA38" s="291">
        <v>-1.032</v>
      </c>
      <c r="AB38" s="335">
        <v>-1.1745712427992636E-2</v>
      </c>
      <c r="AC38" s="310">
        <v>1482.914</v>
      </c>
      <c r="AD38" s="338">
        <v>14.626155984077267</v>
      </c>
      <c r="AE38" s="291">
        <v>153.71299999999999</v>
      </c>
      <c r="AF38" s="335">
        <v>1.516089479754368</v>
      </c>
      <c r="AG38" s="291">
        <v>570</v>
      </c>
      <c r="AH38" s="335">
        <v>5.6219773438810625</v>
      </c>
      <c r="AI38" s="108" t="s">
        <v>63</v>
      </c>
    </row>
    <row r="39" spans="1:35" ht="30" customHeight="1">
      <c r="A39" s="108" t="s">
        <v>64</v>
      </c>
      <c r="B39" s="477">
        <v>182921.079</v>
      </c>
      <c r="C39" s="291">
        <v>73.822999999999993</v>
      </c>
      <c r="D39" s="335">
        <v>4.035784197402422</v>
      </c>
      <c r="E39" s="301">
        <v>53.401000000000003</v>
      </c>
      <c r="F39" s="335">
        <v>2.9193464357380052</v>
      </c>
      <c r="G39" s="301">
        <v>4.2000000000000003E-2</v>
      </c>
      <c r="H39" s="335">
        <v>2.2960721765696562E-3</v>
      </c>
      <c r="I39" s="298">
        <v>20.38</v>
      </c>
      <c r="J39" s="341">
        <v>1.1141416894878473</v>
      </c>
      <c r="K39" s="291">
        <v>71.203000000000003</v>
      </c>
      <c r="L39" s="335">
        <v>4.4488674839436175</v>
      </c>
      <c r="M39" s="304">
        <v>2.2589999999999999</v>
      </c>
      <c r="N39" s="335">
        <v>0.14114562091806007</v>
      </c>
      <c r="O39" s="306">
        <v>0.54400000000000004</v>
      </c>
      <c r="P39" s="335">
        <v>3.3989914908997207E-2</v>
      </c>
      <c r="Q39" s="306">
        <v>68.400000000000006</v>
      </c>
      <c r="R39" s="335">
        <v>4.2737319481165601</v>
      </c>
      <c r="S39" s="298">
        <v>0</v>
      </c>
      <c r="T39" s="335">
        <v>0</v>
      </c>
      <c r="U39" s="298">
        <v>0</v>
      </c>
      <c r="V39" s="335">
        <v>0</v>
      </c>
      <c r="W39" s="298">
        <v>0</v>
      </c>
      <c r="X39" s="335">
        <v>0</v>
      </c>
      <c r="Y39" s="298">
        <v>0</v>
      </c>
      <c r="Z39" s="335">
        <v>0</v>
      </c>
      <c r="AA39" s="291">
        <v>-0.05</v>
      </c>
      <c r="AB39" s="335">
        <v>-3.1240730614887136E-3</v>
      </c>
      <c r="AC39" s="310">
        <v>384.42</v>
      </c>
      <c r="AD39" s="338">
        <v>21.015620621831122</v>
      </c>
      <c r="AE39" s="291">
        <v>31.402000000000001</v>
      </c>
      <c r="AF39" s="335">
        <v>1.7166966306819129</v>
      </c>
      <c r="AG39" s="291">
        <v>104.748</v>
      </c>
      <c r="AH39" s="335">
        <v>5.7264040083647219</v>
      </c>
      <c r="AI39" s="108" t="s">
        <v>64</v>
      </c>
    </row>
    <row r="40" spans="1:35" ht="30" customHeight="1">
      <c r="A40" s="108" t="s">
        <v>65</v>
      </c>
      <c r="B40" s="477">
        <v>139143.45000000001</v>
      </c>
      <c r="C40" s="291">
        <v>83.063000000000002</v>
      </c>
      <c r="D40" s="335">
        <v>5.969594688071914</v>
      </c>
      <c r="E40" s="301">
        <v>66.582999999999998</v>
      </c>
      <c r="F40" s="335">
        <v>4.7852054839807403</v>
      </c>
      <c r="G40" s="301">
        <v>1.5169999999999999</v>
      </c>
      <c r="H40" s="335">
        <v>0.10902417612902367</v>
      </c>
      <c r="I40" s="298">
        <v>14.962999999999999</v>
      </c>
      <c r="J40" s="341">
        <v>1.0753650279621498</v>
      </c>
      <c r="K40" s="291">
        <v>49.866</v>
      </c>
      <c r="L40" s="335">
        <v>4.2399469527929963</v>
      </c>
      <c r="M40" s="304">
        <v>16.298999999999999</v>
      </c>
      <c r="N40" s="335">
        <v>1.3858519910073606</v>
      </c>
      <c r="O40" s="306">
        <v>9.7000000000000003E-2</v>
      </c>
      <c r="P40" s="335">
        <v>8.247600658182341E-3</v>
      </c>
      <c r="Q40" s="306">
        <v>33.47</v>
      </c>
      <c r="R40" s="335">
        <v>2.8458473611274528</v>
      </c>
      <c r="S40" s="298">
        <v>0</v>
      </c>
      <c r="T40" s="335">
        <v>0</v>
      </c>
      <c r="U40" s="298">
        <v>0</v>
      </c>
      <c r="V40" s="335">
        <v>0</v>
      </c>
      <c r="W40" s="298">
        <v>0</v>
      </c>
      <c r="X40" s="335">
        <v>0</v>
      </c>
      <c r="Y40" s="298">
        <v>0</v>
      </c>
      <c r="Z40" s="335">
        <v>0</v>
      </c>
      <c r="AA40" s="291">
        <v>0</v>
      </c>
      <c r="AB40" s="335">
        <v>0</v>
      </c>
      <c r="AC40" s="310">
        <v>231.38</v>
      </c>
      <c r="AD40" s="338">
        <v>16.628881920061634</v>
      </c>
      <c r="AE40" s="291">
        <v>2.2879999999999998</v>
      </c>
      <c r="AF40" s="335">
        <v>0.16443461765537651</v>
      </c>
      <c r="AG40" s="291">
        <v>106.828</v>
      </c>
      <c r="AH40" s="335">
        <v>7.6775442897240218</v>
      </c>
      <c r="AI40" s="108" t="s">
        <v>65</v>
      </c>
    </row>
    <row r="41" spans="1:35" ht="30" customHeight="1">
      <c r="A41" s="108" t="s">
        <v>66</v>
      </c>
      <c r="B41" s="477">
        <v>81093.865999999995</v>
      </c>
      <c r="C41" s="291">
        <v>32.054000000000002</v>
      </c>
      <c r="D41" s="335">
        <v>3.952703401759142</v>
      </c>
      <c r="E41" s="301">
        <v>24.66</v>
      </c>
      <c r="F41" s="335">
        <v>3.0409205056273927</v>
      </c>
      <c r="G41" s="301">
        <v>0.155</v>
      </c>
      <c r="H41" s="335">
        <v>1.9113652813148658E-2</v>
      </c>
      <c r="I41" s="298">
        <v>7.2389999999999999</v>
      </c>
      <c r="J41" s="341">
        <v>0.89266924331860076</v>
      </c>
      <c r="K41" s="291">
        <v>12.722</v>
      </c>
      <c r="L41" s="335">
        <v>1.7791409332743273</v>
      </c>
      <c r="M41" s="304">
        <v>1.3819999999999999</v>
      </c>
      <c r="N41" s="335">
        <v>0.19326935778848614</v>
      </c>
      <c r="O41" s="306">
        <v>0</v>
      </c>
      <c r="P41" s="335">
        <v>0</v>
      </c>
      <c r="Q41" s="306">
        <v>11.34</v>
      </c>
      <c r="R41" s="335">
        <v>1.5858715754858415</v>
      </c>
      <c r="S41" s="298">
        <v>0</v>
      </c>
      <c r="T41" s="335">
        <v>0</v>
      </c>
      <c r="U41" s="298">
        <v>0</v>
      </c>
      <c r="V41" s="335">
        <v>0</v>
      </c>
      <c r="W41" s="298">
        <v>0</v>
      </c>
      <c r="X41" s="335">
        <v>0</v>
      </c>
      <c r="Y41" s="298">
        <v>0</v>
      </c>
      <c r="Z41" s="335">
        <v>0</v>
      </c>
      <c r="AA41" s="291">
        <v>0</v>
      </c>
      <c r="AB41" s="335">
        <v>0</v>
      </c>
      <c r="AC41" s="310">
        <v>95.253</v>
      </c>
      <c r="AD41" s="338">
        <v>11.746017880069992</v>
      </c>
      <c r="AE41" s="291">
        <v>1.056</v>
      </c>
      <c r="AF41" s="335">
        <v>0.13021946690764505</v>
      </c>
      <c r="AG41" s="291">
        <v>25.361000000000001</v>
      </c>
      <c r="AH41" s="335">
        <v>3.1273635418984713</v>
      </c>
      <c r="AI41" s="108" t="s">
        <v>66</v>
      </c>
    </row>
    <row r="42" spans="1:35" ht="30" customHeight="1">
      <c r="A42" s="108" t="s">
        <v>67</v>
      </c>
      <c r="B42" s="477">
        <v>76657.001999999993</v>
      </c>
      <c r="C42" s="291">
        <v>30.928999999999998</v>
      </c>
      <c r="D42" s="335">
        <v>4.034726012373925</v>
      </c>
      <c r="E42" s="301">
        <v>27.352</v>
      </c>
      <c r="F42" s="335">
        <v>3.5681019719503255</v>
      </c>
      <c r="G42" s="301">
        <v>0.03</v>
      </c>
      <c r="H42" s="335">
        <v>3.9135368221157414E-3</v>
      </c>
      <c r="I42" s="298">
        <v>3.5470000000000002</v>
      </c>
      <c r="J42" s="341">
        <v>0.46271050360148447</v>
      </c>
      <c r="K42" s="291">
        <v>7.0540000000000003</v>
      </c>
      <c r="L42" s="335">
        <v>1.0195252969389108</v>
      </c>
      <c r="M42" s="304">
        <v>2.4119999999999999</v>
      </c>
      <c r="N42" s="335">
        <v>0.34861001080474235</v>
      </c>
      <c r="O42" s="306">
        <v>0</v>
      </c>
      <c r="P42" s="335">
        <v>0</v>
      </c>
      <c r="Q42" s="306">
        <v>4.6420000000000003</v>
      </c>
      <c r="R42" s="335">
        <v>0.6709152861341684</v>
      </c>
      <c r="S42" s="298">
        <v>0</v>
      </c>
      <c r="T42" s="335">
        <v>0</v>
      </c>
      <c r="U42" s="298">
        <v>0</v>
      </c>
      <c r="V42" s="335">
        <v>0</v>
      </c>
      <c r="W42" s="298">
        <v>0</v>
      </c>
      <c r="X42" s="335">
        <v>0</v>
      </c>
      <c r="Y42" s="298">
        <v>0</v>
      </c>
      <c r="Z42" s="335">
        <v>0</v>
      </c>
      <c r="AA42" s="291">
        <v>-0.05</v>
      </c>
      <c r="AB42" s="335">
        <v>-7.2265756800319733E-3</v>
      </c>
      <c r="AC42" s="310">
        <v>133.16999999999999</v>
      </c>
      <c r="AD42" s="338">
        <v>17.372189953371773</v>
      </c>
      <c r="AE42" s="291">
        <v>0.64</v>
      </c>
      <c r="AF42" s="335">
        <v>8.348878553846914E-2</v>
      </c>
      <c r="AG42" s="291">
        <v>38.33</v>
      </c>
      <c r="AH42" s="335">
        <v>5.000195546389878</v>
      </c>
      <c r="AI42" s="108" t="s">
        <v>67</v>
      </c>
    </row>
    <row r="43" spans="1:35" ht="30" customHeight="1">
      <c r="A43" s="108" t="s">
        <v>68</v>
      </c>
      <c r="B43" s="477">
        <v>370288.04</v>
      </c>
      <c r="C43" s="291">
        <v>57.164999999999999</v>
      </c>
      <c r="D43" s="335">
        <v>1.5437981739836912</v>
      </c>
      <c r="E43" s="301">
        <v>44.978999999999999</v>
      </c>
      <c r="F43" s="335">
        <v>1.2147030187634469</v>
      </c>
      <c r="G43" s="301">
        <v>0</v>
      </c>
      <c r="H43" s="335">
        <v>0</v>
      </c>
      <c r="I43" s="298">
        <v>12.186</v>
      </c>
      <c r="J43" s="341">
        <v>0.32909515522024424</v>
      </c>
      <c r="K43" s="291">
        <v>41.082999999999998</v>
      </c>
      <c r="L43" s="335">
        <v>1.291276626106953</v>
      </c>
      <c r="M43" s="304">
        <v>4.09</v>
      </c>
      <c r="N43" s="335">
        <v>0.12855247671244646</v>
      </c>
      <c r="O43" s="306">
        <v>0.41099999999999998</v>
      </c>
      <c r="P43" s="335">
        <v>1.2918109518047796E-2</v>
      </c>
      <c r="Q43" s="306">
        <v>36.582000000000001</v>
      </c>
      <c r="R43" s="335">
        <v>1.1498060398764589</v>
      </c>
      <c r="S43" s="298">
        <v>0.878</v>
      </c>
      <c r="T43" s="335">
        <v>2.7596350746583863E-2</v>
      </c>
      <c r="U43" s="298">
        <v>0</v>
      </c>
      <c r="V43" s="335">
        <v>0</v>
      </c>
      <c r="W43" s="298">
        <v>0</v>
      </c>
      <c r="X43" s="335">
        <v>0</v>
      </c>
      <c r="Y43" s="298">
        <v>0.878</v>
      </c>
      <c r="Z43" s="335">
        <v>2.7596350746583863E-2</v>
      </c>
      <c r="AA43" s="291">
        <v>-0.33</v>
      </c>
      <c r="AB43" s="335">
        <v>-1.037220472252013E-2</v>
      </c>
      <c r="AC43" s="310">
        <v>470.3</v>
      </c>
      <c r="AD43" s="338">
        <v>12.700923313645237</v>
      </c>
      <c r="AE43" s="291">
        <v>12.5</v>
      </c>
      <c r="AF43" s="335">
        <v>0.337575040230843</v>
      </c>
      <c r="AG43" s="291">
        <v>338.98399999999998</v>
      </c>
      <c r="AH43" s="335">
        <v>9.1546029950089665</v>
      </c>
      <c r="AI43" s="108" t="s">
        <v>68</v>
      </c>
    </row>
    <row r="44" spans="1:35" ht="30" customHeight="1">
      <c r="A44" s="108" t="s">
        <v>69</v>
      </c>
      <c r="B44" s="477">
        <v>462771.32199999999</v>
      </c>
      <c r="C44" s="291">
        <v>218.95699999999999</v>
      </c>
      <c r="D44" s="335">
        <v>4.7314297492272006</v>
      </c>
      <c r="E44" s="301">
        <v>195.899</v>
      </c>
      <c r="F44" s="335">
        <v>4.2331706976431871</v>
      </c>
      <c r="G44" s="301">
        <v>0.10299999999999999</v>
      </c>
      <c r="H44" s="335">
        <v>2.2257213250565255E-3</v>
      </c>
      <c r="I44" s="298">
        <v>22.954999999999998</v>
      </c>
      <c r="J44" s="341">
        <v>0.49603333025895668</v>
      </c>
      <c r="K44" s="291">
        <v>60.3</v>
      </c>
      <c r="L44" s="335">
        <v>1.4716311048366024</v>
      </c>
      <c r="M44" s="304">
        <v>6.7450000000000001</v>
      </c>
      <c r="N44" s="335">
        <v>0.16461279937185547</v>
      </c>
      <c r="O44" s="306">
        <v>2.5999999999999999E-2</v>
      </c>
      <c r="P44" s="335">
        <v>6.3453414138891649E-4</v>
      </c>
      <c r="Q44" s="306">
        <v>53.529000000000003</v>
      </c>
      <c r="R44" s="335">
        <v>1.3063837713233584</v>
      </c>
      <c r="S44" s="298">
        <v>9.6259999999999994</v>
      </c>
      <c r="T44" s="335">
        <v>0.23492406326960424</v>
      </c>
      <c r="U44" s="298">
        <v>4.0250000000000004</v>
      </c>
      <c r="V44" s="335">
        <v>9.823076611886114E-2</v>
      </c>
      <c r="W44" s="298">
        <v>0</v>
      </c>
      <c r="X44" s="335">
        <v>0</v>
      </c>
      <c r="Y44" s="298">
        <v>5.601</v>
      </c>
      <c r="Z44" s="335">
        <v>0.13669329715074313</v>
      </c>
      <c r="AA44" s="291">
        <v>0</v>
      </c>
      <c r="AB44" s="335">
        <v>0</v>
      </c>
      <c r="AC44" s="310">
        <v>613.596</v>
      </c>
      <c r="AD44" s="338">
        <v>13.259162156984308</v>
      </c>
      <c r="AE44" s="291">
        <v>94.322999999999993</v>
      </c>
      <c r="AF44" s="335">
        <v>2.0382205101291904</v>
      </c>
      <c r="AG44" s="291">
        <v>343.95100000000002</v>
      </c>
      <c r="AH44" s="335">
        <v>7.4324182084904571</v>
      </c>
      <c r="AI44" s="108" t="s">
        <v>69</v>
      </c>
    </row>
    <row r="45" spans="1:35" ht="30" customHeight="1">
      <c r="A45" s="108" t="s">
        <v>70</v>
      </c>
      <c r="B45" s="477">
        <v>171801.43100000001</v>
      </c>
      <c r="C45" s="291">
        <v>47.386000000000003</v>
      </c>
      <c r="D45" s="335">
        <v>2.7581842435293802</v>
      </c>
      <c r="E45" s="301">
        <v>31.797999999999998</v>
      </c>
      <c r="F45" s="335">
        <v>1.8508576916335462</v>
      </c>
      <c r="G45" s="301">
        <v>0.746</v>
      </c>
      <c r="H45" s="335">
        <v>4.3422222717108799E-2</v>
      </c>
      <c r="I45" s="298">
        <v>14.842000000000001</v>
      </c>
      <c r="J45" s="341">
        <v>0.86390432917872495</v>
      </c>
      <c r="K45" s="291">
        <v>14.79</v>
      </c>
      <c r="L45" s="335">
        <v>0.95507798346268125</v>
      </c>
      <c r="M45" s="304">
        <v>3.0289999999999999</v>
      </c>
      <c r="N45" s="335">
        <v>0.19560048762058566</v>
      </c>
      <c r="O45" s="306">
        <v>0</v>
      </c>
      <c r="P45" s="335">
        <v>0</v>
      </c>
      <c r="Q45" s="306">
        <v>11.760999999999999</v>
      </c>
      <c r="R45" s="335">
        <v>0.75947749584209567</v>
      </c>
      <c r="S45" s="298">
        <v>0</v>
      </c>
      <c r="T45" s="335">
        <v>0</v>
      </c>
      <c r="U45" s="298">
        <v>0</v>
      </c>
      <c r="V45" s="335">
        <v>0</v>
      </c>
      <c r="W45" s="298">
        <v>0</v>
      </c>
      <c r="X45" s="335">
        <v>0</v>
      </c>
      <c r="Y45" s="298">
        <v>0</v>
      </c>
      <c r="Z45" s="335">
        <v>0</v>
      </c>
      <c r="AA45" s="291">
        <v>-4.8000000000000001E-2</v>
      </c>
      <c r="AB45" s="335">
        <v>-3.0996445710756394E-3</v>
      </c>
      <c r="AC45" s="310">
        <v>184.29599999999999</v>
      </c>
      <c r="AD45" s="338">
        <v>10.727268040043276</v>
      </c>
      <c r="AE45" s="291">
        <v>17.974</v>
      </c>
      <c r="AF45" s="335">
        <v>1.0462078165111441</v>
      </c>
      <c r="AG45" s="291">
        <v>305.45499999999998</v>
      </c>
      <c r="AH45" s="335">
        <v>17.779537587204381</v>
      </c>
      <c r="AI45" s="108" t="s">
        <v>70</v>
      </c>
    </row>
    <row r="46" spans="1:35" ht="30" customHeight="1">
      <c r="A46" s="108" t="s">
        <v>71</v>
      </c>
      <c r="B46" s="477">
        <v>129954.129</v>
      </c>
      <c r="C46" s="291">
        <v>57.116999999999997</v>
      </c>
      <c r="D46" s="335">
        <v>4.395166235926216</v>
      </c>
      <c r="E46" s="301">
        <v>38.524999999999999</v>
      </c>
      <c r="F46" s="335">
        <v>2.9645075763618096</v>
      </c>
      <c r="G46" s="301">
        <v>2.8000000000000001E-2</v>
      </c>
      <c r="H46" s="335">
        <v>2.1546064150066366E-3</v>
      </c>
      <c r="I46" s="298">
        <v>18.564</v>
      </c>
      <c r="J46" s="341">
        <v>1.4285040531494</v>
      </c>
      <c r="K46" s="291">
        <v>25.581</v>
      </c>
      <c r="L46" s="335">
        <v>2.3058709460972899</v>
      </c>
      <c r="M46" s="304">
        <v>4.3230000000000004</v>
      </c>
      <c r="N46" s="335">
        <v>0.38967515343335229</v>
      </c>
      <c r="O46" s="306">
        <v>0</v>
      </c>
      <c r="P46" s="335">
        <v>0</v>
      </c>
      <c r="Q46" s="306">
        <v>21.257999999999999</v>
      </c>
      <c r="R46" s="335">
        <v>1.9161957926639375</v>
      </c>
      <c r="S46" s="298">
        <v>0</v>
      </c>
      <c r="T46" s="335">
        <v>0</v>
      </c>
      <c r="U46" s="298">
        <v>0</v>
      </c>
      <c r="V46" s="335">
        <v>0</v>
      </c>
      <c r="W46" s="298">
        <v>0</v>
      </c>
      <c r="X46" s="335">
        <v>0</v>
      </c>
      <c r="Y46" s="298">
        <v>0</v>
      </c>
      <c r="Z46" s="335">
        <v>0</v>
      </c>
      <c r="AA46" s="291">
        <v>0</v>
      </c>
      <c r="AB46" s="335">
        <v>0</v>
      </c>
      <c r="AC46" s="310">
        <v>187.19300000000001</v>
      </c>
      <c r="AD46" s="338">
        <v>14.404544237297763</v>
      </c>
      <c r="AE46" s="291">
        <v>32.966000000000001</v>
      </c>
      <c r="AF46" s="335">
        <v>2.5367412527538855</v>
      </c>
      <c r="AG46" s="291">
        <v>58.960999999999999</v>
      </c>
      <c r="AH46" s="335">
        <v>4.537062458400225</v>
      </c>
      <c r="AI46" s="108" t="s">
        <v>71</v>
      </c>
    </row>
    <row r="47" spans="1:35" ht="30" customHeight="1">
      <c r="A47" s="108" t="s">
        <v>72</v>
      </c>
      <c r="B47" s="477">
        <v>177289.69500000001</v>
      </c>
      <c r="C47" s="291">
        <v>39.454000000000001</v>
      </c>
      <c r="D47" s="335">
        <v>2.2253972516563922</v>
      </c>
      <c r="E47" s="301">
        <v>25.954000000000001</v>
      </c>
      <c r="F47" s="335">
        <v>1.4639316740885588</v>
      </c>
      <c r="G47" s="301">
        <v>0</v>
      </c>
      <c r="H47" s="335">
        <v>0</v>
      </c>
      <c r="I47" s="298">
        <v>13.5</v>
      </c>
      <c r="J47" s="341">
        <v>0.76146557756783317</v>
      </c>
      <c r="K47" s="291">
        <v>12.112</v>
      </c>
      <c r="L47" s="335">
        <v>0.77035985014720043</v>
      </c>
      <c r="M47" s="304">
        <v>1.264</v>
      </c>
      <c r="N47" s="335">
        <v>8.0394224784186036E-2</v>
      </c>
      <c r="O47" s="306">
        <v>0.65900000000000003</v>
      </c>
      <c r="P47" s="335">
        <v>4.1914394092388139E-2</v>
      </c>
      <c r="Q47" s="306">
        <v>10.189</v>
      </c>
      <c r="R47" s="335">
        <v>0.64805123127062625</v>
      </c>
      <c r="S47" s="298">
        <v>0</v>
      </c>
      <c r="T47" s="335">
        <v>0</v>
      </c>
      <c r="U47" s="298">
        <v>0</v>
      </c>
      <c r="V47" s="335">
        <v>0</v>
      </c>
      <c r="W47" s="298">
        <v>0</v>
      </c>
      <c r="X47" s="335">
        <v>0</v>
      </c>
      <c r="Y47" s="298">
        <v>0</v>
      </c>
      <c r="Z47" s="335">
        <v>0</v>
      </c>
      <c r="AA47" s="291">
        <v>-0.59199999999999997</v>
      </c>
      <c r="AB47" s="335">
        <v>-3.7652991354618776E-2</v>
      </c>
      <c r="AC47" s="310">
        <v>217.233</v>
      </c>
      <c r="AD47" s="338">
        <v>12.252996430503194</v>
      </c>
      <c r="AE47" s="291">
        <v>18.783999999999999</v>
      </c>
      <c r="AF47" s="335">
        <v>1.059508845113643</v>
      </c>
      <c r="AG47" s="291">
        <v>80.111000000000004</v>
      </c>
      <c r="AH47" s="335">
        <v>4.5186495470027177</v>
      </c>
      <c r="AI47" s="108" t="s">
        <v>72</v>
      </c>
    </row>
    <row r="48" spans="1:35" ht="30" customHeight="1">
      <c r="A48" s="108" t="s">
        <v>73</v>
      </c>
      <c r="B48" s="477">
        <v>160626.41399999999</v>
      </c>
      <c r="C48" s="291">
        <v>49.307000000000002</v>
      </c>
      <c r="D48" s="335">
        <v>3.0696694754077001</v>
      </c>
      <c r="E48" s="301">
        <v>42.067</v>
      </c>
      <c r="F48" s="335">
        <v>2.6189341436707916</v>
      </c>
      <c r="G48" s="301">
        <v>1.7110000000000001</v>
      </c>
      <c r="H48" s="335">
        <v>0.10652046306655394</v>
      </c>
      <c r="I48" s="298">
        <v>5.5289999999999999</v>
      </c>
      <c r="J48" s="341">
        <v>0.34421486867035456</v>
      </c>
      <c r="K48" s="291">
        <v>49.834000000000003</v>
      </c>
      <c r="L48" s="335">
        <v>3.4843837614254833</v>
      </c>
      <c r="M48" s="304">
        <v>4.2039999999999997</v>
      </c>
      <c r="N48" s="335">
        <v>0.29394287701233557</v>
      </c>
      <c r="O48" s="306">
        <v>0.57299999999999995</v>
      </c>
      <c r="P48" s="335">
        <v>4.0064050553774565E-2</v>
      </c>
      <c r="Q48" s="306">
        <v>45.057000000000002</v>
      </c>
      <c r="R48" s="335">
        <v>3.1503768338593732</v>
      </c>
      <c r="S48" s="298">
        <v>2.181</v>
      </c>
      <c r="T48" s="335">
        <v>0.15249510341672309</v>
      </c>
      <c r="U48" s="298">
        <v>0</v>
      </c>
      <c r="V48" s="335">
        <v>0</v>
      </c>
      <c r="W48" s="298">
        <v>0</v>
      </c>
      <c r="X48" s="335">
        <v>0</v>
      </c>
      <c r="Y48" s="298">
        <v>2.181</v>
      </c>
      <c r="Z48" s="335">
        <v>0.15249510341672309</v>
      </c>
      <c r="AA48" s="291">
        <v>0</v>
      </c>
      <c r="AB48" s="335">
        <v>0</v>
      </c>
      <c r="AC48" s="310">
        <v>162.011</v>
      </c>
      <c r="AD48" s="338">
        <v>10.086199147793963</v>
      </c>
      <c r="AE48" s="291">
        <v>22.494</v>
      </c>
      <c r="AF48" s="335">
        <v>1.4003923414488979</v>
      </c>
      <c r="AG48" s="291">
        <v>52.887</v>
      </c>
      <c r="AH48" s="335">
        <v>3.292546890824569</v>
      </c>
      <c r="AI48" s="108" t="s">
        <v>73</v>
      </c>
    </row>
    <row r="49" spans="1:35" ht="30" customHeight="1">
      <c r="A49" s="108" t="s">
        <v>74</v>
      </c>
      <c r="B49" s="477">
        <v>81333.744999999995</v>
      </c>
      <c r="C49" s="291">
        <v>22.62</v>
      </c>
      <c r="D49" s="335">
        <v>2.7811334643449657</v>
      </c>
      <c r="E49" s="301">
        <v>19.363</v>
      </c>
      <c r="F49" s="335">
        <v>2.380684671534552</v>
      </c>
      <c r="G49" s="301">
        <v>0.01</v>
      </c>
      <c r="H49" s="335">
        <v>1.2295019736273058E-3</v>
      </c>
      <c r="I49" s="298">
        <v>3.2469999999999999</v>
      </c>
      <c r="J49" s="341">
        <v>0.39921929083678614</v>
      </c>
      <c r="K49" s="291">
        <v>38.853999999999999</v>
      </c>
      <c r="L49" s="335">
        <v>5.3838314012472228</v>
      </c>
      <c r="M49" s="304">
        <v>4.2629999999999999</v>
      </c>
      <c r="N49" s="335">
        <v>0.59070554546550957</v>
      </c>
      <c r="O49" s="306">
        <v>1.6970000000000001</v>
      </c>
      <c r="P49" s="335">
        <v>0.23514597951090077</v>
      </c>
      <c r="Q49" s="306">
        <v>32.893999999999998</v>
      </c>
      <c r="R49" s="335">
        <v>4.5579798762708119</v>
      </c>
      <c r="S49" s="298">
        <v>0</v>
      </c>
      <c r="T49" s="335">
        <v>0</v>
      </c>
      <c r="U49" s="298">
        <v>0</v>
      </c>
      <c r="V49" s="335">
        <v>0</v>
      </c>
      <c r="W49" s="298">
        <v>0</v>
      </c>
      <c r="X49" s="335">
        <v>0</v>
      </c>
      <c r="Y49" s="298">
        <v>0</v>
      </c>
      <c r="Z49" s="335">
        <v>0</v>
      </c>
      <c r="AA49" s="291">
        <v>-1.278</v>
      </c>
      <c r="AB49" s="335">
        <v>-0.17708695451675377</v>
      </c>
      <c r="AC49" s="310">
        <v>121.17700000000001</v>
      </c>
      <c r="AD49" s="338">
        <v>14.898736065823604</v>
      </c>
      <c r="AE49" s="291">
        <v>5.298</v>
      </c>
      <c r="AF49" s="335">
        <v>0.65139014562774655</v>
      </c>
      <c r="AG49" s="291">
        <v>79.754000000000005</v>
      </c>
      <c r="AH49" s="335">
        <v>9.8057700404672143</v>
      </c>
      <c r="AI49" s="108" t="s">
        <v>74</v>
      </c>
    </row>
    <row r="50" spans="1:35" ht="30" customHeight="1">
      <c r="A50" s="108" t="s">
        <v>75</v>
      </c>
      <c r="B50" s="477">
        <v>1004191.888</v>
      </c>
      <c r="C50" s="291">
        <v>185.80799999999999</v>
      </c>
      <c r="D50" s="335">
        <v>1.8503236504933804</v>
      </c>
      <c r="E50" s="301">
        <v>154.17599999999999</v>
      </c>
      <c r="F50" s="335">
        <v>1.5353240933569461</v>
      </c>
      <c r="G50" s="301">
        <v>0.81200000000000006</v>
      </c>
      <c r="H50" s="335">
        <v>8.086103957852326E-3</v>
      </c>
      <c r="I50" s="298">
        <v>30.82</v>
      </c>
      <c r="J50" s="341">
        <v>0.30691345317858215</v>
      </c>
      <c r="K50" s="291">
        <v>148.334</v>
      </c>
      <c r="L50" s="335">
        <v>1.6922248749897597</v>
      </c>
      <c r="M50" s="304">
        <v>21.387</v>
      </c>
      <c r="N50" s="335">
        <v>0.24398730838112628</v>
      </c>
      <c r="O50" s="306">
        <v>0.52900000000000003</v>
      </c>
      <c r="P50" s="335">
        <v>6.0349411387111713E-3</v>
      </c>
      <c r="Q50" s="306">
        <v>126.41800000000001</v>
      </c>
      <c r="R50" s="335">
        <v>1.4422026254699221</v>
      </c>
      <c r="S50" s="298">
        <v>7.6779999999999999</v>
      </c>
      <c r="T50" s="335">
        <v>8.7592208058647189E-2</v>
      </c>
      <c r="U50" s="298">
        <v>7.6779999999999999</v>
      </c>
      <c r="V50" s="335">
        <v>8.7592208058647189E-2</v>
      </c>
      <c r="W50" s="298">
        <v>0</v>
      </c>
      <c r="X50" s="335">
        <v>0</v>
      </c>
      <c r="Y50" s="298">
        <v>0</v>
      </c>
      <c r="Z50" s="335">
        <v>0</v>
      </c>
      <c r="AA50" s="291">
        <v>0</v>
      </c>
      <c r="AB50" s="335">
        <v>0</v>
      </c>
      <c r="AC50" s="310">
        <v>1700.4169999999999</v>
      </c>
      <c r="AD50" s="338">
        <v>16.933187972536182</v>
      </c>
      <c r="AE50" s="291">
        <v>128.44399999999999</v>
      </c>
      <c r="AF50" s="335">
        <v>1.2790782472443154</v>
      </c>
      <c r="AG50" s="291">
        <v>668.21100000000001</v>
      </c>
      <c r="AH50" s="335">
        <v>6.6542162706655921</v>
      </c>
      <c r="AI50" s="108" t="s">
        <v>75</v>
      </c>
    </row>
    <row r="51" spans="1:35" ht="30" customHeight="1">
      <c r="A51" s="108" t="s">
        <v>76</v>
      </c>
      <c r="B51" s="477">
        <v>125686.561</v>
      </c>
      <c r="C51" s="291">
        <v>46.344999999999999</v>
      </c>
      <c r="D51" s="335">
        <v>3.6873472892618966</v>
      </c>
      <c r="E51" s="301">
        <v>36.637</v>
      </c>
      <c r="F51" s="335">
        <v>2.9149496738955247</v>
      </c>
      <c r="G51" s="301">
        <v>0.44</v>
      </c>
      <c r="H51" s="335">
        <v>3.5007720515163113E-2</v>
      </c>
      <c r="I51" s="298">
        <v>9.2680000000000007</v>
      </c>
      <c r="J51" s="341">
        <v>0.73738989485120854</v>
      </c>
      <c r="K51" s="291">
        <v>21.105</v>
      </c>
      <c r="L51" s="335">
        <v>1.9455088639983389</v>
      </c>
      <c r="M51" s="304">
        <v>0.85599999999999998</v>
      </c>
      <c r="N51" s="335">
        <v>7.8908106495265473E-2</v>
      </c>
      <c r="O51" s="306">
        <v>0</v>
      </c>
      <c r="P51" s="335">
        <v>0</v>
      </c>
      <c r="Q51" s="306">
        <v>20.248999999999999</v>
      </c>
      <c r="R51" s="335">
        <v>1.8666007575030732</v>
      </c>
      <c r="S51" s="298">
        <v>0</v>
      </c>
      <c r="T51" s="335">
        <v>0</v>
      </c>
      <c r="U51" s="298">
        <v>0</v>
      </c>
      <c r="V51" s="335">
        <v>0</v>
      </c>
      <c r="W51" s="298">
        <v>0</v>
      </c>
      <c r="X51" s="335">
        <v>0</v>
      </c>
      <c r="Y51" s="298">
        <v>0</v>
      </c>
      <c r="Z51" s="335">
        <v>0</v>
      </c>
      <c r="AA51" s="291">
        <v>0</v>
      </c>
      <c r="AB51" s="335">
        <v>0</v>
      </c>
      <c r="AC51" s="310">
        <v>112.71299999999999</v>
      </c>
      <c r="AD51" s="338">
        <v>8.9677845509672274</v>
      </c>
      <c r="AE51" s="291">
        <v>12.917</v>
      </c>
      <c r="AF51" s="335">
        <v>1.0277152861235497</v>
      </c>
      <c r="AG51" s="291">
        <v>95.016000000000005</v>
      </c>
      <c r="AH51" s="335">
        <v>7.5597581192471335</v>
      </c>
      <c r="AI51" s="108" t="s">
        <v>76</v>
      </c>
    </row>
    <row r="52" spans="1:35" ht="30" customHeight="1">
      <c r="A52" s="108" t="s">
        <v>77</v>
      </c>
      <c r="B52" s="477">
        <v>189621.40700000001</v>
      </c>
      <c r="C52" s="291">
        <v>72.927999999999997</v>
      </c>
      <c r="D52" s="335">
        <v>3.8459792675201485</v>
      </c>
      <c r="E52" s="301">
        <v>60.997999999999998</v>
      </c>
      <c r="F52" s="335">
        <v>3.2168308929381584</v>
      </c>
      <c r="G52" s="301">
        <v>0.34599999999999997</v>
      </c>
      <c r="H52" s="335">
        <v>1.824688496272997E-2</v>
      </c>
      <c r="I52" s="298">
        <v>11.584</v>
      </c>
      <c r="J52" s="341">
        <v>0.61090148961926005</v>
      </c>
      <c r="K52" s="291">
        <v>31.545000000000002</v>
      </c>
      <c r="L52" s="335">
        <v>1.8589342257762886</v>
      </c>
      <c r="M52" s="304">
        <v>3.6909999999999998</v>
      </c>
      <c r="N52" s="335">
        <v>0.21750915287177938</v>
      </c>
      <c r="O52" s="306">
        <v>1.302</v>
      </c>
      <c r="P52" s="335">
        <v>7.6726338943120226E-2</v>
      </c>
      <c r="Q52" s="306">
        <v>26.552</v>
      </c>
      <c r="R52" s="335">
        <v>1.5646987339613889</v>
      </c>
      <c r="S52" s="298">
        <v>0</v>
      </c>
      <c r="T52" s="335">
        <v>0</v>
      </c>
      <c r="U52" s="298">
        <v>0</v>
      </c>
      <c r="V52" s="335">
        <v>0</v>
      </c>
      <c r="W52" s="298">
        <v>0</v>
      </c>
      <c r="X52" s="335">
        <v>0</v>
      </c>
      <c r="Y52" s="298">
        <v>0</v>
      </c>
      <c r="Z52" s="335">
        <v>0</v>
      </c>
      <c r="AA52" s="291">
        <v>-0.67</v>
      </c>
      <c r="AB52" s="335">
        <v>-3.9482831867811485E-2</v>
      </c>
      <c r="AC52" s="310">
        <v>175.578</v>
      </c>
      <c r="AD52" s="338">
        <v>9.2593975953358481</v>
      </c>
      <c r="AE52" s="291">
        <v>16.164000000000001</v>
      </c>
      <c r="AF52" s="335">
        <v>0.85243540039759336</v>
      </c>
      <c r="AG52" s="291">
        <v>99.143000000000001</v>
      </c>
      <c r="AH52" s="335">
        <v>5.2284708550865249</v>
      </c>
      <c r="AI52" s="108" t="s">
        <v>77</v>
      </c>
    </row>
    <row r="53" spans="1:35" ht="30" customHeight="1">
      <c r="A53" s="108" t="s">
        <v>78</v>
      </c>
      <c r="B53" s="477">
        <v>279110.79800000001</v>
      </c>
      <c r="C53" s="291">
        <v>77.126999999999995</v>
      </c>
      <c r="D53" s="335">
        <v>2.7633112209438777</v>
      </c>
      <c r="E53" s="301">
        <v>60.609000000000002</v>
      </c>
      <c r="F53" s="335">
        <v>2.171503232203865</v>
      </c>
      <c r="G53" s="301">
        <v>0.22600000000000001</v>
      </c>
      <c r="H53" s="335">
        <v>8.0971428414604012E-3</v>
      </c>
      <c r="I53" s="298">
        <v>16.292000000000002</v>
      </c>
      <c r="J53" s="341">
        <v>0.58371084589855249</v>
      </c>
      <c r="K53" s="291">
        <v>38.962000000000003</v>
      </c>
      <c r="L53" s="335">
        <v>1.5865121185842059</v>
      </c>
      <c r="M53" s="304">
        <v>15.815</v>
      </c>
      <c r="N53" s="335">
        <v>0.64397847018657184</v>
      </c>
      <c r="O53" s="306">
        <v>0</v>
      </c>
      <c r="P53" s="335">
        <v>0</v>
      </c>
      <c r="Q53" s="306">
        <v>23.146999999999998</v>
      </c>
      <c r="R53" s="335">
        <v>0.94253364839763387</v>
      </c>
      <c r="S53" s="298">
        <v>0</v>
      </c>
      <c r="T53" s="335">
        <v>0</v>
      </c>
      <c r="U53" s="298">
        <v>0</v>
      </c>
      <c r="V53" s="335">
        <v>0</v>
      </c>
      <c r="W53" s="298">
        <v>0</v>
      </c>
      <c r="X53" s="335">
        <v>0</v>
      </c>
      <c r="Y53" s="298">
        <v>0</v>
      </c>
      <c r="Z53" s="335">
        <v>0</v>
      </c>
      <c r="AA53" s="291">
        <v>-0.27</v>
      </c>
      <c r="AB53" s="335">
        <v>-1.0994257790096391E-2</v>
      </c>
      <c r="AC53" s="310">
        <v>353.03199999999998</v>
      </c>
      <c r="AD53" s="338">
        <v>12.648453679674548</v>
      </c>
      <c r="AE53" s="291">
        <v>23.373000000000001</v>
      </c>
      <c r="AF53" s="335">
        <v>0.83740937890908829</v>
      </c>
      <c r="AG53" s="291">
        <v>121.233</v>
      </c>
      <c r="AH53" s="335">
        <v>4.3435438853927826</v>
      </c>
      <c r="AI53" s="108" t="s">
        <v>78</v>
      </c>
    </row>
    <row r="54" spans="1:35" ht="30" customHeight="1">
      <c r="A54" s="108" t="s">
        <v>79</v>
      </c>
      <c r="B54" s="477">
        <v>152041.78599999999</v>
      </c>
      <c r="C54" s="291">
        <v>42.19</v>
      </c>
      <c r="D54" s="335">
        <v>2.7748950541793822</v>
      </c>
      <c r="E54" s="301">
        <v>34.189</v>
      </c>
      <c r="F54" s="335">
        <v>2.2486581419136975</v>
      </c>
      <c r="G54" s="301">
        <v>0.60899999999999999</v>
      </c>
      <c r="H54" s="335">
        <v>4.0054778098962872E-2</v>
      </c>
      <c r="I54" s="298">
        <v>7.3920000000000003</v>
      </c>
      <c r="J54" s="341">
        <v>0.48618213416672179</v>
      </c>
      <c r="K54" s="291">
        <v>7.5010000000000003</v>
      </c>
      <c r="L54" s="335">
        <v>0.57099935170779292</v>
      </c>
      <c r="M54" s="304">
        <v>2.5369999999999999</v>
      </c>
      <c r="N54" s="335">
        <v>0.19312429746469409</v>
      </c>
      <c r="O54" s="306">
        <v>0</v>
      </c>
      <c r="P54" s="335">
        <v>0</v>
      </c>
      <c r="Q54" s="306">
        <v>4.9640000000000004</v>
      </c>
      <c r="R54" s="335">
        <v>0.37787505424309875</v>
      </c>
      <c r="S54" s="298">
        <v>0</v>
      </c>
      <c r="T54" s="335">
        <v>0</v>
      </c>
      <c r="U54" s="298">
        <v>0</v>
      </c>
      <c r="V54" s="335">
        <v>0</v>
      </c>
      <c r="W54" s="298">
        <v>0</v>
      </c>
      <c r="X54" s="335">
        <v>0</v>
      </c>
      <c r="Y54" s="298">
        <v>0</v>
      </c>
      <c r="Z54" s="335">
        <v>0</v>
      </c>
      <c r="AA54" s="291">
        <v>-2.968</v>
      </c>
      <c r="AB54" s="335">
        <v>-0.22593335233551914</v>
      </c>
      <c r="AC54" s="310">
        <v>187.20400000000001</v>
      </c>
      <c r="AD54" s="338">
        <v>12.312667782000403</v>
      </c>
      <c r="AE54" s="291">
        <v>6.8659999999999997</v>
      </c>
      <c r="AF54" s="335">
        <v>0.45158638165431703</v>
      </c>
      <c r="AG54" s="291">
        <v>84.706999999999994</v>
      </c>
      <c r="AH54" s="335">
        <v>5.5712973537419508</v>
      </c>
      <c r="AI54" s="108" t="s">
        <v>79</v>
      </c>
    </row>
    <row r="55" spans="1:35" ht="30" customHeight="1">
      <c r="A55" s="108" t="s">
        <v>80</v>
      </c>
      <c r="B55" s="477">
        <v>148082.66200000001</v>
      </c>
      <c r="C55" s="291">
        <v>100.462</v>
      </c>
      <c r="D55" s="335">
        <v>6.784183822951535</v>
      </c>
      <c r="E55" s="301">
        <v>87.278999999999996</v>
      </c>
      <c r="F55" s="335">
        <v>5.893937806169367</v>
      </c>
      <c r="G55" s="301">
        <v>1.0649999999999999</v>
      </c>
      <c r="H55" s="335">
        <v>7.1919290591899263E-2</v>
      </c>
      <c r="I55" s="298">
        <v>12.118</v>
      </c>
      <c r="J55" s="341">
        <v>0.81832672619026803</v>
      </c>
      <c r="K55" s="291">
        <v>27.497</v>
      </c>
      <c r="L55" s="335">
        <v>2.0748690035676471</v>
      </c>
      <c r="M55" s="304">
        <v>3.282</v>
      </c>
      <c r="N55" s="335">
        <v>0.24765320106589878</v>
      </c>
      <c r="O55" s="306">
        <v>0</v>
      </c>
      <c r="P55" s="335">
        <v>0</v>
      </c>
      <c r="Q55" s="306">
        <v>24.215</v>
      </c>
      <c r="R55" s="335">
        <v>1.8272158025017484</v>
      </c>
      <c r="S55" s="298">
        <v>16.942</v>
      </c>
      <c r="T55" s="335">
        <v>1.2784096686345083</v>
      </c>
      <c r="U55" s="298">
        <v>16.942</v>
      </c>
      <c r="V55" s="335">
        <v>1.2784096686345083</v>
      </c>
      <c r="W55" s="298">
        <v>0</v>
      </c>
      <c r="X55" s="335">
        <v>0</v>
      </c>
      <c r="Y55" s="298">
        <v>0</v>
      </c>
      <c r="Z55" s="335">
        <v>0</v>
      </c>
      <c r="AA55" s="291">
        <v>0</v>
      </c>
      <c r="AB55" s="335">
        <v>0</v>
      </c>
      <c r="AC55" s="310">
        <v>225.875</v>
      </c>
      <c r="AD55" s="338">
        <v>15.253304941263142</v>
      </c>
      <c r="AE55" s="291">
        <v>2.9590000000000001</v>
      </c>
      <c r="AF55" s="335">
        <v>0.19982082709993421</v>
      </c>
      <c r="AG55" s="291">
        <v>865.71600000000001</v>
      </c>
      <c r="AH55" s="335">
        <v>58.461671900522695</v>
      </c>
      <c r="AI55" s="108" t="s">
        <v>80</v>
      </c>
    </row>
    <row r="56" spans="1:35" ht="30" customHeight="1">
      <c r="A56" s="108" t="s">
        <v>81</v>
      </c>
      <c r="B56" s="477">
        <v>227898.51</v>
      </c>
      <c r="C56" s="291">
        <v>213.69900000000001</v>
      </c>
      <c r="D56" s="335">
        <v>9.3769371287245367</v>
      </c>
      <c r="E56" s="301">
        <v>170.38800000000001</v>
      </c>
      <c r="F56" s="335">
        <v>7.4764859147170384</v>
      </c>
      <c r="G56" s="301">
        <v>1.8520000000000001</v>
      </c>
      <c r="H56" s="335">
        <v>8.126424345644033E-2</v>
      </c>
      <c r="I56" s="298">
        <v>41.459000000000003</v>
      </c>
      <c r="J56" s="341">
        <v>1.8191869705510582</v>
      </c>
      <c r="K56" s="291">
        <v>11.259</v>
      </c>
      <c r="L56" s="335">
        <v>0.56354267783427836</v>
      </c>
      <c r="M56" s="304">
        <v>2.9060000000000001</v>
      </c>
      <c r="N56" s="335">
        <v>0.14545297289159009</v>
      </c>
      <c r="O56" s="306">
        <v>1.8979999999999999</v>
      </c>
      <c r="P56" s="335">
        <v>9.4999911406826551E-2</v>
      </c>
      <c r="Q56" s="306">
        <v>6.4550000000000001</v>
      </c>
      <c r="R56" s="335">
        <v>0.32308979353586165</v>
      </c>
      <c r="S56" s="298">
        <v>0</v>
      </c>
      <c r="T56" s="335">
        <v>0</v>
      </c>
      <c r="U56" s="298">
        <v>0</v>
      </c>
      <c r="V56" s="335">
        <v>0</v>
      </c>
      <c r="W56" s="298">
        <v>0</v>
      </c>
      <c r="X56" s="335">
        <v>0</v>
      </c>
      <c r="Y56" s="298">
        <v>0</v>
      </c>
      <c r="Z56" s="335">
        <v>0</v>
      </c>
      <c r="AA56" s="291">
        <v>0</v>
      </c>
      <c r="AB56" s="335">
        <v>0</v>
      </c>
      <c r="AC56" s="310">
        <v>418.40800000000002</v>
      </c>
      <c r="AD56" s="338">
        <v>18.359400419072507</v>
      </c>
      <c r="AE56" s="291">
        <v>2.1680000000000001</v>
      </c>
      <c r="AF56" s="335">
        <v>9.5130064694148295E-2</v>
      </c>
      <c r="AG56" s="291">
        <v>167.99700000000001</v>
      </c>
      <c r="AH56" s="335">
        <v>7.3715707926304566</v>
      </c>
      <c r="AI56" s="108" t="s">
        <v>81</v>
      </c>
    </row>
    <row r="57" spans="1:35" ht="30" customHeight="1" thickBot="1">
      <c r="A57" s="109" t="s">
        <v>82</v>
      </c>
      <c r="B57" s="292">
        <v>187108.15100000001</v>
      </c>
      <c r="C57" s="293">
        <v>147.077</v>
      </c>
      <c r="D57" s="336">
        <v>7.8605340929268221</v>
      </c>
      <c r="E57" s="302">
        <v>125.19799999999999</v>
      </c>
      <c r="F57" s="336">
        <v>6.6912103684889708</v>
      </c>
      <c r="G57" s="302">
        <v>0.13300000000000001</v>
      </c>
      <c r="H57" s="336">
        <v>7.1081884615491718E-3</v>
      </c>
      <c r="I57" s="299">
        <v>21.745999999999999</v>
      </c>
      <c r="J57" s="342">
        <v>1.1622155359763027</v>
      </c>
      <c r="K57" s="293">
        <v>68.994</v>
      </c>
      <c r="L57" s="336">
        <v>4.1284758581538972</v>
      </c>
      <c r="M57" s="304">
        <v>3.3380000000000001</v>
      </c>
      <c r="N57" s="336">
        <v>0.19973986744525191</v>
      </c>
      <c r="O57" s="305">
        <v>0</v>
      </c>
      <c r="P57" s="336">
        <v>0</v>
      </c>
      <c r="Q57" s="305">
        <v>65.656000000000006</v>
      </c>
      <c r="R57" s="336">
        <v>3.9287359907086454</v>
      </c>
      <c r="S57" s="299">
        <v>0</v>
      </c>
      <c r="T57" s="336">
        <v>0</v>
      </c>
      <c r="U57" s="299">
        <v>0</v>
      </c>
      <c r="V57" s="336">
        <v>0</v>
      </c>
      <c r="W57" s="299">
        <v>0</v>
      </c>
      <c r="X57" s="336">
        <v>0</v>
      </c>
      <c r="Y57" s="299">
        <v>0</v>
      </c>
      <c r="Z57" s="336">
        <v>0</v>
      </c>
      <c r="AA57" s="293">
        <v>-0.59</v>
      </c>
      <c r="AB57" s="336">
        <v>-3.5304530195535831E-2</v>
      </c>
      <c r="AC57" s="311">
        <v>526.81399999999996</v>
      </c>
      <c r="AD57" s="339">
        <v>28.15558794122229</v>
      </c>
      <c r="AE57" s="293">
        <v>16.850000000000001</v>
      </c>
      <c r="AF57" s="336">
        <v>0.90054868854965064</v>
      </c>
      <c r="AG57" s="293">
        <v>228.39699999999999</v>
      </c>
      <c r="AH57" s="336">
        <v>12.206683609416887</v>
      </c>
      <c r="AI57" s="109" t="s">
        <v>102</v>
      </c>
    </row>
    <row r="58" spans="1:35" s="41" customFormat="1" ht="30" customHeight="1">
      <c r="A58" s="237" t="s">
        <v>162</v>
      </c>
      <c r="B58" s="92"/>
      <c r="C58" s="92"/>
      <c r="D58" s="92"/>
      <c r="E58" s="92"/>
      <c r="F58" s="92"/>
      <c r="G58" s="92"/>
      <c r="H58" s="92"/>
      <c r="I58" s="92"/>
      <c r="J58" s="92"/>
      <c r="K58" s="92"/>
      <c r="L58" s="92"/>
      <c r="M58" s="92"/>
      <c r="N58" s="92"/>
      <c r="O58" s="213"/>
      <c r="P58" s="213"/>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490D4-7857-4F84-AAC8-85C6F615F411}">
  <sheetPr>
    <pageSetUpPr fitToPage="1"/>
  </sheetPr>
  <dimension ref="A1:P22"/>
  <sheetViews>
    <sheetView showGridLines="0" zoomScaleNormal="100" zoomScaleSheetLayoutView="100" workbookViewId="0"/>
  </sheetViews>
  <sheetFormatPr defaultColWidth="9" defaultRowHeight="13"/>
  <cols>
    <col min="1" max="1" width="4.6328125" style="517" customWidth="1"/>
    <col min="2" max="2" width="4.6328125" style="516" customWidth="1"/>
    <col min="3" max="3" width="3.08984375" style="516" customWidth="1"/>
    <col min="4" max="4" width="10.453125" style="516" bestFit="1" customWidth="1"/>
    <col min="5" max="5" width="11.6328125" style="516" customWidth="1"/>
    <col min="6" max="6" width="9.6328125" style="516" customWidth="1"/>
    <col min="7" max="7" width="11.6328125" style="516" customWidth="1"/>
    <col min="8" max="8" width="9.6328125" style="516" customWidth="1"/>
    <col min="9" max="9" width="11.6328125" style="516" customWidth="1"/>
    <col min="10" max="10" width="9.6328125" style="516" customWidth="1"/>
    <col min="11" max="11" width="11.6328125" style="516" customWidth="1"/>
    <col min="12" max="12" width="9.6328125" style="516" customWidth="1"/>
    <col min="13" max="16" width="10.6328125" style="516" customWidth="1"/>
    <col min="17" max="16384" width="9" style="516"/>
  </cols>
  <sheetData>
    <row r="1" spans="1:16" s="518" customFormat="1" ht="41.15" customHeight="1">
      <c r="A1" s="603" t="s">
        <v>330</v>
      </c>
      <c r="B1" s="600"/>
      <c r="C1" s="600"/>
      <c r="D1" s="600"/>
      <c r="E1" s="600"/>
      <c r="F1" s="600"/>
      <c r="G1" s="600"/>
      <c r="H1" s="600"/>
      <c r="I1" s="600"/>
      <c r="J1" s="600"/>
      <c r="K1" s="600"/>
      <c r="L1" s="600"/>
    </row>
    <row r="2" spans="1:16" s="518" customFormat="1" ht="32.25" customHeight="1">
      <c r="A2" s="602" t="s">
        <v>329</v>
      </c>
      <c r="B2" s="600"/>
      <c r="C2" s="600"/>
      <c r="D2" s="600"/>
      <c r="E2" s="600"/>
      <c r="F2" s="600"/>
      <c r="G2" s="600"/>
      <c r="H2" s="600"/>
      <c r="I2" s="600"/>
      <c r="J2" s="600"/>
      <c r="K2" s="600"/>
      <c r="L2" s="600"/>
    </row>
    <row r="3" spans="1:16" s="518" customFormat="1" ht="32.25" customHeight="1">
      <c r="A3" s="601" t="s">
        <v>328</v>
      </c>
      <c r="B3" s="600"/>
      <c r="C3" s="600"/>
      <c r="D3" s="600"/>
      <c r="E3" s="600"/>
      <c r="F3" s="600"/>
      <c r="G3" s="600"/>
      <c r="H3" s="600"/>
      <c r="I3" s="600"/>
      <c r="J3" s="600"/>
      <c r="K3" s="600"/>
      <c r="L3" s="600"/>
    </row>
    <row r="4" spans="1:16" s="518" customFormat="1" ht="32.25" customHeight="1">
      <c r="D4" s="600"/>
    </row>
    <row r="5" spans="1:16" s="518" customFormat="1" ht="32.25" customHeight="1">
      <c r="B5" s="519"/>
      <c r="C5" s="519"/>
      <c r="D5" s="519"/>
      <c r="E5" s="519"/>
      <c r="F5" s="519"/>
      <c r="G5" s="519"/>
      <c r="H5" s="519"/>
      <c r="I5" s="519"/>
    </row>
    <row r="6" spans="1:16" s="597" customFormat="1" ht="18.75" customHeight="1" thickBot="1">
      <c r="A6" s="597" t="s">
        <v>327</v>
      </c>
      <c r="B6" s="599"/>
      <c r="C6" s="599"/>
      <c r="D6" s="599"/>
      <c r="E6" s="599"/>
      <c r="F6" s="599"/>
      <c r="G6" s="599"/>
      <c r="H6" s="599"/>
      <c r="I6" s="599"/>
      <c r="L6" s="598" t="str">
        <f>A2</f>
        <v>令和8年4月審査分</v>
      </c>
    </row>
    <row r="7" spans="1:16" s="518" customFormat="1" ht="23.25" customHeight="1">
      <c r="A7" s="753" t="s">
        <v>326</v>
      </c>
      <c r="B7" s="754"/>
      <c r="C7" s="754"/>
      <c r="D7" s="755"/>
      <c r="E7" s="759" t="s">
        <v>322</v>
      </c>
      <c r="F7" s="732" t="s">
        <v>325</v>
      </c>
      <c r="G7" s="734" t="s">
        <v>320</v>
      </c>
      <c r="H7" s="736" t="s">
        <v>324</v>
      </c>
      <c r="I7" s="738" t="s">
        <v>323</v>
      </c>
      <c r="J7" s="739"/>
      <c r="K7" s="739"/>
      <c r="L7" s="740"/>
    </row>
    <row r="8" spans="1:16" s="518" customFormat="1" ht="36.75" customHeight="1" thickBot="1">
      <c r="A8" s="756"/>
      <c r="B8" s="757"/>
      <c r="C8" s="757"/>
      <c r="D8" s="758"/>
      <c r="E8" s="760"/>
      <c r="F8" s="733"/>
      <c r="G8" s="735"/>
      <c r="H8" s="737"/>
      <c r="I8" s="596" t="s">
        <v>322</v>
      </c>
      <c r="J8" s="595" t="s">
        <v>321</v>
      </c>
      <c r="K8" s="594" t="s">
        <v>320</v>
      </c>
      <c r="L8" s="593" t="s">
        <v>319</v>
      </c>
    </row>
    <row r="9" spans="1:16" s="518" customFormat="1" ht="12" customHeight="1" thickTop="1">
      <c r="A9" s="741" t="s">
        <v>318</v>
      </c>
      <c r="B9" s="592"/>
      <c r="C9" s="592"/>
      <c r="D9" s="592"/>
      <c r="E9" s="590" t="s">
        <v>317</v>
      </c>
      <c r="F9" s="589" t="s">
        <v>15</v>
      </c>
      <c r="G9" s="589" t="s">
        <v>316</v>
      </c>
      <c r="H9" s="591" t="s">
        <v>129</v>
      </c>
      <c r="I9" s="590" t="s">
        <v>315</v>
      </c>
      <c r="J9" s="589" t="s">
        <v>315</v>
      </c>
      <c r="K9" s="589" t="s">
        <v>315</v>
      </c>
      <c r="L9" s="588" t="s">
        <v>315</v>
      </c>
    </row>
    <row r="10" spans="1:16" s="518" customFormat="1" ht="33.75" customHeight="1">
      <c r="A10" s="742"/>
      <c r="B10" s="587" t="s">
        <v>314</v>
      </c>
      <c r="C10" s="586"/>
      <c r="D10" s="585"/>
      <c r="E10" s="584">
        <v>232</v>
      </c>
      <c r="F10" s="583" t="s">
        <v>310</v>
      </c>
      <c r="G10" s="582">
        <v>58743.521999999997</v>
      </c>
      <c r="H10" s="541" t="s">
        <v>310</v>
      </c>
      <c r="I10" s="581">
        <v>19.587628865979383</v>
      </c>
      <c r="J10" s="580" t="s">
        <v>310</v>
      </c>
      <c r="K10" s="579">
        <v>13.944330184741489</v>
      </c>
      <c r="L10" s="578" t="s">
        <v>310</v>
      </c>
    </row>
    <row r="11" spans="1:16" s="518" customFormat="1" ht="33.75" customHeight="1" thickBot="1">
      <c r="A11" s="743"/>
      <c r="B11" s="577" t="s">
        <v>313</v>
      </c>
      <c r="C11" s="577"/>
      <c r="D11" s="577"/>
      <c r="E11" s="576">
        <v>79</v>
      </c>
      <c r="F11" s="575">
        <v>3405.1724137931033</v>
      </c>
      <c r="G11" s="574">
        <v>477.87900000000002</v>
      </c>
      <c r="H11" s="573">
        <v>81.35007635395101</v>
      </c>
      <c r="I11" s="572">
        <v>-2.4691358024691397</v>
      </c>
      <c r="J11" s="571">
        <v>-18.444018731375053</v>
      </c>
      <c r="K11" s="571">
        <v>215.78394380530096</v>
      </c>
      <c r="L11" s="570">
        <v>177.13879514084698</v>
      </c>
      <c r="O11" s="569"/>
      <c r="P11" s="569"/>
    </row>
    <row r="12" spans="1:16" s="518" customFormat="1" ht="33.75" customHeight="1">
      <c r="A12" s="744" t="s">
        <v>312</v>
      </c>
      <c r="B12" s="747" t="s">
        <v>5</v>
      </c>
      <c r="C12" s="568" t="s">
        <v>6</v>
      </c>
      <c r="D12" s="567"/>
      <c r="E12" s="566">
        <v>46</v>
      </c>
      <c r="F12" s="563">
        <v>1982.7586206896553</v>
      </c>
      <c r="G12" s="562" t="s">
        <v>310</v>
      </c>
      <c r="H12" s="565" t="s">
        <v>310</v>
      </c>
      <c r="I12" s="564">
        <v>64.285714285714278</v>
      </c>
      <c r="J12" s="563">
        <v>37.376847290640427</v>
      </c>
      <c r="K12" s="562" t="s">
        <v>310</v>
      </c>
      <c r="L12" s="561" t="s">
        <v>310</v>
      </c>
      <c r="O12" s="560"/>
      <c r="P12" s="559"/>
    </row>
    <row r="13" spans="1:16" s="518" customFormat="1" ht="33.75" customHeight="1">
      <c r="A13" s="745"/>
      <c r="B13" s="748"/>
      <c r="C13" s="558" t="s">
        <v>3</v>
      </c>
      <c r="D13" s="557"/>
      <c r="E13" s="551">
        <v>4</v>
      </c>
      <c r="F13" s="547">
        <v>172.41379310344828</v>
      </c>
      <c r="G13" s="556">
        <v>0.3</v>
      </c>
      <c r="H13" s="549">
        <v>5.1069460901578219E-2</v>
      </c>
      <c r="I13" s="548">
        <v>-42.857142857142861</v>
      </c>
      <c r="J13" s="547">
        <v>-52.216748768472897</v>
      </c>
      <c r="K13" s="555">
        <v>-32.735426008968616</v>
      </c>
      <c r="L13" s="546">
        <v>-40.967160119355448</v>
      </c>
    </row>
    <row r="14" spans="1:16" s="518" customFormat="1" ht="33.75" customHeight="1">
      <c r="A14" s="745"/>
      <c r="B14" s="748"/>
      <c r="C14" s="554"/>
      <c r="D14" s="552" t="s">
        <v>7</v>
      </c>
      <c r="E14" s="551">
        <v>2</v>
      </c>
      <c r="F14" s="547">
        <v>86.206896551724142</v>
      </c>
      <c r="G14" s="550">
        <v>0.152</v>
      </c>
      <c r="H14" s="549">
        <v>2.5875193523466296E-2</v>
      </c>
      <c r="I14" s="548">
        <v>-66.666666666666671</v>
      </c>
      <c r="J14" s="547">
        <v>-72.1264367816092</v>
      </c>
      <c r="K14" s="547">
        <v>-57.541899441340782</v>
      </c>
      <c r="L14" s="546">
        <v>-62.737855854854232</v>
      </c>
      <c r="O14" s="553"/>
      <c r="P14" s="545"/>
    </row>
    <row r="15" spans="1:16" s="518" customFormat="1" ht="33.75" customHeight="1">
      <c r="A15" s="745"/>
      <c r="B15" s="748"/>
      <c r="C15" s="544"/>
      <c r="D15" s="552" t="s">
        <v>8</v>
      </c>
      <c r="E15" s="551">
        <v>2</v>
      </c>
      <c r="F15" s="547">
        <v>86.206896551724142</v>
      </c>
      <c r="G15" s="550">
        <v>0.14799999999999999</v>
      </c>
      <c r="H15" s="549">
        <v>2.5194267378111923E-2</v>
      </c>
      <c r="I15" s="548">
        <v>100</v>
      </c>
      <c r="J15" s="547">
        <v>67.241379310344826</v>
      </c>
      <c r="K15" s="547">
        <v>68.18181818181813</v>
      </c>
      <c r="L15" s="546">
        <v>47.599988440969128</v>
      </c>
      <c r="O15" s="545"/>
      <c r="P15" s="545"/>
    </row>
    <row r="16" spans="1:16" s="518" customFormat="1" ht="33.75" customHeight="1" thickBot="1">
      <c r="A16" s="745"/>
      <c r="B16" s="749"/>
      <c r="C16" s="527" t="s">
        <v>9</v>
      </c>
      <c r="D16" s="526"/>
      <c r="E16" s="525">
        <v>50</v>
      </c>
      <c r="F16" s="522">
        <v>2155.1724137931033</v>
      </c>
      <c r="G16" s="521" t="s">
        <v>310</v>
      </c>
      <c r="H16" s="524" t="s">
        <v>310</v>
      </c>
      <c r="I16" s="523">
        <v>42.857142857142861</v>
      </c>
      <c r="J16" s="522">
        <v>19.458128078817722</v>
      </c>
      <c r="K16" s="521" t="s">
        <v>310</v>
      </c>
      <c r="L16" s="520" t="s">
        <v>310</v>
      </c>
      <c r="O16" s="545"/>
      <c r="P16" s="545"/>
    </row>
    <row r="17" spans="1:15" s="518" customFormat="1" ht="33.75" customHeight="1">
      <c r="A17" s="745"/>
      <c r="B17" s="750" t="s">
        <v>10</v>
      </c>
      <c r="C17" s="544" t="s">
        <v>6</v>
      </c>
      <c r="D17" s="543"/>
      <c r="E17" s="542">
        <v>5</v>
      </c>
      <c r="F17" s="539">
        <v>215.51724137931035</v>
      </c>
      <c r="G17" s="538" t="s">
        <v>310</v>
      </c>
      <c r="H17" s="541" t="s">
        <v>310</v>
      </c>
      <c r="I17" s="540">
        <v>66.666666666666686</v>
      </c>
      <c r="J17" s="539">
        <v>39.367816091954012</v>
      </c>
      <c r="K17" s="538" t="s">
        <v>310</v>
      </c>
      <c r="L17" s="537" t="s">
        <v>310</v>
      </c>
      <c r="O17" s="536"/>
    </row>
    <row r="18" spans="1:15" s="518" customFormat="1" ht="33.75" customHeight="1">
      <c r="A18" s="745"/>
      <c r="B18" s="751"/>
      <c r="C18" s="535" t="s">
        <v>3</v>
      </c>
      <c r="D18" s="534"/>
      <c r="E18" s="533">
        <v>0</v>
      </c>
      <c r="F18" s="529">
        <v>0</v>
      </c>
      <c r="G18" s="530">
        <v>0</v>
      </c>
      <c r="H18" s="532">
        <v>0</v>
      </c>
      <c r="I18" s="531">
        <v>0</v>
      </c>
      <c r="J18" s="530" t="s">
        <v>311</v>
      </c>
      <c r="K18" s="529" t="s">
        <v>311</v>
      </c>
      <c r="L18" s="528" t="s">
        <v>311</v>
      </c>
    </row>
    <row r="19" spans="1:15" s="518" customFormat="1" ht="33.75" customHeight="1" thickBot="1">
      <c r="A19" s="746"/>
      <c r="B19" s="752"/>
      <c r="C19" s="527" t="s">
        <v>9</v>
      </c>
      <c r="D19" s="526"/>
      <c r="E19" s="525">
        <v>5</v>
      </c>
      <c r="F19" s="522">
        <v>215.51724137931035</v>
      </c>
      <c r="G19" s="521" t="s">
        <v>310</v>
      </c>
      <c r="H19" s="524" t="s">
        <v>310</v>
      </c>
      <c r="I19" s="523">
        <v>25</v>
      </c>
      <c r="J19" s="522">
        <v>4.5258620689655231</v>
      </c>
      <c r="K19" s="521" t="s">
        <v>310</v>
      </c>
      <c r="L19" s="520" t="s">
        <v>310</v>
      </c>
    </row>
    <row r="20" spans="1:15" s="518" customFormat="1" ht="18.75" customHeight="1">
      <c r="A20" s="519"/>
    </row>
    <row r="21" spans="1:15" s="518" customFormat="1" ht="18.75" customHeight="1">
      <c r="A21" s="518" t="s">
        <v>309</v>
      </c>
    </row>
    <row r="22" spans="1:15" ht="14">
      <c r="A22" s="518" t="s">
        <v>308</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0" customWidth="1"/>
    <col min="2" max="18" width="17.90625" style="95" customWidth="1"/>
    <col min="19" max="19" width="18.08984375" style="41" customWidth="1"/>
    <col min="20" max="16384" width="9" style="95"/>
  </cols>
  <sheetData>
    <row r="1" spans="1:19" s="220" customFormat="1" ht="23.5">
      <c r="A1" s="217" t="s">
        <v>35</v>
      </c>
      <c r="B1" s="217"/>
      <c r="C1" s="217"/>
      <c r="D1" s="217"/>
      <c r="E1" s="217"/>
      <c r="F1" s="217"/>
      <c r="G1" s="217"/>
      <c r="H1" s="218"/>
      <c r="I1" s="218"/>
      <c r="J1" s="218"/>
      <c r="K1" s="218"/>
      <c r="L1" s="218"/>
      <c r="M1" s="218"/>
      <c r="N1" s="218"/>
      <c r="O1" s="218"/>
      <c r="P1" s="218"/>
      <c r="Q1" s="218"/>
      <c r="R1" s="218"/>
      <c r="S1" s="219"/>
    </row>
    <row r="2" spans="1:19" s="200" customFormat="1" ht="21" customHeight="1">
      <c r="A2" s="198"/>
      <c r="B2" s="198"/>
      <c r="C2" s="198"/>
      <c r="D2" s="198"/>
      <c r="E2" s="198"/>
      <c r="F2" s="198"/>
      <c r="G2" s="198"/>
      <c r="H2" s="198"/>
      <c r="I2" s="198"/>
      <c r="J2" s="198"/>
      <c r="K2" s="198"/>
      <c r="L2" s="198"/>
      <c r="M2" s="198"/>
      <c r="N2" s="198"/>
      <c r="O2" s="198"/>
      <c r="P2" s="198"/>
      <c r="Q2" s="198"/>
      <c r="R2" s="198"/>
      <c r="S2" s="199" t="s">
        <v>105</v>
      </c>
    </row>
    <row r="3" spans="1:19" s="200" customFormat="1" ht="21" customHeight="1" thickBot="1">
      <c r="A3" s="201" t="s">
        <v>204</v>
      </c>
      <c r="B3" s="201"/>
      <c r="C3" s="201"/>
      <c r="D3" s="201"/>
      <c r="E3" s="201"/>
      <c r="F3" s="201"/>
      <c r="G3" s="202"/>
      <c r="H3" s="202"/>
      <c r="I3" s="202"/>
      <c r="J3" s="202"/>
      <c r="K3" s="202"/>
      <c r="L3" s="202"/>
      <c r="M3" s="202"/>
      <c r="N3" s="202"/>
      <c r="O3" s="202"/>
      <c r="P3" s="202"/>
      <c r="Q3" s="202"/>
      <c r="R3" s="202"/>
      <c r="S3" s="178" t="s">
        <v>208</v>
      </c>
    </row>
    <row r="4" spans="1:19" s="52" customFormat="1" ht="25" customHeight="1" thickBot="1">
      <c r="A4" s="763" t="s">
        <v>207</v>
      </c>
      <c r="B4" s="115" t="s">
        <v>83</v>
      </c>
      <c r="C4" s="115"/>
      <c r="D4" s="115"/>
      <c r="E4" s="115"/>
      <c r="F4" s="115"/>
      <c r="G4" s="116" t="s">
        <v>84</v>
      </c>
      <c r="H4" s="117"/>
      <c r="I4" s="117"/>
      <c r="J4" s="117"/>
      <c r="K4" s="117"/>
      <c r="L4" s="117"/>
      <c r="M4" s="117"/>
      <c r="N4" s="117"/>
      <c r="O4" s="117"/>
      <c r="P4" s="118"/>
      <c r="Q4" s="118"/>
      <c r="R4" s="119"/>
      <c r="S4" s="763" t="s">
        <v>207</v>
      </c>
    </row>
    <row r="5" spans="1:19" s="52" customFormat="1" ht="25" customHeight="1" thickBot="1">
      <c r="A5" s="764"/>
      <c r="B5" s="771" t="s">
        <v>85</v>
      </c>
      <c r="C5" s="778" t="s">
        <v>86</v>
      </c>
      <c r="D5" s="241"/>
      <c r="E5" s="241"/>
      <c r="F5" s="242"/>
      <c r="G5" s="116" t="s">
        <v>87</v>
      </c>
      <c r="H5" s="117"/>
      <c r="I5" s="117"/>
      <c r="J5" s="117"/>
      <c r="K5" s="117"/>
      <c r="L5" s="120"/>
      <c r="M5" s="120"/>
      <c r="N5" s="120"/>
      <c r="O5" s="120"/>
      <c r="P5" s="118" t="s">
        <v>88</v>
      </c>
      <c r="Q5" s="118"/>
      <c r="R5" s="119"/>
      <c r="S5" s="764"/>
    </row>
    <row r="6" spans="1:19" s="52" customFormat="1" ht="25" customHeight="1" thickBot="1">
      <c r="A6" s="764"/>
      <c r="B6" s="772"/>
      <c r="C6" s="779"/>
      <c r="D6" s="243"/>
      <c r="E6" s="243"/>
      <c r="F6" s="244"/>
      <c r="G6" s="116" t="s">
        <v>89</v>
      </c>
      <c r="H6" s="117"/>
      <c r="I6" s="117"/>
      <c r="J6" s="117"/>
      <c r="K6" s="117"/>
      <c r="L6" s="354"/>
      <c r="M6" s="354"/>
      <c r="N6" s="354"/>
      <c r="O6" s="239" t="s">
        <v>90</v>
      </c>
      <c r="P6" s="238"/>
      <c r="Q6" s="122"/>
      <c r="R6" s="766" t="s">
        <v>96</v>
      </c>
      <c r="S6" s="764"/>
    </row>
    <row r="7" spans="1:19" s="52" customFormat="1" ht="25" customHeight="1">
      <c r="A7" s="764"/>
      <c r="B7" s="772"/>
      <c r="C7" s="779"/>
      <c r="D7" s="774" t="s">
        <v>97</v>
      </c>
      <c r="E7" s="774" t="s">
        <v>124</v>
      </c>
      <c r="F7" s="776" t="s">
        <v>98</v>
      </c>
      <c r="G7" s="761" t="s">
        <v>86</v>
      </c>
      <c r="H7" s="121"/>
      <c r="I7" s="121"/>
      <c r="J7" s="121"/>
      <c r="K7" s="769" t="s">
        <v>92</v>
      </c>
      <c r="L7" s="355"/>
      <c r="M7" s="355"/>
      <c r="N7" s="355"/>
      <c r="O7" s="761" t="s">
        <v>86</v>
      </c>
      <c r="P7" s="122" t="s">
        <v>94</v>
      </c>
      <c r="Q7" s="122" t="s">
        <v>95</v>
      </c>
      <c r="R7" s="767"/>
      <c r="S7" s="764"/>
    </row>
    <row r="8" spans="1:19" s="52" customFormat="1" ht="25" customHeight="1" thickBot="1">
      <c r="A8" s="765"/>
      <c r="B8" s="773"/>
      <c r="C8" s="780"/>
      <c r="D8" s="775"/>
      <c r="E8" s="775"/>
      <c r="F8" s="777"/>
      <c r="G8" s="762"/>
      <c r="H8" s="356" t="s">
        <v>97</v>
      </c>
      <c r="I8" s="356" t="s">
        <v>124</v>
      </c>
      <c r="J8" s="356" t="s">
        <v>98</v>
      </c>
      <c r="K8" s="770"/>
      <c r="L8" s="356" t="s">
        <v>97</v>
      </c>
      <c r="M8" s="356" t="s">
        <v>124</v>
      </c>
      <c r="N8" s="356" t="s">
        <v>98</v>
      </c>
      <c r="O8" s="762"/>
      <c r="P8" s="455"/>
      <c r="Q8" s="455"/>
      <c r="R8" s="768"/>
      <c r="S8" s="765"/>
    </row>
    <row r="9" spans="1:19" ht="12" customHeight="1">
      <c r="A9" s="97"/>
      <c r="B9" s="98" t="s">
        <v>108</v>
      </c>
      <c r="C9" s="229" t="s">
        <v>106</v>
      </c>
      <c r="D9" s="101" t="s">
        <v>106</v>
      </c>
      <c r="E9" s="101" t="s">
        <v>106</v>
      </c>
      <c r="F9" s="230" t="s">
        <v>106</v>
      </c>
      <c r="G9" s="102" t="s">
        <v>106</v>
      </c>
      <c r="H9" s="101" t="s">
        <v>106</v>
      </c>
      <c r="I9" s="101" t="s">
        <v>106</v>
      </c>
      <c r="J9" s="102" t="s">
        <v>106</v>
      </c>
      <c r="K9" s="101" t="s">
        <v>106</v>
      </c>
      <c r="L9" s="101" t="s">
        <v>106</v>
      </c>
      <c r="M9" s="101" t="s">
        <v>106</v>
      </c>
      <c r="N9" s="230" t="s">
        <v>106</v>
      </c>
      <c r="O9" s="98" t="s">
        <v>106</v>
      </c>
      <c r="P9" s="123" t="s">
        <v>106</v>
      </c>
      <c r="Q9" s="102" t="s">
        <v>106</v>
      </c>
      <c r="R9" s="98" t="s">
        <v>106</v>
      </c>
      <c r="S9" s="443"/>
    </row>
    <row r="10" spans="1:19" ht="25" customHeight="1" thickBot="1">
      <c r="A10" s="105" t="s">
        <v>99</v>
      </c>
      <c r="B10" s="277">
        <v>3.6690833231317441</v>
      </c>
      <c r="C10" s="278">
        <v>4.7086090699934147</v>
      </c>
      <c r="D10" s="279">
        <v>5.0951430324745104</v>
      </c>
      <c r="E10" s="279">
        <v>-8.7473255753274515</v>
      </c>
      <c r="F10" s="357">
        <v>3.6176771412493878</v>
      </c>
      <c r="G10" s="280">
        <v>9.3372824854210705</v>
      </c>
      <c r="H10" s="279">
        <v>-4.7544858878964362</v>
      </c>
      <c r="I10" s="279">
        <v>66.564321398834295</v>
      </c>
      <c r="J10" s="279">
        <v>12.783248614087597</v>
      </c>
      <c r="K10" s="279">
        <v>-2.9711232393655393</v>
      </c>
      <c r="L10" s="279">
        <v>-39.477811606236735</v>
      </c>
      <c r="M10" s="279" t="s">
        <v>22</v>
      </c>
      <c r="N10" s="357">
        <v>57.151362735601765</v>
      </c>
      <c r="O10" s="277">
        <v>19.370392950174576</v>
      </c>
      <c r="P10" s="277">
        <v>11.467049018576006</v>
      </c>
      <c r="Q10" s="277">
        <v>-43.123488055994464</v>
      </c>
      <c r="R10" s="277">
        <v>1.4126653668869977</v>
      </c>
      <c r="S10" s="106" t="s">
        <v>99</v>
      </c>
    </row>
    <row r="11" spans="1:19" ht="25" customHeight="1">
      <c r="A11" s="107" t="s">
        <v>100</v>
      </c>
      <c r="B11" s="484">
        <v>5.5752237774013906</v>
      </c>
      <c r="C11" s="486">
        <v>-10.649538742482918</v>
      </c>
      <c r="D11" s="283">
        <v>-4.9475742265900777</v>
      </c>
      <c r="E11" s="283">
        <v>-71.047928513403733</v>
      </c>
      <c r="F11" s="487">
        <v>-18.40358357169842</v>
      </c>
      <c r="G11" s="485">
        <v>-6.1358924371828181</v>
      </c>
      <c r="H11" s="283">
        <v>21.178996036988124</v>
      </c>
      <c r="I11" s="283">
        <v>79.731861198738159</v>
      </c>
      <c r="J11" s="283">
        <v>-10.259494228566396</v>
      </c>
      <c r="K11" s="283">
        <v>173.49044978434995</v>
      </c>
      <c r="L11" s="283">
        <v>-14.002368265245707</v>
      </c>
      <c r="M11" s="283" t="s">
        <v>22</v>
      </c>
      <c r="N11" s="487">
        <v>376.87861271676297</v>
      </c>
      <c r="O11" s="484" t="s">
        <v>22</v>
      </c>
      <c r="P11" s="484">
        <v>-14.040082821146143</v>
      </c>
      <c r="Q11" s="484">
        <v>-59.115911686334222</v>
      </c>
      <c r="R11" s="484">
        <v>68.582912880034911</v>
      </c>
      <c r="S11" s="107" t="s">
        <v>100</v>
      </c>
    </row>
    <row r="12" spans="1:19" ht="25" customHeight="1">
      <c r="A12" s="108" t="s">
        <v>37</v>
      </c>
      <c r="B12" s="281">
        <v>3.1311214275517045</v>
      </c>
      <c r="C12" s="284">
        <v>-29.849881739634128</v>
      </c>
      <c r="D12" s="285">
        <v>-27.721270019668438</v>
      </c>
      <c r="E12" s="285">
        <v>-23.773584905660371</v>
      </c>
      <c r="F12" s="359">
        <v>-43.717512098942471</v>
      </c>
      <c r="G12" s="284">
        <v>30.053399544233173</v>
      </c>
      <c r="H12" s="282">
        <v>106.20753551575049</v>
      </c>
      <c r="I12" s="282" t="s">
        <v>22</v>
      </c>
      <c r="J12" s="282">
        <v>8.8638053987837537</v>
      </c>
      <c r="K12" s="282" t="s">
        <v>22</v>
      </c>
      <c r="L12" s="282" t="s">
        <v>22</v>
      </c>
      <c r="M12" s="282" t="s">
        <v>22</v>
      </c>
      <c r="N12" s="358" t="s">
        <v>22</v>
      </c>
      <c r="O12" s="281">
        <v>-92.240437158469945</v>
      </c>
      <c r="P12" s="281">
        <v>-13.14069015220413</v>
      </c>
      <c r="Q12" s="281">
        <v>-84.162559649534543</v>
      </c>
      <c r="R12" s="281">
        <v>-11.078149571147961</v>
      </c>
      <c r="S12" s="108" t="s">
        <v>101</v>
      </c>
    </row>
    <row r="13" spans="1:19" ht="25" customHeight="1">
      <c r="A13" s="108" t="s">
        <v>38</v>
      </c>
      <c r="B13" s="281">
        <v>1.4350317081843116</v>
      </c>
      <c r="C13" s="284">
        <v>29.042590302223061</v>
      </c>
      <c r="D13" s="285">
        <v>40.840454658591227</v>
      </c>
      <c r="E13" s="285">
        <v>53.051643192488285</v>
      </c>
      <c r="F13" s="359">
        <v>-13.040994143693766</v>
      </c>
      <c r="G13" s="284">
        <v>-42.967768940979489</v>
      </c>
      <c r="H13" s="282">
        <v>57.175660160734793</v>
      </c>
      <c r="I13" s="282">
        <v>97.18309859154931</v>
      </c>
      <c r="J13" s="282">
        <v>-59.471685919702722</v>
      </c>
      <c r="K13" s="282" t="s">
        <v>22</v>
      </c>
      <c r="L13" s="282" t="s">
        <v>22</v>
      </c>
      <c r="M13" s="282" t="s">
        <v>22</v>
      </c>
      <c r="N13" s="358" t="s">
        <v>22</v>
      </c>
      <c r="O13" s="281" t="s">
        <v>22</v>
      </c>
      <c r="P13" s="281">
        <v>76.8710019555202</v>
      </c>
      <c r="Q13" s="281">
        <v>-79.113193815787142</v>
      </c>
      <c r="R13" s="281">
        <v>251.9089133877639</v>
      </c>
      <c r="S13" s="108" t="s">
        <v>38</v>
      </c>
    </row>
    <row r="14" spans="1:19" ht="25" customHeight="1">
      <c r="A14" s="108" t="s">
        <v>39</v>
      </c>
      <c r="B14" s="281">
        <v>2.7257511037992259</v>
      </c>
      <c r="C14" s="284">
        <v>12.510417108069547</v>
      </c>
      <c r="D14" s="285">
        <v>23.141368754587276</v>
      </c>
      <c r="E14" s="285" t="s">
        <v>211</v>
      </c>
      <c r="F14" s="359">
        <v>-33.182737693863785</v>
      </c>
      <c r="G14" s="284">
        <v>189.24895487963096</v>
      </c>
      <c r="H14" s="282">
        <v>443.71433830296337</v>
      </c>
      <c r="I14" s="282" t="s">
        <v>22</v>
      </c>
      <c r="J14" s="282">
        <v>141.18009025023932</v>
      </c>
      <c r="K14" s="282" t="s">
        <v>22</v>
      </c>
      <c r="L14" s="282" t="s">
        <v>22</v>
      </c>
      <c r="M14" s="282" t="s">
        <v>22</v>
      </c>
      <c r="N14" s="358" t="s">
        <v>22</v>
      </c>
      <c r="O14" s="281">
        <v>349.01960784313724</v>
      </c>
      <c r="P14" s="281">
        <v>5.5276501346854729</v>
      </c>
      <c r="Q14" s="281">
        <v>-79.67712520709452</v>
      </c>
      <c r="R14" s="281">
        <v>77.193154189474114</v>
      </c>
      <c r="S14" s="108" t="s">
        <v>39</v>
      </c>
    </row>
    <row r="15" spans="1:19" ht="25" customHeight="1">
      <c r="A15" s="108" t="s">
        <v>40</v>
      </c>
      <c r="B15" s="281">
        <v>3.0592261433613572</v>
      </c>
      <c r="C15" s="284">
        <v>53.91194968553458</v>
      </c>
      <c r="D15" s="285">
        <v>69.26462072958887</v>
      </c>
      <c r="E15" s="285">
        <v>118.67469879518075</v>
      </c>
      <c r="F15" s="359">
        <v>27.355857156607954</v>
      </c>
      <c r="G15" s="284">
        <v>-33.38932023451116</v>
      </c>
      <c r="H15" s="282">
        <v>-73.357753357753353</v>
      </c>
      <c r="I15" s="282" t="s">
        <v>22</v>
      </c>
      <c r="J15" s="282">
        <v>-12.487804878048777</v>
      </c>
      <c r="K15" s="282" t="s">
        <v>22</v>
      </c>
      <c r="L15" s="282" t="s">
        <v>22</v>
      </c>
      <c r="M15" s="282" t="s">
        <v>22</v>
      </c>
      <c r="N15" s="358" t="s">
        <v>22</v>
      </c>
      <c r="O15" s="281" t="s">
        <v>22</v>
      </c>
      <c r="P15" s="281">
        <v>33.538915913829044</v>
      </c>
      <c r="Q15" s="281">
        <v>-22.6154236428209</v>
      </c>
      <c r="R15" s="281">
        <v>-74.214764691745003</v>
      </c>
      <c r="S15" s="108" t="s">
        <v>40</v>
      </c>
    </row>
    <row r="16" spans="1:19" ht="25" customHeight="1">
      <c r="A16" s="108" t="s">
        <v>41</v>
      </c>
      <c r="B16" s="281">
        <v>1.8381217239843011</v>
      </c>
      <c r="C16" s="284">
        <v>-25.309771064432383</v>
      </c>
      <c r="D16" s="285">
        <v>-28.406528689214213</v>
      </c>
      <c r="E16" s="285" t="s">
        <v>22</v>
      </c>
      <c r="F16" s="359">
        <v>-0.46774987690793068</v>
      </c>
      <c r="G16" s="284">
        <v>-54.380226266601085</v>
      </c>
      <c r="H16" s="282">
        <v>-80.676301230665018</v>
      </c>
      <c r="I16" s="282">
        <v>11.650485436893206</v>
      </c>
      <c r="J16" s="282">
        <v>-34.286214595280825</v>
      </c>
      <c r="K16" s="282" t="s">
        <v>22</v>
      </c>
      <c r="L16" s="282" t="s">
        <v>22</v>
      </c>
      <c r="M16" s="282" t="s">
        <v>22</v>
      </c>
      <c r="N16" s="358" t="s">
        <v>22</v>
      </c>
      <c r="O16" s="281" t="s">
        <v>22</v>
      </c>
      <c r="P16" s="281">
        <v>-26.545470787922099</v>
      </c>
      <c r="Q16" s="281">
        <v>18.547606239913932</v>
      </c>
      <c r="R16" s="281">
        <v>244.02882649956138</v>
      </c>
      <c r="S16" s="108" t="s">
        <v>41</v>
      </c>
    </row>
    <row r="17" spans="1:19" ht="25" customHeight="1">
      <c r="A17" s="108" t="s">
        <v>42</v>
      </c>
      <c r="B17" s="281">
        <v>0.93623082622846709</v>
      </c>
      <c r="C17" s="284">
        <v>-18.588779019776439</v>
      </c>
      <c r="D17" s="285">
        <v>-14.375101138141204</v>
      </c>
      <c r="E17" s="285">
        <v>156.28019323671498</v>
      </c>
      <c r="F17" s="359">
        <v>-35.258953317754475</v>
      </c>
      <c r="G17" s="284">
        <v>38.060337480824955</v>
      </c>
      <c r="H17" s="282">
        <v>25.679669030732867</v>
      </c>
      <c r="I17" s="282" t="s">
        <v>22</v>
      </c>
      <c r="J17" s="282">
        <v>48.170656083343687</v>
      </c>
      <c r="K17" s="282" t="s">
        <v>22</v>
      </c>
      <c r="L17" s="282" t="s">
        <v>22</v>
      </c>
      <c r="M17" s="282" t="s">
        <v>22</v>
      </c>
      <c r="N17" s="358" t="s">
        <v>22</v>
      </c>
      <c r="O17" s="281" t="s">
        <v>22</v>
      </c>
      <c r="P17" s="281">
        <v>67.944576235491382</v>
      </c>
      <c r="Q17" s="281">
        <v>-26.549222517934098</v>
      </c>
      <c r="R17" s="281">
        <v>-77.335806365900737</v>
      </c>
      <c r="S17" s="108" t="s">
        <v>42</v>
      </c>
    </row>
    <row r="18" spans="1:19" ht="25" customHeight="1">
      <c r="A18" s="108" t="s">
        <v>43</v>
      </c>
      <c r="B18" s="281">
        <v>1.735485257224596</v>
      </c>
      <c r="C18" s="284">
        <v>-2.185021644082326</v>
      </c>
      <c r="D18" s="285">
        <v>23.36431891312121</v>
      </c>
      <c r="E18" s="285">
        <v>-93.965517241379317</v>
      </c>
      <c r="F18" s="359">
        <v>-41.123031907482229</v>
      </c>
      <c r="G18" s="284">
        <v>-59.674429120506446</v>
      </c>
      <c r="H18" s="282">
        <v>40.989189989634241</v>
      </c>
      <c r="I18" s="282" t="s">
        <v>22</v>
      </c>
      <c r="J18" s="282">
        <v>-77.690429556491637</v>
      </c>
      <c r="K18" s="282">
        <v>-19.173602853745535</v>
      </c>
      <c r="L18" s="282">
        <v>43.786356425171846</v>
      </c>
      <c r="M18" s="282" t="s">
        <v>22</v>
      </c>
      <c r="N18" s="358" t="s">
        <v>22</v>
      </c>
      <c r="O18" s="281">
        <v>351.34874759152217</v>
      </c>
      <c r="P18" s="281">
        <v>20.806801210396927</v>
      </c>
      <c r="Q18" s="281">
        <v>-76.219159040889608</v>
      </c>
      <c r="R18" s="281">
        <v>-4.0652347588132045</v>
      </c>
      <c r="S18" s="108" t="s">
        <v>43</v>
      </c>
    </row>
    <row r="19" spans="1:19" ht="25" customHeight="1">
      <c r="A19" s="108" t="s">
        <v>44</v>
      </c>
      <c r="B19" s="281">
        <v>2.4633550573000633</v>
      </c>
      <c r="C19" s="284">
        <v>251.78097345132744</v>
      </c>
      <c r="D19" s="285">
        <v>324.37261405594847</v>
      </c>
      <c r="E19" s="285" t="s">
        <v>211</v>
      </c>
      <c r="F19" s="359">
        <v>33.126513317191268</v>
      </c>
      <c r="G19" s="284">
        <v>-29.897185105317874</v>
      </c>
      <c r="H19" s="282">
        <v>-23.369827170694762</v>
      </c>
      <c r="I19" s="282" t="s">
        <v>22</v>
      </c>
      <c r="J19" s="282">
        <v>-32.430843244687964</v>
      </c>
      <c r="K19" s="282">
        <v>-76.83278511242284</v>
      </c>
      <c r="L19" s="282">
        <v>-87.464042392127169</v>
      </c>
      <c r="M19" s="282" t="s">
        <v>22</v>
      </c>
      <c r="N19" s="358">
        <v>-74.974193377623664</v>
      </c>
      <c r="O19" s="281" t="s">
        <v>211</v>
      </c>
      <c r="P19" s="281">
        <v>-18.57624849298108</v>
      </c>
      <c r="Q19" s="281">
        <v>-72.125777006216055</v>
      </c>
      <c r="R19" s="281">
        <v>-6.5792520870322875</v>
      </c>
      <c r="S19" s="108" t="s">
        <v>44</v>
      </c>
    </row>
    <row r="20" spans="1:19" ht="25" customHeight="1">
      <c r="A20" s="108" t="s">
        <v>45</v>
      </c>
      <c r="B20" s="281">
        <v>2.3729974739440109</v>
      </c>
      <c r="C20" s="284">
        <v>44.648829431438116</v>
      </c>
      <c r="D20" s="285">
        <v>42.662632375189105</v>
      </c>
      <c r="E20" s="285">
        <v>-83.292978208232441</v>
      </c>
      <c r="F20" s="359">
        <v>71.100678142931656</v>
      </c>
      <c r="G20" s="284">
        <v>-20.507331692175953</v>
      </c>
      <c r="H20" s="282">
        <v>12.442748091603065</v>
      </c>
      <c r="I20" s="282" t="s">
        <v>22</v>
      </c>
      <c r="J20" s="282">
        <v>-34.482758620689651</v>
      </c>
      <c r="K20" s="282">
        <v>158.518645227506</v>
      </c>
      <c r="L20" s="282" t="s">
        <v>22</v>
      </c>
      <c r="M20" s="282" t="s">
        <v>22</v>
      </c>
      <c r="N20" s="358" t="s">
        <v>22</v>
      </c>
      <c r="O20" s="281" t="s">
        <v>211</v>
      </c>
      <c r="P20" s="281">
        <v>1.1975640568818733</v>
      </c>
      <c r="Q20" s="281">
        <v>-58.995557749259625</v>
      </c>
      <c r="R20" s="281">
        <v>38.734964068308841</v>
      </c>
      <c r="S20" s="108" t="s">
        <v>45</v>
      </c>
    </row>
    <row r="21" spans="1:19" ht="25" customHeight="1">
      <c r="A21" s="108" t="s">
        <v>46</v>
      </c>
      <c r="B21" s="281">
        <v>3.5316305315308654</v>
      </c>
      <c r="C21" s="284">
        <v>27.249106766146312</v>
      </c>
      <c r="D21" s="285">
        <v>25.262591951690212</v>
      </c>
      <c r="E21" s="285">
        <v>27.627761660343666</v>
      </c>
      <c r="F21" s="359">
        <v>33.798691328278181</v>
      </c>
      <c r="G21" s="284">
        <v>46.351191783831297</v>
      </c>
      <c r="H21" s="282">
        <v>61.48785815238341</v>
      </c>
      <c r="I21" s="282" t="s">
        <v>211</v>
      </c>
      <c r="J21" s="282">
        <v>38.4448207733559</v>
      </c>
      <c r="K21" s="282">
        <v>104.37564499484006</v>
      </c>
      <c r="L21" s="282" t="s">
        <v>22</v>
      </c>
      <c r="M21" s="282" t="s">
        <v>22</v>
      </c>
      <c r="N21" s="358" t="s">
        <v>22</v>
      </c>
      <c r="O21" s="281">
        <v>-71.649759743726648</v>
      </c>
      <c r="P21" s="281">
        <v>-1.5962431116573725</v>
      </c>
      <c r="Q21" s="281">
        <v>-42.142799734349687</v>
      </c>
      <c r="R21" s="281">
        <v>-24.602435900495607</v>
      </c>
      <c r="S21" s="108" t="s">
        <v>46</v>
      </c>
    </row>
    <row r="22" spans="1:19" ht="25" customHeight="1">
      <c r="A22" s="108" t="s">
        <v>47</v>
      </c>
      <c r="B22" s="281">
        <v>3.4041778430057974</v>
      </c>
      <c r="C22" s="284">
        <v>10.30021537022985</v>
      </c>
      <c r="D22" s="285">
        <v>2.1328356017868089</v>
      </c>
      <c r="E22" s="285">
        <v>-81.496062992125985</v>
      </c>
      <c r="F22" s="359">
        <v>40.425337436397427</v>
      </c>
      <c r="G22" s="284">
        <v>-14.400134812303605</v>
      </c>
      <c r="H22" s="282">
        <v>13.624595469255667</v>
      </c>
      <c r="I22" s="282" t="s">
        <v>22</v>
      </c>
      <c r="J22" s="282">
        <v>-20.994401331050156</v>
      </c>
      <c r="K22" s="282">
        <v>200.39870421131326</v>
      </c>
      <c r="L22" s="282">
        <v>200.39870421131326</v>
      </c>
      <c r="M22" s="282" t="s">
        <v>22</v>
      </c>
      <c r="N22" s="358" t="s">
        <v>22</v>
      </c>
      <c r="O22" s="281">
        <v>11.162790697674424</v>
      </c>
      <c r="P22" s="281">
        <v>26.187832518563184</v>
      </c>
      <c r="Q22" s="281">
        <v>-30.519781544289387</v>
      </c>
      <c r="R22" s="281">
        <v>-21.96891137161596</v>
      </c>
      <c r="S22" s="108" t="s">
        <v>47</v>
      </c>
    </row>
    <row r="23" spans="1:19" ht="25" customHeight="1">
      <c r="A23" s="108" t="s">
        <v>48</v>
      </c>
      <c r="B23" s="281">
        <v>4.0459044620511548</v>
      </c>
      <c r="C23" s="284">
        <v>-6.9042624984040657</v>
      </c>
      <c r="D23" s="285">
        <v>-8.2393855214309042</v>
      </c>
      <c r="E23" s="285">
        <v>18.4275670858501</v>
      </c>
      <c r="F23" s="359">
        <v>-4.1197001264312547</v>
      </c>
      <c r="G23" s="284">
        <v>3.5691807039055732</v>
      </c>
      <c r="H23" s="282">
        <v>-3.3044539597422755</v>
      </c>
      <c r="I23" s="282">
        <v>138.58173076923075</v>
      </c>
      <c r="J23" s="282">
        <v>3.955217907911674</v>
      </c>
      <c r="K23" s="282">
        <v>-65.138699200055086</v>
      </c>
      <c r="L23" s="282">
        <v>-70.046127700898268</v>
      </c>
      <c r="M23" s="282" t="s">
        <v>22</v>
      </c>
      <c r="N23" s="358">
        <v>30.981383589979316</v>
      </c>
      <c r="O23" s="281">
        <v>-115.47779273216689</v>
      </c>
      <c r="P23" s="281">
        <v>12.738435795668579</v>
      </c>
      <c r="Q23" s="281">
        <v>-25.850046818972274</v>
      </c>
      <c r="R23" s="281">
        <v>-48.093591565832014</v>
      </c>
      <c r="S23" s="108" t="s">
        <v>48</v>
      </c>
    </row>
    <row r="24" spans="1:19" ht="25" customHeight="1">
      <c r="A24" s="108" t="s">
        <v>49</v>
      </c>
      <c r="B24" s="281">
        <v>2.9980686895523405</v>
      </c>
      <c r="C24" s="284">
        <v>-0.68788262534374667</v>
      </c>
      <c r="D24" s="285">
        <v>8.2036056800191659E-2</v>
      </c>
      <c r="E24" s="285">
        <v>-20.305102577590745</v>
      </c>
      <c r="F24" s="359">
        <v>-0.84381993616318596</v>
      </c>
      <c r="G24" s="284">
        <v>40.27068045268777</v>
      </c>
      <c r="H24" s="282">
        <v>-5.3593664392090403</v>
      </c>
      <c r="I24" s="282">
        <v>4.6712181099532728</v>
      </c>
      <c r="J24" s="282">
        <v>46.902990193836672</v>
      </c>
      <c r="K24" s="282">
        <v>-79.680830731987001</v>
      </c>
      <c r="L24" s="282">
        <v>-79.005397577672454</v>
      </c>
      <c r="M24" s="282" t="s">
        <v>22</v>
      </c>
      <c r="N24" s="358" t="s">
        <v>22</v>
      </c>
      <c r="O24" s="281">
        <v>320.45454545454544</v>
      </c>
      <c r="P24" s="281">
        <v>21.121148402610189</v>
      </c>
      <c r="Q24" s="281">
        <v>-7.7065646801714678</v>
      </c>
      <c r="R24" s="281">
        <v>6.3656062236443773</v>
      </c>
      <c r="S24" s="108" t="s">
        <v>49</v>
      </c>
    </row>
    <row r="25" spans="1:19" ht="25" customHeight="1">
      <c r="A25" s="108" t="s">
        <v>50</v>
      </c>
      <c r="B25" s="281">
        <v>0.85042051938499696</v>
      </c>
      <c r="C25" s="284">
        <v>112.05806964822344</v>
      </c>
      <c r="D25" s="285">
        <v>118.10414864900278</v>
      </c>
      <c r="E25" s="285">
        <v>45.166666666666657</v>
      </c>
      <c r="F25" s="359">
        <v>82.735805508539784</v>
      </c>
      <c r="G25" s="284">
        <v>21.571294957911746</v>
      </c>
      <c r="H25" s="282">
        <v>402.65572187349107</v>
      </c>
      <c r="I25" s="282">
        <v>22.972972972972983</v>
      </c>
      <c r="J25" s="282">
        <v>7.6001557191392948</v>
      </c>
      <c r="K25" s="282" t="s">
        <v>22</v>
      </c>
      <c r="L25" s="282" t="s">
        <v>22</v>
      </c>
      <c r="M25" s="282" t="s">
        <v>22</v>
      </c>
      <c r="N25" s="358" t="s">
        <v>22</v>
      </c>
      <c r="O25" s="281" t="s">
        <v>22</v>
      </c>
      <c r="P25" s="281">
        <v>5.4555450784299779</v>
      </c>
      <c r="Q25" s="281">
        <v>-64.742496279896926</v>
      </c>
      <c r="R25" s="281">
        <v>-64.570737777575744</v>
      </c>
      <c r="S25" s="108" t="s">
        <v>50</v>
      </c>
    </row>
    <row r="26" spans="1:19" ht="25" customHeight="1">
      <c r="A26" s="108" t="s">
        <v>51</v>
      </c>
      <c r="B26" s="281">
        <v>2.7352267720602157</v>
      </c>
      <c r="C26" s="284">
        <v>-17.148094656149311</v>
      </c>
      <c r="D26" s="285">
        <v>-18.504825781122207</v>
      </c>
      <c r="E26" s="285">
        <v>-99.418604651162795</v>
      </c>
      <c r="F26" s="359">
        <v>-3.4543670264965698</v>
      </c>
      <c r="G26" s="284">
        <v>-65.100269380425033</v>
      </c>
      <c r="H26" s="282">
        <v>-4.5801526717557266</v>
      </c>
      <c r="I26" s="282" t="s">
        <v>22</v>
      </c>
      <c r="J26" s="282">
        <v>-73.168249660786969</v>
      </c>
      <c r="K26" s="282" t="s">
        <v>22</v>
      </c>
      <c r="L26" s="282" t="s">
        <v>22</v>
      </c>
      <c r="M26" s="282" t="s">
        <v>22</v>
      </c>
      <c r="N26" s="358" t="s">
        <v>22</v>
      </c>
      <c r="O26" s="281" t="s">
        <v>22</v>
      </c>
      <c r="P26" s="281">
        <v>13.742636148936356</v>
      </c>
      <c r="Q26" s="281">
        <v>47.062850883198678</v>
      </c>
      <c r="R26" s="281">
        <v>-59.682693578952005</v>
      </c>
      <c r="S26" s="108" t="s">
        <v>51</v>
      </c>
    </row>
    <row r="27" spans="1:19" ht="25" customHeight="1">
      <c r="A27" s="108" t="s">
        <v>52</v>
      </c>
      <c r="B27" s="281">
        <v>1.6801248320823987</v>
      </c>
      <c r="C27" s="284">
        <v>-1.4087083790706174</v>
      </c>
      <c r="D27" s="285">
        <v>6.6720165080820948</v>
      </c>
      <c r="E27" s="285">
        <v>-65.885416666666671</v>
      </c>
      <c r="F27" s="359">
        <v>-31.838618078561282</v>
      </c>
      <c r="G27" s="284">
        <v>-70.934471414599443</v>
      </c>
      <c r="H27" s="282">
        <v>-61.211729193617934</v>
      </c>
      <c r="I27" s="282" t="s">
        <v>22</v>
      </c>
      <c r="J27" s="282">
        <v>-73.459901433691755</v>
      </c>
      <c r="K27" s="282" t="s">
        <v>22</v>
      </c>
      <c r="L27" s="282" t="s">
        <v>22</v>
      </c>
      <c r="M27" s="282" t="s">
        <v>22</v>
      </c>
      <c r="N27" s="358" t="s">
        <v>22</v>
      </c>
      <c r="O27" s="281">
        <v>-277.77777777777777</v>
      </c>
      <c r="P27" s="281">
        <v>-0.44137992841579887</v>
      </c>
      <c r="Q27" s="281">
        <v>34.726701397502694</v>
      </c>
      <c r="R27" s="281">
        <v>-3.501361585402222</v>
      </c>
      <c r="S27" s="108" t="s">
        <v>52</v>
      </c>
    </row>
    <row r="28" spans="1:19" ht="25" customHeight="1">
      <c r="A28" s="108" t="s">
        <v>53</v>
      </c>
      <c r="B28" s="281">
        <v>2.1300544612326888</v>
      </c>
      <c r="C28" s="284">
        <v>40.409171404604336</v>
      </c>
      <c r="D28" s="285">
        <v>41.936703391661268</v>
      </c>
      <c r="E28" s="285" t="s">
        <v>211</v>
      </c>
      <c r="F28" s="359">
        <v>2.9727793696275029</v>
      </c>
      <c r="G28" s="284">
        <v>21.425448185395709</v>
      </c>
      <c r="H28" s="282">
        <v>-59.010600706713781</v>
      </c>
      <c r="I28" s="282" t="s">
        <v>22</v>
      </c>
      <c r="J28" s="282">
        <v>30.263030185382888</v>
      </c>
      <c r="K28" s="282" t="s">
        <v>22</v>
      </c>
      <c r="L28" s="282" t="s">
        <v>22</v>
      </c>
      <c r="M28" s="282" t="s">
        <v>22</v>
      </c>
      <c r="N28" s="358" t="s">
        <v>22</v>
      </c>
      <c r="O28" s="281" t="s">
        <v>22</v>
      </c>
      <c r="P28" s="281">
        <v>20.024344227375096</v>
      </c>
      <c r="Q28" s="281">
        <v>-18.888803504188118</v>
      </c>
      <c r="R28" s="281">
        <v>316.19139282276916</v>
      </c>
      <c r="S28" s="108" t="s">
        <v>53</v>
      </c>
    </row>
    <row r="29" spans="1:19" ht="25" customHeight="1">
      <c r="A29" s="108" t="s">
        <v>54</v>
      </c>
      <c r="B29" s="281">
        <v>2.590212247266038</v>
      </c>
      <c r="C29" s="284">
        <v>18.589164342120768</v>
      </c>
      <c r="D29" s="285">
        <v>33.538910356475668</v>
      </c>
      <c r="E29" s="285">
        <v>-35.84905660377359</v>
      </c>
      <c r="F29" s="359">
        <v>-30.510140266237826</v>
      </c>
      <c r="G29" s="284">
        <v>-90.052497375131239</v>
      </c>
      <c r="H29" s="282">
        <v>-71.756601607347875</v>
      </c>
      <c r="I29" s="282" t="s">
        <v>22</v>
      </c>
      <c r="J29" s="282">
        <v>-96.516927083333329</v>
      </c>
      <c r="K29" s="282" t="s">
        <v>22</v>
      </c>
      <c r="L29" s="282" t="s">
        <v>22</v>
      </c>
      <c r="M29" s="282" t="s">
        <v>22</v>
      </c>
      <c r="N29" s="358" t="s">
        <v>22</v>
      </c>
      <c r="O29" s="281" t="s">
        <v>22</v>
      </c>
      <c r="P29" s="281">
        <v>33.476285113257319</v>
      </c>
      <c r="Q29" s="281">
        <v>119.82205061484871</v>
      </c>
      <c r="R29" s="281">
        <v>37.239036587955013</v>
      </c>
      <c r="S29" s="108" t="s">
        <v>54</v>
      </c>
    </row>
    <row r="30" spans="1:19" ht="25" customHeight="1">
      <c r="A30" s="108" t="s">
        <v>55</v>
      </c>
      <c r="B30" s="281">
        <v>4.1225895349110004</v>
      </c>
      <c r="C30" s="284">
        <v>-57.182125060279695</v>
      </c>
      <c r="D30" s="285">
        <v>-60.207649515841467</v>
      </c>
      <c r="E30" s="285">
        <v>-91.716368455931075</v>
      </c>
      <c r="F30" s="359">
        <v>-33.693686452598158</v>
      </c>
      <c r="G30" s="284">
        <v>-77.448865343127892</v>
      </c>
      <c r="H30" s="282">
        <v>-88.401652367333966</v>
      </c>
      <c r="I30" s="282" t="s">
        <v>22</v>
      </c>
      <c r="J30" s="282">
        <v>-77.30341778202677</v>
      </c>
      <c r="K30" s="282" t="s">
        <v>22</v>
      </c>
      <c r="L30" s="282" t="s">
        <v>22</v>
      </c>
      <c r="M30" s="282" t="s">
        <v>22</v>
      </c>
      <c r="N30" s="358" t="s">
        <v>22</v>
      </c>
      <c r="O30" s="281" t="s">
        <v>22</v>
      </c>
      <c r="P30" s="281">
        <v>22.404278456769092</v>
      </c>
      <c r="Q30" s="281">
        <v>-51.245229965856595</v>
      </c>
      <c r="R30" s="281">
        <v>-47.226435882287191</v>
      </c>
      <c r="S30" s="108" t="s">
        <v>55</v>
      </c>
    </row>
    <row r="31" spans="1:19" ht="25" customHeight="1">
      <c r="A31" s="108" t="s">
        <v>56</v>
      </c>
      <c r="B31" s="281">
        <v>2.7290228576692215</v>
      </c>
      <c r="C31" s="284">
        <v>14.15123995808591</v>
      </c>
      <c r="D31" s="285">
        <v>23.185017534260211</v>
      </c>
      <c r="E31" s="285">
        <v>-54.990403071017276</v>
      </c>
      <c r="F31" s="359">
        <v>-5.6405758528913594</v>
      </c>
      <c r="G31" s="284">
        <v>-44.622758299544564</v>
      </c>
      <c r="H31" s="282">
        <v>34.450301204819255</v>
      </c>
      <c r="I31" s="282" t="s">
        <v>22</v>
      </c>
      <c r="J31" s="282">
        <v>-52.550606276302155</v>
      </c>
      <c r="K31" s="282" t="s">
        <v>22</v>
      </c>
      <c r="L31" s="282" t="s">
        <v>22</v>
      </c>
      <c r="M31" s="282" t="s">
        <v>22</v>
      </c>
      <c r="N31" s="358" t="s">
        <v>22</v>
      </c>
      <c r="O31" s="281">
        <v>-44.47004608294931</v>
      </c>
      <c r="P31" s="281">
        <v>-5.0979827291826325</v>
      </c>
      <c r="Q31" s="281">
        <v>-42.086683663463418</v>
      </c>
      <c r="R31" s="281" t="s">
        <v>211</v>
      </c>
      <c r="S31" s="108" t="s">
        <v>56</v>
      </c>
    </row>
    <row r="32" spans="1:19" ht="25" customHeight="1">
      <c r="A32" s="108" t="s">
        <v>57</v>
      </c>
      <c r="B32" s="281">
        <v>3.4500126044923149</v>
      </c>
      <c r="C32" s="284">
        <v>1.6626381387206237</v>
      </c>
      <c r="D32" s="285">
        <v>3.0124202291909654</v>
      </c>
      <c r="E32" s="285">
        <v>-2.0535937891309857</v>
      </c>
      <c r="F32" s="359">
        <v>-3.8183301604568953</v>
      </c>
      <c r="G32" s="284">
        <v>45.46966443518167</v>
      </c>
      <c r="H32" s="282">
        <v>47.487585220099334</v>
      </c>
      <c r="I32" s="282" t="s">
        <v>22</v>
      </c>
      <c r="J32" s="282">
        <v>44.288481513713833</v>
      </c>
      <c r="K32" s="282">
        <v>-49.134615384615387</v>
      </c>
      <c r="L32" s="282">
        <v>-49.134615384615387</v>
      </c>
      <c r="M32" s="282" t="s">
        <v>22</v>
      </c>
      <c r="N32" s="358" t="s">
        <v>22</v>
      </c>
      <c r="O32" s="281">
        <v>-70.410367170626344</v>
      </c>
      <c r="P32" s="281">
        <v>10.023042207303547</v>
      </c>
      <c r="Q32" s="281">
        <v>-80.25458229009385</v>
      </c>
      <c r="R32" s="281">
        <v>31.469120248104076</v>
      </c>
      <c r="S32" s="108" t="s">
        <v>57</v>
      </c>
    </row>
    <row r="33" spans="1:19" ht="25" customHeight="1">
      <c r="A33" s="108" t="s">
        <v>58</v>
      </c>
      <c r="B33" s="281">
        <v>2.8059752442561603</v>
      </c>
      <c r="C33" s="284">
        <v>-3.3012676242355212</v>
      </c>
      <c r="D33" s="285">
        <v>-10.218220317205791</v>
      </c>
      <c r="E33" s="285">
        <v>-24.85529057652235</v>
      </c>
      <c r="F33" s="359">
        <v>27.970500638207341</v>
      </c>
      <c r="G33" s="284">
        <v>-24.125606077199549</v>
      </c>
      <c r="H33" s="282">
        <v>-18.391937072989521</v>
      </c>
      <c r="I33" s="282">
        <v>11.239563262684655</v>
      </c>
      <c r="J33" s="282">
        <v>-25.849579362042945</v>
      </c>
      <c r="K33" s="282">
        <v>-93.093802449182576</v>
      </c>
      <c r="L33" s="282">
        <v>-81.602914389799636</v>
      </c>
      <c r="M33" s="282" t="s">
        <v>22</v>
      </c>
      <c r="N33" s="358" t="s">
        <v>22</v>
      </c>
      <c r="O33" s="281">
        <v>-2.5728679381072368</v>
      </c>
      <c r="P33" s="281">
        <v>-0.59757487661843811</v>
      </c>
      <c r="Q33" s="281">
        <v>-52.183858229798709</v>
      </c>
      <c r="R33" s="281">
        <v>60.368154861235894</v>
      </c>
      <c r="S33" s="108" t="s">
        <v>58</v>
      </c>
    </row>
    <row r="34" spans="1:19" ht="25" customHeight="1">
      <c r="A34" s="108" t="s">
        <v>59</v>
      </c>
      <c r="B34" s="281">
        <v>1.9264100210202457</v>
      </c>
      <c r="C34" s="284">
        <v>14.071610413073827</v>
      </c>
      <c r="D34" s="285">
        <v>-18.754715083236945</v>
      </c>
      <c r="E34" s="285" t="s">
        <v>22</v>
      </c>
      <c r="F34" s="359">
        <v>162.75706214689262</v>
      </c>
      <c r="G34" s="284">
        <v>-49.288527865206653</v>
      </c>
      <c r="H34" s="282">
        <v>-31.689922480620154</v>
      </c>
      <c r="I34" s="282" t="s">
        <v>22</v>
      </c>
      <c r="J34" s="282">
        <v>-50.614038608179158</v>
      </c>
      <c r="K34" s="282" t="s">
        <v>22</v>
      </c>
      <c r="L34" s="282" t="s">
        <v>22</v>
      </c>
      <c r="M34" s="282" t="s">
        <v>22</v>
      </c>
      <c r="N34" s="358" t="s">
        <v>22</v>
      </c>
      <c r="O34" s="281" t="s">
        <v>22</v>
      </c>
      <c r="P34" s="281">
        <v>97.682191104280122</v>
      </c>
      <c r="Q34" s="281">
        <v>-92.645110254128355</v>
      </c>
      <c r="R34" s="281">
        <v>-0.66897789237121685</v>
      </c>
      <c r="S34" s="108" t="s">
        <v>59</v>
      </c>
    </row>
    <row r="35" spans="1:19" ht="25" customHeight="1">
      <c r="A35" s="108" t="s">
        <v>60</v>
      </c>
      <c r="B35" s="281">
        <v>2.6878988227971661</v>
      </c>
      <c r="C35" s="284">
        <v>0.72205951828824766</v>
      </c>
      <c r="D35" s="285">
        <v>-0.23280438469420517</v>
      </c>
      <c r="E35" s="285">
        <v>-70.127118644067792</v>
      </c>
      <c r="F35" s="359">
        <v>51.487495232387062</v>
      </c>
      <c r="G35" s="284">
        <v>-2.9989343887958597</v>
      </c>
      <c r="H35" s="282">
        <v>-88.974243108901945</v>
      </c>
      <c r="I35" s="282" t="s">
        <v>22</v>
      </c>
      <c r="J35" s="282">
        <v>7.8769863953355355</v>
      </c>
      <c r="K35" s="282" t="s">
        <v>22</v>
      </c>
      <c r="L35" s="282" t="s">
        <v>22</v>
      </c>
      <c r="M35" s="282" t="s">
        <v>22</v>
      </c>
      <c r="N35" s="358" t="s">
        <v>22</v>
      </c>
      <c r="O35" s="281" t="s">
        <v>22</v>
      </c>
      <c r="P35" s="281">
        <v>45.190364341508712</v>
      </c>
      <c r="Q35" s="281">
        <v>-30.051307992484467</v>
      </c>
      <c r="R35" s="281">
        <v>331.59562174584829</v>
      </c>
      <c r="S35" s="108" t="s">
        <v>60</v>
      </c>
    </row>
    <row r="36" spans="1:19" ht="25" customHeight="1">
      <c r="A36" s="108" t="s">
        <v>61</v>
      </c>
      <c r="B36" s="281">
        <v>3.7057035467851165</v>
      </c>
      <c r="C36" s="284">
        <v>13.483321294897891</v>
      </c>
      <c r="D36" s="285">
        <v>13.720027098460918</v>
      </c>
      <c r="E36" s="285">
        <v>40.951742627345851</v>
      </c>
      <c r="F36" s="359">
        <v>9.248889747055415</v>
      </c>
      <c r="G36" s="284">
        <v>23.156052914936168</v>
      </c>
      <c r="H36" s="282">
        <v>-44.179913037279917</v>
      </c>
      <c r="I36" s="282" t="s">
        <v>22</v>
      </c>
      <c r="J36" s="282">
        <v>49.366348734025877</v>
      </c>
      <c r="K36" s="282" t="s">
        <v>22</v>
      </c>
      <c r="L36" s="282" t="s">
        <v>22</v>
      </c>
      <c r="M36" s="282" t="s">
        <v>22</v>
      </c>
      <c r="N36" s="358" t="s">
        <v>22</v>
      </c>
      <c r="O36" s="281" t="s">
        <v>22</v>
      </c>
      <c r="P36" s="281">
        <v>-1.7700391194293132</v>
      </c>
      <c r="Q36" s="281">
        <v>-80.645356330251872</v>
      </c>
      <c r="R36" s="281">
        <v>110.82091742688411</v>
      </c>
      <c r="S36" s="108" t="s">
        <v>61</v>
      </c>
    </row>
    <row r="37" spans="1:19" ht="25" customHeight="1">
      <c r="A37" s="108" t="s">
        <v>62</v>
      </c>
      <c r="B37" s="281">
        <v>4.8066875007888115</v>
      </c>
      <c r="C37" s="284">
        <v>-10.176551332418242</v>
      </c>
      <c r="D37" s="285">
        <v>-15.229978173014018</v>
      </c>
      <c r="E37" s="285">
        <v>-52.046384720327424</v>
      </c>
      <c r="F37" s="359">
        <v>13.364181850636413</v>
      </c>
      <c r="G37" s="284">
        <v>-33.668650670634676</v>
      </c>
      <c r="H37" s="282">
        <v>-51.39665403972657</v>
      </c>
      <c r="I37" s="282">
        <v>-61.24197002141328</v>
      </c>
      <c r="J37" s="282">
        <v>-16.372737148832911</v>
      </c>
      <c r="K37" s="282" t="s">
        <v>211</v>
      </c>
      <c r="L37" s="282">
        <v>-4.4160021443409505</v>
      </c>
      <c r="M37" s="282" t="s">
        <v>22</v>
      </c>
      <c r="N37" s="358" t="s">
        <v>211</v>
      </c>
      <c r="O37" s="281">
        <v>-67.264356675551255</v>
      </c>
      <c r="P37" s="281">
        <v>27.146876530851301</v>
      </c>
      <c r="Q37" s="281">
        <v>-32.078751389096212</v>
      </c>
      <c r="R37" s="281">
        <v>45.89676456992359</v>
      </c>
      <c r="S37" s="108" t="s">
        <v>62</v>
      </c>
    </row>
    <row r="38" spans="1:19" ht="25" customHeight="1">
      <c r="A38" s="108" t="s">
        <v>63</v>
      </c>
      <c r="B38" s="281">
        <v>3.6278249373413303</v>
      </c>
      <c r="C38" s="284">
        <v>-27.171498800604141</v>
      </c>
      <c r="D38" s="285">
        <v>-26.347559846148812</v>
      </c>
      <c r="E38" s="285">
        <v>-14.00696864111498</v>
      </c>
      <c r="F38" s="359">
        <v>-30.009867433180318</v>
      </c>
      <c r="G38" s="284">
        <v>144.12378470385724</v>
      </c>
      <c r="H38" s="282">
        <v>50.605961349492304</v>
      </c>
      <c r="I38" s="282">
        <v>80.155642023346303</v>
      </c>
      <c r="J38" s="282">
        <v>168.86677547440991</v>
      </c>
      <c r="K38" s="282">
        <v>-77.656955272876488</v>
      </c>
      <c r="L38" s="282" t="s">
        <v>22</v>
      </c>
      <c r="M38" s="282" t="s">
        <v>22</v>
      </c>
      <c r="N38" s="358" t="s">
        <v>22</v>
      </c>
      <c r="O38" s="281">
        <v>-47.022587268993846</v>
      </c>
      <c r="P38" s="281">
        <v>9.0830314924718749</v>
      </c>
      <c r="Q38" s="281">
        <v>-53.611899940548582</v>
      </c>
      <c r="R38" s="281">
        <v>53.145117088845666</v>
      </c>
      <c r="S38" s="108" t="s">
        <v>63</v>
      </c>
    </row>
    <row r="39" spans="1:19" ht="25" customHeight="1">
      <c r="A39" s="108" t="s">
        <v>64</v>
      </c>
      <c r="B39" s="281">
        <v>0.95056716312214462</v>
      </c>
      <c r="C39" s="284">
        <v>-10.604262533301039</v>
      </c>
      <c r="D39" s="285">
        <v>-18.989972542059192</v>
      </c>
      <c r="E39" s="285" t="s">
        <v>22</v>
      </c>
      <c r="F39" s="359">
        <v>22.321589340375738</v>
      </c>
      <c r="G39" s="284" t="s">
        <v>211</v>
      </c>
      <c r="H39" s="282">
        <v>-41.033672670321067</v>
      </c>
      <c r="I39" s="282" t="s">
        <v>211</v>
      </c>
      <c r="J39" s="282" t="s">
        <v>211</v>
      </c>
      <c r="K39" s="282" t="s">
        <v>22</v>
      </c>
      <c r="L39" s="282" t="s">
        <v>22</v>
      </c>
      <c r="M39" s="282" t="s">
        <v>22</v>
      </c>
      <c r="N39" s="358" t="s">
        <v>22</v>
      </c>
      <c r="O39" s="281" t="s">
        <v>22</v>
      </c>
      <c r="P39" s="281">
        <v>-9.4935054844929851</v>
      </c>
      <c r="Q39" s="281">
        <v>-22.063933287004872</v>
      </c>
      <c r="R39" s="281">
        <v>-68.063465736551336</v>
      </c>
      <c r="S39" s="108" t="s">
        <v>64</v>
      </c>
    </row>
    <row r="40" spans="1:19" ht="25" customHeight="1">
      <c r="A40" s="108" t="s">
        <v>65</v>
      </c>
      <c r="B40" s="281">
        <v>3.466023619783968</v>
      </c>
      <c r="C40" s="284">
        <v>153.6042499923671</v>
      </c>
      <c r="D40" s="285">
        <v>175.82021541010772</v>
      </c>
      <c r="E40" s="285" t="s">
        <v>211</v>
      </c>
      <c r="F40" s="359">
        <v>74.21120037256955</v>
      </c>
      <c r="G40" s="284">
        <v>438.91710796498433</v>
      </c>
      <c r="H40" s="282">
        <v>385.95706618962436</v>
      </c>
      <c r="I40" s="282" t="s">
        <v>22</v>
      </c>
      <c r="J40" s="282">
        <v>467.38430242413972</v>
      </c>
      <c r="K40" s="282" t="s">
        <v>22</v>
      </c>
      <c r="L40" s="282" t="s">
        <v>22</v>
      </c>
      <c r="M40" s="282" t="s">
        <v>22</v>
      </c>
      <c r="N40" s="358" t="s">
        <v>22</v>
      </c>
      <c r="O40" s="281" t="s">
        <v>22</v>
      </c>
      <c r="P40" s="281">
        <v>31.654414274984646</v>
      </c>
      <c r="Q40" s="281">
        <v>-93.233171655033715</v>
      </c>
      <c r="R40" s="281">
        <v>-69.386661470258673</v>
      </c>
      <c r="S40" s="108" t="s">
        <v>65</v>
      </c>
    </row>
    <row r="41" spans="1:19" ht="25" customHeight="1">
      <c r="A41" s="108" t="s">
        <v>66</v>
      </c>
      <c r="B41" s="281">
        <v>1.083772301938609</v>
      </c>
      <c r="C41" s="284">
        <v>67.122002085505727</v>
      </c>
      <c r="D41" s="285">
        <v>76.634911539287998</v>
      </c>
      <c r="E41" s="285">
        <v>-49.675324675324674</v>
      </c>
      <c r="F41" s="359">
        <v>47.403787416004889</v>
      </c>
      <c r="G41" s="284">
        <v>140.99261223716613</v>
      </c>
      <c r="H41" s="282">
        <v>-61.331841074426414</v>
      </c>
      <c r="I41" s="282" t="s">
        <v>22</v>
      </c>
      <c r="J41" s="282" t="s">
        <v>211</v>
      </c>
      <c r="K41" s="282" t="s">
        <v>22</v>
      </c>
      <c r="L41" s="282" t="s">
        <v>22</v>
      </c>
      <c r="M41" s="282" t="s">
        <v>22</v>
      </c>
      <c r="N41" s="358" t="s">
        <v>22</v>
      </c>
      <c r="O41" s="281" t="s">
        <v>22</v>
      </c>
      <c r="P41" s="281">
        <v>-4.1045001510117771</v>
      </c>
      <c r="Q41" s="281">
        <v>-91.406949304255846</v>
      </c>
      <c r="R41" s="281">
        <v>-62.029315326915302</v>
      </c>
      <c r="S41" s="108" t="s">
        <v>66</v>
      </c>
    </row>
    <row r="42" spans="1:19" ht="25" customHeight="1">
      <c r="A42" s="108" t="s">
        <v>67</v>
      </c>
      <c r="B42" s="281">
        <v>0.93145496051944576</v>
      </c>
      <c r="C42" s="284">
        <v>-7.1480036025217686</v>
      </c>
      <c r="D42" s="285">
        <v>12.996777658431796</v>
      </c>
      <c r="E42" s="285">
        <v>-98.965160400137975</v>
      </c>
      <c r="F42" s="359">
        <v>-42.836422240128925</v>
      </c>
      <c r="G42" s="284">
        <v>93.897746014293574</v>
      </c>
      <c r="H42" s="282">
        <v>229.9589603283174</v>
      </c>
      <c r="I42" s="282" t="s">
        <v>22</v>
      </c>
      <c r="J42" s="282">
        <v>305.41484716157203</v>
      </c>
      <c r="K42" s="282" t="s">
        <v>22</v>
      </c>
      <c r="L42" s="282" t="s">
        <v>22</v>
      </c>
      <c r="M42" s="282" t="s">
        <v>22</v>
      </c>
      <c r="N42" s="358" t="s">
        <v>22</v>
      </c>
      <c r="O42" s="281" t="s">
        <v>22</v>
      </c>
      <c r="P42" s="281">
        <v>5.1978829291413149</v>
      </c>
      <c r="Q42" s="281">
        <v>-97.970251498525258</v>
      </c>
      <c r="R42" s="281">
        <v>62.312089773449088</v>
      </c>
      <c r="S42" s="108" t="s">
        <v>67</v>
      </c>
    </row>
    <row r="43" spans="1:19" ht="25" customHeight="1">
      <c r="A43" s="108" t="s">
        <v>68</v>
      </c>
      <c r="B43" s="281">
        <v>3.220045372570894</v>
      </c>
      <c r="C43" s="284">
        <v>7.9338406057058819</v>
      </c>
      <c r="D43" s="285">
        <v>9.71558200800078</v>
      </c>
      <c r="E43" s="285" t="s">
        <v>22</v>
      </c>
      <c r="F43" s="359">
        <v>1.9663626474772116</v>
      </c>
      <c r="G43" s="284">
        <v>42.683985690966551</v>
      </c>
      <c r="H43" s="282">
        <v>43.458435636618731</v>
      </c>
      <c r="I43" s="282" t="s">
        <v>22</v>
      </c>
      <c r="J43" s="282">
        <v>41.014570966001088</v>
      </c>
      <c r="K43" s="282" t="s">
        <v>22</v>
      </c>
      <c r="L43" s="282" t="s">
        <v>22</v>
      </c>
      <c r="M43" s="282" t="s">
        <v>22</v>
      </c>
      <c r="N43" s="358" t="s">
        <v>22</v>
      </c>
      <c r="O43" s="281">
        <v>151.90839694656489</v>
      </c>
      <c r="P43" s="281">
        <v>31.603984777255448</v>
      </c>
      <c r="Q43" s="281">
        <v>-67.441133569493644</v>
      </c>
      <c r="R43" s="281">
        <v>152.96369538450057</v>
      </c>
      <c r="S43" s="108" t="s">
        <v>68</v>
      </c>
    </row>
    <row r="44" spans="1:19" ht="25" customHeight="1">
      <c r="A44" s="108" t="s">
        <v>69</v>
      </c>
      <c r="B44" s="281">
        <v>3.1552202170083348</v>
      </c>
      <c r="C44" s="284">
        <v>137.33117995187408</v>
      </c>
      <c r="D44" s="285">
        <v>148.80802692576361</v>
      </c>
      <c r="E44" s="285">
        <v>-26.428571428571416</v>
      </c>
      <c r="F44" s="359">
        <v>71.523574684300968</v>
      </c>
      <c r="G44" s="284">
        <v>10.723466764597873</v>
      </c>
      <c r="H44" s="282">
        <v>-56.328909032049204</v>
      </c>
      <c r="I44" s="282">
        <v>-93.193717277486911</v>
      </c>
      <c r="J44" s="282">
        <v>38.557709730023561</v>
      </c>
      <c r="K44" s="282">
        <v>282.74353876739565</v>
      </c>
      <c r="L44" s="282">
        <v>60.039761431411534</v>
      </c>
      <c r="M44" s="282" t="s">
        <v>22</v>
      </c>
      <c r="N44" s="358" t="s">
        <v>22</v>
      </c>
      <c r="O44" s="281" t="s">
        <v>22</v>
      </c>
      <c r="P44" s="281">
        <v>18.965136163233012</v>
      </c>
      <c r="Q44" s="281">
        <v>20.905222139615958</v>
      </c>
      <c r="R44" s="281">
        <v>-26.627230295324807</v>
      </c>
      <c r="S44" s="108" t="s">
        <v>69</v>
      </c>
    </row>
    <row r="45" spans="1:19" ht="25" customHeight="1">
      <c r="A45" s="108" t="s">
        <v>70</v>
      </c>
      <c r="B45" s="281">
        <v>2.572938334248235</v>
      </c>
      <c r="C45" s="284">
        <v>29.032785099662334</v>
      </c>
      <c r="D45" s="285">
        <v>23.033468756045664</v>
      </c>
      <c r="E45" s="285">
        <v>39.962476547842385</v>
      </c>
      <c r="F45" s="359">
        <v>43.456408273728982</v>
      </c>
      <c r="G45" s="284">
        <v>-59.716737028462482</v>
      </c>
      <c r="H45" s="282">
        <v>-70.623605857821744</v>
      </c>
      <c r="I45" s="282" t="s">
        <v>22</v>
      </c>
      <c r="J45" s="282">
        <v>-55.427120442658982</v>
      </c>
      <c r="K45" s="282" t="s">
        <v>22</v>
      </c>
      <c r="L45" s="282" t="s">
        <v>22</v>
      </c>
      <c r="M45" s="282" t="s">
        <v>22</v>
      </c>
      <c r="N45" s="358" t="s">
        <v>22</v>
      </c>
      <c r="O45" s="281" t="s">
        <v>22</v>
      </c>
      <c r="P45" s="281">
        <v>-3.3794339998532053</v>
      </c>
      <c r="Q45" s="281">
        <v>-26.519766158374551</v>
      </c>
      <c r="R45" s="281">
        <v>130.70967839393344</v>
      </c>
      <c r="S45" s="108" t="s">
        <v>70</v>
      </c>
    </row>
    <row r="46" spans="1:19" ht="25" customHeight="1">
      <c r="A46" s="108" t="s">
        <v>71</v>
      </c>
      <c r="B46" s="281">
        <v>0.88237875745906535</v>
      </c>
      <c r="C46" s="284">
        <v>7.7699579237344096</v>
      </c>
      <c r="D46" s="285">
        <v>-2.3843308163989292</v>
      </c>
      <c r="E46" s="285">
        <v>250</v>
      </c>
      <c r="F46" s="359">
        <v>37.256931608133073</v>
      </c>
      <c r="G46" s="284">
        <v>3.1866403130168237</v>
      </c>
      <c r="H46" s="282">
        <v>29.314986539036795</v>
      </c>
      <c r="I46" s="282" t="s">
        <v>22</v>
      </c>
      <c r="J46" s="282">
        <v>-0.88586348377471325</v>
      </c>
      <c r="K46" s="282" t="s">
        <v>22</v>
      </c>
      <c r="L46" s="282" t="s">
        <v>22</v>
      </c>
      <c r="M46" s="282" t="s">
        <v>22</v>
      </c>
      <c r="N46" s="358" t="s">
        <v>22</v>
      </c>
      <c r="O46" s="281" t="s">
        <v>22</v>
      </c>
      <c r="P46" s="281">
        <v>6.249184087000458</v>
      </c>
      <c r="Q46" s="281">
        <v>308.95670512343384</v>
      </c>
      <c r="R46" s="281">
        <v>-20.209757087759655</v>
      </c>
      <c r="S46" s="108" t="s">
        <v>71</v>
      </c>
    </row>
    <row r="47" spans="1:19" ht="25" customHeight="1">
      <c r="A47" s="108" t="s">
        <v>72</v>
      </c>
      <c r="B47" s="281">
        <v>-0.61502359008414942</v>
      </c>
      <c r="C47" s="284">
        <v>-26.030222355543884</v>
      </c>
      <c r="D47" s="285">
        <v>-38.120782967360469</v>
      </c>
      <c r="E47" s="285" t="s">
        <v>22</v>
      </c>
      <c r="F47" s="359">
        <v>18.723067452290906</v>
      </c>
      <c r="G47" s="284">
        <v>-67.26663423598724</v>
      </c>
      <c r="H47" s="282">
        <v>-92.698706099815155</v>
      </c>
      <c r="I47" s="282" t="s">
        <v>22</v>
      </c>
      <c r="J47" s="282">
        <v>-48.252920264093447</v>
      </c>
      <c r="K47" s="282" t="s">
        <v>22</v>
      </c>
      <c r="L47" s="282" t="s">
        <v>22</v>
      </c>
      <c r="M47" s="282" t="s">
        <v>22</v>
      </c>
      <c r="N47" s="358" t="s">
        <v>22</v>
      </c>
      <c r="O47" s="281" t="s">
        <v>22</v>
      </c>
      <c r="P47" s="281">
        <v>-8.3377990067217098</v>
      </c>
      <c r="Q47" s="281">
        <v>-24.003722134563247</v>
      </c>
      <c r="R47" s="281">
        <v>-35.943996673703055</v>
      </c>
      <c r="S47" s="108" t="s">
        <v>72</v>
      </c>
    </row>
    <row r="48" spans="1:19" ht="25" customHeight="1">
      <c r="A48" s="108" t="s">
        <v>73</v>
      </c>
      <c r="B48" s="281">
        <v>4.0750446094921102</v>
      </c>
      <c r="C48" s="284">
        <v>14.327119272862191</v>
      </c>
      <c r="D48" s="285">
        <v>18.508606361100945</v>
      </c>
      <c r="E48" s="285">
        <v>-37.371888726207899</v>
      </c>
      <c r="F48" s="359">
        <v>12.859767299448862</v>
      </c>
      <c r="G48" s="284">
        <v>55.434952122516449</v>
      </c>
      <c r="H48" s="282">
        <v>28.917509966268</v>
      </c>
      <c r="I48" s="282" t="s">
        <v>22</v>
      </c>
      <c r="J48" s="282">
        <v>56.447916666666657</v>
      </c>
      <c r="K48" s="282" t="s">
        <v>22</v>
      </c>
      <c r="L48" s="282" t="s">
        <v>22</v>
      </c>
      <c r="M48" s="282" t="s">
        <v>22</v>
      </c>
      <c r="N48" s="358" t="s">
        <v>22</v>
      </c>
      <c r="O48" s="281" t="s">
        <v>22</v>
      </c>
      <c r="P48" s="281">
        <v>-30.963084803109012</v>
      </c>
      <c r="Q48" s="281">
        <v>56.763537528747662</v>
      </c>
      <c r="R48" s="281">
        <v>-45.202200739796716</v>
      </c>
      <c r="S48" s="108" t="s">
        <v>73</v>
      </c>
    </row>
    <row r="49" spans="1:19" ht="25" customHeight="1">
      <c r="A49" s="108" t="s">
        <v>74</v>
      </c>
      <c r="B49" s="281">
        <v>1.2490064006019708</v>
      </c>
      <c r="C49" s="284">
        <v>62.944820631032997</v>
      </c>
      <c r="D49" s="285">
        <v>74.378602305475511</v>
      </c>
      <c r="E49" s="285">
        <v>-92.125984251968504</v>
      </c>
      <c r="F49" s="359">
        <v>22.482082233119584</v>
      </c>
      <c r="G49" s="284">
        <v>16.54917959024506</v>
      </c>
      <c r="H49" s="282">
        <v>-40.519045625784841</v>
      </c>
      <c r="I49" s="282" t="s">
        <v>211</v>
      </c>
      <c r="J49" s="282">
        <v>26.984249536751065</v>
      </c>
      <c r="K49" s="282" t="s">
        <v>22</v>
      </c>
      <c r="L49" s="282" t="s">
        <v>22</v>
      </c>
      <c r="M49" s="282" t="s">
        <v>22</v>
      </c>
      <c r="N49" s="358" t="s">
        <v>22</v>
      </c>
      <c r="O49" s="281" t="s">
        <v>22</v>
      </c>
      <c r="P49" s="281">
        <v>8.6945211868967789</v>
      </c>
      <c r="Q49" s="281">
        <v>-73.468876758976421</v>
      </c>
      <c r="R49" s="281">
        <v>-14.341564007002688</v>
      </c>
      <c r="S49" s="108" t="s">
        <v>74</v>
      </c>
    </row>
    <row r="50" spans="1:19" ht="25" customHeight="1">
      <c r="A50" s="108" t="s">
        <v>75</v>
      </c>
      <c r="B50" s="281">
        <v>4.5872095712521883</v>
      </c>
      <c r="C50" s="284">
        <v>-14.330371756981691</v>
      </c>
      <c r="D50" s="285">
        <v>-14.058284465651411</v>
      </c>
      <c r="E50" s="285">
        <v>-33.551554828150572</v>
      </c>
      <c r="F50" s="359">
        <v>-15.028535193405204</v>
      </c>
      <c r="G50" s="284">
        <v>357.58089891106516</v>
      </c>
      <c r="H50" s="282">
        <v>261.93941445253006</v>
      </c>
      <c r="I50" s="282" t="s">
        <v>211</v>
      </c>
      <c r="J50" s="282">
        <v>378.05929511420356</v>
      </c>
      <c r="K50" s="282">
        <v>-33.644455967504967</v>
      </c>
      <c r="L50" s="282">
        <v>-33.644455967504967</v>
      </c>
      <c r="M50" s="282" t="s">
        <v>22</v>
      </c>
      <c r="N50" s="358" t="s">
        <v>22</v>
      </c>
      <c r="O50" s="281" t="s">
        <v>22</v>
      </c>
      <c r="P50" s="281">
        <v>7.8175844131469745</v>
      </c>
      <c r="Q50" s="281">
        <v>-46.360754868265552</v>
      </c>
      <c r="R50" s="281">
        <v>-12.840603453448367</v>
      </c>
      <c r="S50" s="108" t="s">
        <v>75</v>
      </c>
    </row>
    <row r="51" spans="1:19" ht="25" customHeight="1">
      <c r="A51" s="108" t="s">
        <v>76</v>
      </c>
      <c r="B51" s="281">
        <v>7.1308067739003036</v>
      </c>
      <c r="C51" s="284">
        <v>9.9108286297016548</v>
      </c>
      <c r="D51" s="285">
        <v>5.0312482082449463</v>
      </c>
      <c r="E51" s="285">
        <v>73.228346456692918</v>
      </c>
      <c r="F51" s="359">
        <v>31.834992887624452</v>
      </c>
      <c r="G51" s="284">
        <v>140.56765074660893</v>
      </c>
      <c r="H51" s="282">
        <v>-74.956114686951437</v>
      </c>
      <c r="I51" s="282" t="s">
        <v>22</v>
      </c>
      <c r="J51" s="282">
        <v>278.13258636788049</v>
      </c>
      <c r="K51" s="282" t="s">
        <v>22</v>
      </c>
      <c r="L51" s="282" t="s">
        <v>22</v>
      </c>
      <c r="M51" s="282" t="s">
        <v>22</v>
      </c>
      <c r="N51" s="358" t="s">
        <v>22</v>
      </c>
      <c r="O51" s="281" t="s">
        <v>22</v>
      </c>
      <c r="P51" s="281">
        <v>-9.1236726894516522</v>
      </c>
      <c r="Q51" s="281">
        <v>-21.295393614428477</v>
      </c>
      <c r="R51" s="281">
        <v>-75.770372410416471</v>
      </c>
      <c r="S51" s="108" t="s">
        <v>76</v>
      </c>
    </row>
    <row r="52" spans="1:19" ht="25" customHeight="1">
      <c r="A52" s="108" t="s">
        <v>77</v>
      </c>
      <c r="B52" s="281">
        <v>4.025553889036587</v>
      </c>
      <c r="C52" s="284">
        <v>-24.341484163459242</v>
      </c>
      <c r="D52" s="285">
        <v>-20.712828045182178</v>
      </c>
      <c r="E52" s="285">
        <v>-33.843212237093695</v>
      </c>
      <c r="F52" s="359">
        <v>-38.822286770530766</v>
      </c>
      <c r="G52" s="284">
        <v>67.418533064430534</v>
      </c>
      <c r="H52" s="282">
        <v>-9.8876953125</v>
      </c>
      <c r="I52" s="282" t="s">
        <v>22</v>
      </c>
      <c r="J52" s="282">
        <v>80.06238980062389</v>
      </c>
      <c r="K52" s="282" t="s">
        <v>22</v>
      </c>
      <c r="L52" s="282" t="s">
        <v>22</v>
      </c>
      <c r="M52" s="282" t="s">
        <v>22</v>
      </c>
      <c r="N52" s="358" t="s">
        <v>22</v>
      </c>
      <c r="O52" s="281">
        <v>-53.146853146853147</v>
      </c>
      <c r="P52" s="281">
        <v>-34.367044838607185</v>
      </c>
      <c r="Q52" s="281">
        <v>-59.277454463003551</v>
      </c>
      <c r="R52" s="281">
        <v>33.805250016870218</v>
      </c>
      <c r="S52" s="108" t="s">
        <v>77</v>
      </c>
    </row>
    <row r="53" spans="1:19" ht="25" customHeight="1">
      <c r="A53" s="108" t="s">
        <v>78</v>
      </c>
      <c r="B53" s="281">
        <v>4.563390929635986</v>
      </c>
      <c r="C53" s="284">
        <v>-6.8784410315850408</v>
      </c>
      <c r="D53" s="285">
        <v>11.131687997359634</v>
      </c>
      <c r="E53" s="285">
        <v>31.395348837209298</v>
      </c>
      <c r="F53" s="359">
        <v>-42.050224087643159</v>
      </c>
      <c r="G53" s="284">
        <v>-12.299104128213216</v>
      </c>
      <c r="H53" s="282">
        <v>169.65046888320546</v>
      </c>
      <c r="I53" s="282" t="s">
        <v>22</v>
      </c>
      <c r="J53" s="282">
        <v>-39.973029745079224</v>
      </c>
      <c r="K53" s="282" t="s">
        <v>22</v>
      </c>
      <c r="L53" s="282" t="s">
        <v>22</v>
      </c>
      <c r="M53" s="282" t="s">
        <v>22</v>
      </c>
      <c r="N53" s="358" t="s">
        <v>22</v>
      </c>
      <c r="O53" s="281">
        <v>-79.389312977099237</v>
      </c>
      <c r="P53" s="281">
        <v>-16.56989178701491</v>
      </c>
      <c r="Q53" s="281">
        <v>-60.786188846386146</v>
      </c>
      <c r="R53" s="281">
        <v>17.906847822915566</v>
      </c>
      <c r="S53" s="108" t="s">
        <v>78</v>
      </c>
    </row>
    <row r="54" spans="1:19" ht="25" customHeight="1">
      <c r="A54" s="108" t="s">
        <v>79</v>
      </c>
      <c r="B54" s="281">
        <v>5.6553861988390537</v>
      </c>
      <c r="C54" s="284">
        <v>-5.9350753589583576</v>
      </c>
      <c r="D54" s="285">
        <v>0.33750073369725442</v>
      </c>
      <c r="E54" s="285">
        <v>76.011560693641599</v>
      </c>
      <c r="F54" s="359">
        <v>-29.141104294478524</v>
      </c>
      <c r="G54" s="284">
        <v>65.293080652269737</v>
      </c>
      <c r="H54" s="282">
        <v>-29.054809843400449</v>
      </c>
      <c r="I54" s="282" t="s">
        <v>22</v>
      </c>
      <c r="J54" s="282">
        <v>416.008316008316</v>
      </c>
      <c r="K54" s="282" t="s">
        <v>22</v>
      </c>
      <c r="L54" s="282" t="s">
        <v>22</v>
      </c>
      <c r="M54" s="282" t="s">
        <v>22</v>
      </c>
      <c r="N54" s="358" t="s">
        <v>22</v>
      </c>
      <c r="O54" s="281">
        <v>-56.551017420582639</v>
      </c>
      <c r="P54" s="281">
        <v>10.70281777593803</v>
      </c>
      <c r="Q54" s="281">
        <v>-77.063637882077842</v>
      </c>
      <c r="R54" s="281">
        <v>27.143779175359867</v>
      </c>
      <c r="S54" s="108" t="s">
        <v>79</v>
      </c>
    </row>
    <row r="55" spans="1:19" ht="25" customHeight="1">
      <c r="A55" s="108" t="s">
        <v>80</v>
      </c>
      <c r="B55" s="281">
        <v>5.9214611634370584</v>
      </c>
      <c r="C55" s="284">
        <v>54.749765091883745</v>
      </c>
      <c r="D55" s="285">
        <v>70.954283699612176</v>
      </c>
      <c r="E55" s="285">
        <v>19.127516778523486</v>
      </c>
      <c r="F55" s="359">
        <v>-6.5762084650373964</v>
      </c>
      <c r="G55" s="284">
        <v>-53.456447408510783</v>
      </c>
      <c r="H55" s="282">
        <v>-79.940101460790913</v>
      </c>
      <c r="I55" s="282" t="s">
        <v>22</v>
      </c>
      <c r="J55" s="282">
        <v>-43.312966734555324</v>
      </c>
      <c r="K55" s="282">
        <v>416.99725358559658</v>
      </c>
      <c r="L55" s="282" t="s">
        <v>22</v>
      </c>
      <c r="M55" s="282" t="s">
        <v>22</v>
      </c>
      <c r="N55" s="358" t="s">
        <v>22</v>
      </c>
      <c r="O55" s="281" t="s">
        <v>22</v>
      </c>
      <c r="P55" s="281">
        <v>-19.774747736644514</v>
      </c>
      <c r="Q55" s="281">
        <v>-86.744019353104562</v>
      </c>
      <c r="R55" s="281" t="s">
        <v>211</v>
      </c>
      <c r="S55" s="108" t="s">
        <v>80</v>
      </c>
    </row>
    <row r="56" spans="1:19" ht="25" customHeight="1">
      <c r="A56" s="108" t="s">
        <v>81</v>
      </c>
      <c r="B56" s="281">
        <v>23.976066054531714</v>
      </c>
      <c r="C56" s="284">
        <v>46.477531324541445</v>
      </c>
      <c r="D56" s="285">
        <v>50.880641819196143</v>
      </c>
      <c r="E56" s="285">
        <v>197.27126805778494</v>
      </c>
      <c r="F56" s="359">
        <v>28.197278911564638</v>
      </c>
      <c r="G56" s="284">
        <v>29.577626884566683</v>
      </c>
      <c r="H56" s="282">
        <v>37.204910292728982</v>
      </c>
      <c r="I56" s="282" t="s">
        <v>22</v>
      </c>
      <c r="J56" s="282">
        <v>-1.7653325216861901</v>
      </c>
      <c r="K56" s="282" t="s">
        <v>22</v>
      </c>
      <c r="L56" s="282" t="s">
        <v>22</v>
      </c>
      <c r="M56" s="282" t="s">
        <v>22</v>
      </c>
      <c r="N56" s="358" t="s">
        <v>22</v>
      </c>
      <c r="O56" s="281" t="s">
        <v>22</v>
      </c>
      <c r="P56" s="281">
        <v>21.834588830684027</v>
      </c>
      <c r="Q56" s="281">
        <v>-90.028057587047513</v>
      </c>
      <c r="R56" s="281">
        <v>41.183440903590167</v>
      </c>
      <c r="S56" s="108" t="s">
        <v>81</v>
      </c>
    </row>
    <row r="57" spans="1:19" ht="25" customHeight="1" thickBot="1">
      <c r="A57" s="109" t="s">
        <v>82</v>
      </c>
      <c r="B57" s="277">
        <v>5.5533979134406906</v>
      </c>
      <c r="C57" s="287">
        <v>57.153694918151899</v>
      </c>
      <c r="D57" s="286">
        <v>82.358167649843438</v>
      </c>
      <c r="E57" s="286">
        <v>-92.814694759589415</v>
      </c>
      <c r="F57" s="360">
        <v>-5.7880599601421068</v>
      </c>
      <c r="G57" s="280">
        <v>23.678408174240388</v>
      </c>
      <c r="H57" s="279">
        <v>-61.258124419684307</v>
      </c>
      <c r="I57" s="279" t="s">
        <v>22</v>
      </c>
      <c r="J57" s="279">
        <v>41.323345817727841</v>
      </c>
      <c r="K57" s="279" t="s">
        <v>22</v>
      </c>
      <c r="L57" s="279" t="s">
        <v>22</v>
      </c>
      <c r="M57" s="279" t="s">
        <v>22</v>
      </c>
      <c r="N57" s="357" t="s">
        <v>22</v>
      </c>
      <c r="O57" s="277">
        <v>70.028818443804028</v>
      </c>
      <c r="P57" s="277">
        <v>11.281178180343375</v>
      </c>
      <c r="Q57" s="277">
        <v>-32.508211167187369</v>
      </c>
      <c r="R57" s="277">
        <v>-29.018112428830705</v>
      </c>
      <c r="S57" s="109"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bestFit="1" customWidth="1"/>
    <col min="15" max="15" width="16" style="126" customWidth="1"/>
    <col min="16" max="17" width="12.6328125" style="126" customWidth="1"/>
    <col min="18" max="18" width="2.453125" style="125" customWidth="1"/>
    <col min="19" max="16384" width="9" style="125"/>
  </cols>
  <sheetData>
    <row r="1" spans="1:18" ht="19.5" thickBot="1">
      <c r="A1" s="462" t="s">
        <v>134</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508" t="s">
        <v>205</v>
      </c>
      <c r="B4" s="127"/>
      <c r="C4" s="127"/>
      <c r="D4" s="127"/>
      <c r="E4" s="127"/>
      <c r="F4" s="127"/>
      <c r="G4" s="127"/>
      <c r="H4" s="127"/>
      <c r="I4" s="127"/>
      <c r="J4" s="133" t="s">
        <v>208</v>
      </c>
      <c r="L4" s="131"/>
      <c r="M4" s="134" t="s">
        <v>109</v>
      </c>
      <c r="R4" s="132"/>
    </row>
    <row r="5" spans="1:18">
      <c r="L5" s="131"/>
      <c r="M5" s="135"/>
      <c r="N5" s="783" t="s">
        <v>209</v>
      </c>
      <c r="O5" s="785" t="s">
        <v>208</v>
      </c>
      <c r="R5" s="132"/>
    </row>
    <row r="6" spans="1:18" ht="13.5" thickBot="1">
      <c r="L6" s="131"/>
      <c r="M6" s="136"/>
      <c r="N6" s="784"/>
      <c r="O6" s="786"/>
      <c r="R6" s="132"/>
    </row>
    <row r="7" spans="1:18" ht="13.5" thickTop="1">
      <c r="L7" s="131"/>
      <c r="M7" s="137" t="s">
        <v>139</v>
      </c>
      <c r="N7" s="138">
        <v>33534</v>
      </c>
      <c r="O7" s="139">
        <v>33502</v>
      </c>
      <c r="R7" s="132"/>
    </row>
    <row r="8" spans="1:18">
      <c r="L8" s="131"/>
      <c r="M8" s="137" t="s">
        <v>140</v>
      </c>
      <c r="N8" s="138">
        <v>2201</v>
      </c>
      <c r="O8" s="139">
        <v>640</v>
      </c>
      <c r="R8" s="132"/>
    </row>
    <row r="9" spans="1:18">
      <c r="L9" s="131"/>
      <c r="M9" s="137" t="s">
        <v>141</v>
      </c>
      <c r="N9" s="138">
        <v>6753</v>
      </c>
      <c r="O9" s="139">
        <v>6295</v>
      </c>
      <c r="R9" s="132"/>
    </row>
    <row r="10" spans="1:18">
      <c r="L10" s="131"/>
      <c r="M10" s="140" t="s">
        <v>194</v>
      </c>
      <c r="N10" s="138">
        <v>14903</v>
      </c>
      <c r="O10" s="139">
        <v>14870</v>
      </c>
      <c r="R10" s="132"/>
    </row>
    <row r="11" spans="1:18">
      <c r="L11" s="131"/>
      <c r="M11" s="140" t="s">
        <v>144</v>
      </c>
      <c r="N11" s="138">
        <v>923</v>
      </c>
      <c r="O11" s="139">
        <v>302</v>
      </c>
      <c r="R11" s="132"/>
    </row>
    <row r="12" spans="1:18">
      <c r="L12" s="131"/>
      <c r="M12" s="140" t="s">
        <v>145</v>
      </c>
      <c r="N12" s="138">
        <v>2891</v>
      </c>
      <c r="O12" s="139">
        <v>2711</v>
      </c>
      <c r="R12" s="132"/>
    </row>
    <row r="13" spans="1:18">
      <c r="L13" s="131"/>
      <c r="M13" s="140" t="s">
        <v>146</v>
      </c>
      <c r="N13" s="138">
        <v>42</v>
      </c>
      <c r="O13" s="139">
        <v>35</v>
      </c>
      <c r="R13" s="132"/>
    </row>
    <row r="14" spans="1:18">
      <c r="L14" s="131"/>
      <c r="M14" s="140" t="s">
        <v>147</v>
      </c>
      <c r="N14" s="138">
        <v>3</v>
      </c>
      <c r="O14" s="139">
        <v>0</v>
      </c>
      <c r="R14" s="132"/>
    </row>
    <row r="15" spans="1:18">
      <c r="L15" s="131"/>
      <c r="M15" s="140" t="s">
        <v>148</v>
      </c>
      <c r="N15" s="138">
        <v>2</v>
      </c>
      <c r="O15" s="139">
        <v>10</v>
      </c>
      <c r="R15" s="132"/>
    </row>
    <row r="16" spans="1:18">
      <c r="L16" s="131"/>
      <c r="M16" s="140" t="s">
        <v>149</v>
      </c>
      <c r="N16" s="138">
        <v>3505</v>
      </c>
      <c r="O16" s="139">
        <v>3437</v>
      </c>
      <c r="R16" s="132"/>
    </row>
    <row r="17" spans="2:28">
      <c r="L17" s="131"/>
      <c r="M17" s="140" t="s">
        <v>150</v>
      </c>
      <c r="N17" s="138">
        <v>192</v>
      </c>
      <c r="O17" s="139">
        <v>71</v>
      </c>
      <c r="R17" s="132"/>
    </row>
    <row r="18" spans="2:28">
      <c r="L18" s="131"/>
      <c r="M18" s="140" t="s">
        <v>151</v>
      </c>
      <c r="N18" s="138">
        <v>756</v>
      </c>
      <c r="O18" s="139">
        <v>698</v>
      </c>
      <c r="R18" s="132"/>
    </row>
    <row r="19" spans="2:28">
      <c r="L19" s="131"/>
      <c r="M19" s="140" t="s">
        <v>152</v>
      </c>
      <c r="N19" s="138">
        <v>9577</v>
      </c>
      <c r="O19" s="139">
        <v>9667</v>
      </c>
      <c r="R19" s="132"/>
    </row>
    <row r="20" spans="2:28">
      <c r="L20" s="131"/>
      <c r="M20" s="140" t="s">
        <v>153</v>
      </c>
      <c r="N20" s="138">
        <v>789</v>
      </c>
      <c r="O20" s="139">
        <v>188</v>
      </c>
      <c r="R20" s="132"/>
    </row>
    <row r="21" spans="2:28">
      <c r="L21" s="131"/>
      <c r="M21" s="140" t="s">
        <v>154</v>
      </c>
      <c r="N21" s="138">
        <v>1928</v>
      </c>
      <c r="O21" s="139">
        <v>1802</v>
      </c>
      <c r="R21" s="132"/>
    </row>
    <row r="22" spans="2:28">
      <c r="L22" s="131"/>
      <c r="M22" s="361" t="s">
        <v>155</v>
      </c>
      <c r="N22" s="488">
        <v>5507</v>
      </c>
      <c r="O22" s="142">
        <v>5493</v>
      </c>
      <c r="R22" s="132"/>
    </row>
    <row r="23" spans="2:28">
      <c r="L23" s="131"/>
      <c r="M23" s="361" t="s">
        <v>156</v>
      </c>
      <c r="N23" s="489">
        <v>294</v>
      </c>
      <c r="O23" s="139">
        <v>79</v>
      </c>
      <c r="R23" s="132"/>
    </row>
    <row r="24" spans="2:28" ht="13.5" thickBot="1">
      <c r="L24" s="131"/>
      <c r="M24" s="143" t="s">
        <v>157</v>
      </c>
      <c r="N24" s="490">
        <v>1176</v>
      </c>
      <c r="O24" s="491">
        <v>1074</v>
      </c>
      <c r="R24" s="132"/>
    </row>
    <row r="25" spans="2:28">
      <c r="L25" s="131"/>
      <c r="R25" s="132"/>
    </row>
    <row r="26" spans="2:28" ht="13.5" thickBot="1">
      <c r="L26" s="131"/>
      <c r="M26" s="146" t="s">
        <v>111</v>
      </c>
      <c r="O26" s="147"/>
      <c r="P26" s="148" t="s">
        <v>112</v>
      </c>
      <c r="R26" s="132"/>
    </row>
    <row r="27" spans="2:28">
      <c r="L27" s="131"/>
      <c r="M27" s="135"/>
      <c r="N27" s="783" t="str">
        <f>N5</f>
        <v>令和7年4月審査分</v>
      </c>
      <c r="O27" s="787" t="str">
        <f>O5</f>
        <v>令和8年4月審査分</v>
      </c>
      <c r="P27" s="781" t="s">
        <v>113</v>
      </c>
      <c r="Q27" s="149"/>
      <c r="R27" s="132"/>
    </row>
    <row r="28" spans="2:28" ht="13.5" thickBot="1">
      <c r="B28" s="164"/>
      <c r="C28" s="164"/>
      <c r="L28" s="131"/>
      <c r="M28" s="136"/>
      <c r="N28" s="784"/>
      <c r="O28" s="788"/>
      <c r="P28" s="782"/>
      <c r="R28" s="132"/>
      <c r="AB28" s="461"/>
    </row>
    <row r="29" spans="2:28" ht="13.5" thickTop="1">
      <c r="L29" s="131"/>
      <c r="M29" s="137" t="s">
        <v>110</v>
      </c>
      <c r="N29" s="150">
        <v>0</v>
      </c>
      <c r="O29" s="151">
        <v>0</v>
      </c>
      <c r="P29" s="459" t="s">
        <v>18</v>
      </c>
      <c r="Q29" s="149"/>
      <c r="R29" s="132"/>
    </row>
    <row r="30" spans="2:28">
      <c r="L30" s="131"/>
      <c r="M30" s="140" t="s">
        <v>110</v>
      </c>
      <c r="N30" s="152">
        <v>4.2488000000000001</v>
      </c>
      <c r="O30" s="153">
        <v>4.0437000000000003</v>
      </c>
      <c r="P30" s="492">
        <v>-4.8272453398606672</v>
      </c>
      <c r="Q30" s="154"/>
      <c r="R30" s="132"/>
    </row>
    <row r="31" spans="2:28">
      <c r="L31" s="131"/>
      <c r="M31" s="140" t="s">
        <v>142</v>
      </c>
      <c r="N31" s="152">
        <v>1.4903</v>
      </c>
      <c r="O31" s="153">
        <v>1.4870000000000001</v>
      </c>
      <c r="P31" s="492">
        <v>-0.221431926457754</v>
      </c>
      <c r="Q31" s="154"/>
      <c r="R31" s="132"/>
    </row>
    <row r="32" spans="2:28">
      <c r="L32" s="131"/>
      <c r="M32" s="140" t="s">
        <v>144</v>
      </c>
      <c r="N32" s="152">
        <v>9.2299999999999993E-2</v>
      </c>
      <c r="O32" s="153">
        <v>3.0200000000000001E-2</v>
      </c>
      <c r="P32" s="492">
        <v>-67.280606717226433</v>
      </c>
      <c r="Q32" s="154"/>
      <c r="R32" s="132"/>
    </row>
    <row r="33" spans="12:18" ht="13.5" customHeight="1">
      <c r="L33" s="131"/>
      <c r="M33" s="140" t="s">
        <v>145</v>
      </c>
      <c r="N33" s="152">
        <v>0.28910000000000002</v>
      </c>
      <c r="O33" s="153">
        <v>0.27110000000000001</v>
      </c>
      <c r="P33" s="492">
        <v>-6.2262193012798406</v>
      </c>
      <c r="Q33" s="154"/>
      <c r="R33" s="132"/>
    </row>
    <row r="34" spans="12:18">
      <c r="L34" s="131"/>
      <c r="M34" s="140" t="s">
        <v>149</v>
      </c>
      <c r="N34" s="494">
        <v>0.35049999999999998</v>
      </c>
      <c r="O34" s="153">
        <v>0.34370000000000001</v>
      </c>
      <c r="P34" s="492">
        <v>-1.940085592011414</v>
      </c>
      <c r="Q34" s="154"/>
      <c r="R34" s="132"/>
    </row>
    <row r="35" spans="12:18">
      <c r="L35" s="131"/>
      <c r="M35" s="140" t="s">
        <v>150</v>
      </c>
      <c r="N35" s="494">
        <v>1.9199999999999998E-2</v>
      </c>
      <c r="O35" s="153">
        <v>7.1000000000000004E-3</v>
      </c>
      <c r="P35" s="492">
        <v>-63.020833333333329</v>
      </c>
      <c r="Q35" s="154"/>
      <c r="R35" s="132"/>
    </row>
    <row r="36" spans="12:18">
      <c r="L36" s="131"/>
      <c r="M36" s="140" t="s">
        <v>151</v>
      </c>
      <c r="N36" s="494">
        <v>7.5600000000000001E-2</v>
      </c>
      <c r="O36" s="153">
        <v>6.9800000000000001E-2</v>
      </c>
      <c r="P36" s="492">
        <v>-7.6719576719576708</v>
      </c>
      <c r="Q36" s="154"/>
      <c r="R36" s="132"/>
    </row>
    <row r="37" spans="12:18">
      <c r="L37" s="131"/>
      <c r="M37" s="140" t="s">
        <v>152</v>
      </c>
      <c r="N37" s="494">
        <v>0.9577</v>
      </c>
      <c r="O37" s="153">
        <v>0.9667</v>
      </c>
      <c r="P37" s="492">
        <v>0.93975148793985852</v>
      </c>
      <c r="Q37" s="154"/>
      <c r="R37" s="132"/>
    </row>
    <row r="38" spans="12:18">
      <c r="L38" s="131"/>
      <c r="M38" s="361" t="s">
        <v>153</v>
      </c>
      <c r="N38" s="494">
        <v>7.8899999999999998E-2</v>
      </c>
      <c r="O38" s="153">
        <v>1.8800000000000001E-2</v>
      </c>
      <c r="P38" s="492">
        <v>-76.172370088719902</v>
      </c>
      <c r="Q38" s="154"/>
      <c r="R38" s="132"/>
    </row>
    <row r="39" spans="12:18">
      <c r="L39" s="131"/>
      <c r="M39" s="361" t="s">
        <v>154</v>
      </c>
      <c r="N39" s="494">
        <v>0.1928</v>
      </c>
      <c r="O39" s="153">
        <v>0.1802</v>
      </c>
      <c r="P39" s="492">
        <v>-6.5352697095435701</v>
      </c>
      <c r="Q39" s="154"/>
      <c r="R39" s="132"/>
    </row>
    <row r="40" spans="12:18">
      <c r="L40" s="131"/>
      <c r="M40" s="361" t="s">
        <v>155</v>
      </c>
      <c r="N40" s="494">
        <v>0.55489999999999995</v>
      </c>
      <c r="O40" s="152">
        <v>0.55279999999999996</v>
      </c>
      <c r="P40" s="492">
        <v>-0.3784465669489947</v>
      </c>
      <c r="Q40" s="154"/>
      <c r="R40" s="132"/>
    </row>
    <row r="41" spans="12:18">
      <c r="L41" s="131"/>
      <c r="M41" s="361" t="s">
        <v>156</v>
      </c>
      <c r="N41" s="494">
        <v>2.9700000000000001E-2</v>
      </c>
      <c r="O41" s="152">
        <v>7.9000000000000008E-3</v>
      </c>
      <c r="P41" s="492">
        <v>-73.400673400673398</v>
      </c>
      <c r="Q41" s="154"/>
      <c r="R41" s="132"/>
    </row>
    <row r="42" spans="12:18" ht="13.5" thickBot="1">
      <c r="L42" s="131"/>
      <c r="M42" s="143" t="s">
        <v>157</v>
      </c>
      <c r="N42" s="495">
        <v>0.1178</v>
      </c>
      <c r="O42" s="155">
        <v>0.1084</v>
      </c>
      <c r="P42" s="493">
        <v>-7.9796264855687724</v>
      </c>
      <c r="Q42" s="154"/>
      <c r="R42" s="132"/>
    </row>
    <row r="43" spans="12:18">
      <c r="L43" s="131"/>
      <c r="R43" s="132"/>
    </row>
    <row r="44" spans="12:18" ht="13.5" thickBot="1">
      <c r="L44" s="131"/>
      <c r="M44" s="146" t="s">
        <v>114</v>
      </c>
      <c r="R44" s="132"/>
    </row>
    <row r="45" spans="12:18" ht="13.5" thickBot="1">
      <c r="L45" s="131"/>
      <c r="M45" s="157"/>
      <c r="N45" s="158" t="str">
        <f>N5</f>
        <v>令和7年4月審査分</v>
      </c>
      <c r="O45" s="159"/>
      <c r="P45" s="160" t="str">
        <f>O5</f>
        <v>令和8年4月審査分</v>
      </c>
      <c r="Q45" s="426"/>
      <c r="R45" s="132"/>
    </row>
    <row r="46" spans="12:18" ht="13.5" thickTop="1">
      <c r="L46" s="131"/>
      <c r="M46" s="137" t="s">
        <v>110</v>
      </c>
      <c r="N46" s="161" t="s">
        <v>212</v>
      </c>
      <c r="O46" s="162"/>
      <c r="P46" s="501" t="s">
        <v>213</v>
      </c>
      <c r="Q46" s="427"/>
      <c r="R46" s="132"/>
    </row>
    <row r="47" spans="12:18">
      <c r="L47" s="131"/>
      <c r="M47" s="140" t="s">
        <v>142</v>
      </c>
      <c r="N47" s="163" t="s">
        <v>214</v>
      </c>
      <c r="O47" s="141"/>
      <c r="P47" s="502" t="s">
        <v>215</v>
      </c>
      <c r="Q47" s="377"/>
      <c r="R47" s="132"/>
    </row>
    <row r="48" spans="12:18">
      <c r="L48" s="131"/>
      <c r="M48" s="140" t="s">
        <v>144</v>
      </c>
      <c r="N48" s="163" t="s">
        <v>216</v>
      </c>
      <c r="O48" s="141"/>
      <c r="P48" s="502" t="s">
        <v>217</v>
      </c>
      <c r="Q48" s="377"/>
      <c r="R48" s="132"/>
    </row>
    <row r="49" spans="1:18">
      <c r="L49" s="131"/>
      <c r="M49" s="140" t="s">
        <v>145</v>
      </c>
      <c r="N49" s="163" t="s">
        <v>218</v>
      </c>
      <c r="O49" s="141"/>
      <c r="P49" s="502" t="s">
        <v>219</v>
      </c>
      <c r="Q49" s="377"/>
      <c r="R49" s="132"/>
    </row>
    <row r="50" spans="1:18">
      <c r="L50" s="131"/>
      <c r="M50" s="140" t="s">
        <v>149</v>
      </c>
      <c r="N50" s="163" t="s">
        <v>220</v>
      </c>
      <c r="O50" s="141"/>
      <c r="P50" s="502" t="s">
        <v>221</v>
      </c>
      <c r="Q50" s="377"/>
      <c r="R50" s="132"/>
    </row>
    <row r="51" spans="1:18">
      <c r="L51" s="131"/>
      <c r="M51" s="140" t="s">
        <v>150</v>
      </c>
      <c r="N51" s="163" t="s">
        <v>222</v>
      </c>
      <c r="O51" s="141"/>
      <c r="P51" s="502" t="s">
        <v>223</v>
      </c>
      <c r="Q51" s="377"/>
      <c r="R51" s="132"/>
    </row>
    <row r="52" spans="1:18">
      <c r="L52" s="131"/>
      <c r="M52" s="140" t="s">
        <v>151</v>
      </c>
      <c r="N52" s="163" t="s">
        <v>224</v>
      </c>
      <c r="O52" s="141"/>
      <c r="P52" s="502" t="s">
        <v>225</v>
      </c>
      <c r="Q52" s="377"/>
      <c r="R52" s="132"/>
    </row>
    <row r="53" spans="1:18">
      <c r="L53" s="131"/>
      <c r="M53" s="140" t="s">
        <v>152</v>
      </c>
      <c r="N53" s="163" t="s">
        <v>226</v>
      </c>
      <c r="O53" s="141"/>
      <c r="P53" s="502" t="s">
        <v>227</v>
      </c>
      <c r="Q53" s="377"/>
      <c r="R53" s="132"/>
    </row>
    <row r="54" spans="1:18">
      <c r="L54" s="131"/>
      <c r="M54" s="361" t="s">
        <v>153</v>
      </c>
      <c r="N54" s="163" t="s">
        <v>228</v>
      </c>
      <c r="O54" s="362"/>
      <c r="P54" s="502" t="s">
        <v>229</v>
      </c>
      <c r="Q54" s="428"/>
      <c r="R54" s="132"/>
    </row>
    <row r="55" spans="1:18">
      <c r="L55" s="131"/>
      <c r="M55" s="361" t="s">
        <v>154</v>
      </c>
      <c r="N55" s="163" t="s">
        <v>230</v>
      </c>
      <c r="O55" s="362"/>
      <c r="P55" s="502" t="s">
        <v>231</v>
      </c>
      <c r="Q55" s="428"/>
      <c r="R55" s="132"/>
    </row>
    <row r="56" spans="1:18">
      <c r="L56" s="131"/>
      <c r="M56" s="361" t="s">
        <v>155</v>
      </c>
      <c r="N56" s="163" t="s">
        <v>232</v>
      </c>
      <c r="O56" s="362"/>
      <c r="P56" s="502" t="s">
        <v>233</v>
      </c>
      <c r="Q56" s="428"/>
      <c r="R56" s="132"/>
    </row>
    <row r="57" spans="1:18">
      <c r="L57" s="131"/>
      <c r="M57" s="361" t="s">
        <v>156</v>
      </c>
      <c r="N57" s="163" t="s">
        <v>234</v>
      </c>
      <c r="O57" s="362"/>
      <c r="P57" s="502" t="s">
        <v>235</v>
      </c>
      <c r="Q57" s="428"/>
      <c r="R57" s="132"/>
    </row>
    <row r="58" spans="1:18" ht="13.5" thickBot="1">
      <c r="L58" s="131"/>
      <c r="M58" s="143" t="s">
        <v>157</v>
      </c>
      <c r="N58" s="165" t="s">
        <v>236</v>
      </c>
      <c r="O58" s="144"/>
      <c r="P58" s="496" t="s">
        <v>237</v>
      </c>
      <c r="Q58" s="429"/>
      <c r="R58" s="132"/>
    </row>
    <row r="59" spans="1:18">
      <c r="L59" s="131"/>
      <c r="R59" s="132"/>
    </row>
    <row r="60" spans="1:18" ht="13.5" thickBot="1">
      <c r="A60" s="173" t="s">
        <v>116</v>
      </c>
      <c r="B60" s="174" t="s">
        <v>210</v>
      </c>
      <c r="L60" s="131"/>
      <c r="M60" s="146" t="s">
        <v>115</v>
      </c>
      <c r="R60" s="132"/>
    </row>
    <row r="61" spans="1:18" ht="13.5" thickBot="1">
      <c r="A61" s="173" t="s">
        <v>117</v>
      </c>
      <c r="B61" s="174" t="s">
        <v>118</v>
      </c>
      <c r="L61" s="131"/>
      <c r="M61" s="166" t="str">
        <f>N5</f>
        <v>令和7年4月審査分</v>
      </c>
      <c r="N61" s="167"/>
      <c r="O61" s="168" t="str">
        <f>O5</f>
        <v>令和8年4月審査分</v>
      </c>
      <c r="P61" s="169"/>
      <c r="R61" s="132"/>
    </row>
    <row r="62" spans="1:18" ht="13.5" thickBot="1">
      <c r="L62" s="170"/>
      <c r="M62" s="171"/>
      <c r="N62" s="171"/>
      <c r="O62" s="171"/>
      <c r="P62" s="171"/>
      <c r="Q62" s="171"/>
      <c r="R62" s="172"/>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2" t="s">
        <v>135</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508" t="s">
        <v>205</v>
      </c>
      <c r="B4" s="127"/>
      <c r="C4" s="127"/>
      <c r="D4" s="127"/>
      <c r="E4" s="127"/>
      <c r="F4" s="127"/>
      <c r="G4" s="127"/>
      <c r="H4" s="127"/>
      <c r="I4" s="127"/>
      <c r="J4" s="133" t="s">
        <v>208</v>
      </c>
      <c r="L4" s="131"/>
      <c r="M4" s="134" t="s">
        <v>119</v>
      </c>
      <c r="R4" s="132"/>
    </row>
    <row r="5" spans="1:18" ht="13.5" customHeight="1">
      <c r="L5" s="131"/>
      <c r="M5" s="135"/>
      <c r="N5" s="783" t="s">
        <v>209</v>
      </c>
      <c r="O5" s="785" t="s">
        <v>208</v>
      </c>
      <c r="R5" s="132"/>
    </row>
    <row r="6" spans="1:18" ht="13.5" thickBot="1">
      <c r="L6" s="131"/>
      <c r="M6" s="136"/>
      <c r="N6" s="784"/>
      <c r="O6" s="786"/>
      <c r="R6" s="132"/>
    </row>
    <row r="7" spans="1:18" ht="13.5" thickTop="1">
      <c r="L7" s="131"/>
      <c r="M7" s="137" t="s">
        <v>139</v>
      </c>
      <c r="N7" s="138">
        <v>5858.2849999999999</v>
      </c>
      <c r="O7" s="139">
        <v>6156.7730000000001</v>
      </c>
      <c r="R7" s="132"/>
    </row>
    <row r="8" spans="1:18">
      <c r="L8" s="131"/>
      <c r="M8" s="137" t="s">
        <v>140</v>
      </c>
      <c r="N8" s="138">
        <v>76.652000000000001</v>
      </c>
      <c r="O8" s="139">
        <v>69.947000000000003</v>
      </c>
      <c r="R8" s="132"/>
    </row>
    <row r="9" spans="1:18">
      <c r="L9" s="131"/>
      <c r="M9" s="137" t="s">
        <v>141</v>
      </c>
      <c r="N9" s="138">
        <v>1130.2280000000001</v>
      </c>
      <c r="O9" s="139">
        <v>1171.116</v>
      </c>
      <c r="R9" s="132"/>
    </row>
    <row r="10" spans="1:18">
      <c r="L10" s="131"/>
      <c r="M10" s="140" t="s">
        <v>142</v>
      </c>
      <c r="N10" s="138">
        <v>2867.8789999999999</v>
      </c>
      <c r="O10" s="139">
        <v>2953.0720000000001</v>
      </c>
      <c r="R10" s="132"/>
    </row>
    <row r="11" spans="1:18">
      <c r="L11" s="131"/>
      <c r="M11" s="140" t="s">
        <v>144</v>
      </c>
      <c r="N11" s="138">
        <v>34.981000000000002</v>
      </c>
      <c r="O11" s="139">
        <v>33.597000000000001</v>
      </c>
      <c r="R11" s="132"/>
    </row>
    <row r="12" spans="1:18">
      <c r="L12" s="131"/>
      <c r="M12" s="140" t="s">
        <v>145</v>
      </c>
      <c r="N12" s="138">
        <v>492.58300000000003</v>
      </c>
      <c r="O12" s="139">
        <v>546.23900000000003</v>
      </c>
      <c r="R12" s="132"/>
    </row>
    <row r="13" spans="1:18">
      <c r="L13" s="131"/>
      <c r="M13" s="140" t="s">
        <v>146</v>
      </c>
      <c r="N13" s="138">
        <v>4.71</v>
      </c>
      <c r="O13" s="139">
        <v>2.8010000000000002</v>
      </c>
      <c r="R13" s="132"/>
    </row>
    <row r="14" spans="1:18">
      <c r="L14" s="131"/>
      <c r="M14" s="140" t="s">
        <v>147</v>
      </c>
      <c r="N14" s="138">
        <v>0.748</v>
      </c>
      <c r="O14" s="139">
        <v>0</v>
      </c>
      <c r="R14" s="132"/>
    </row>
    <row r="15" spans="1:18">
      <c r="L15" s="131"/>
      <c r="M15" s="140" t="s">
        <v>148</v>
      </c>
      <c r="N15" s="138">
        <v>9.8000000000000004E-2</v>
      </c>
      <c r="O15" s="139">
        <v>1.929</v>
      </c>
      <c r="R15" s="132"/>
    </row>
    <row r="16" spans="1:18">
      <c r="L16" s="131"/>
      <c r="M16" s="140" t="s">
        <v>149</v>
      </c>
      <c r="N16" s="138">
        <v>473.29599999999999</v>
      </c>
      <c r="O16" s="139">
        <v>526.65</v>
      </c>
      <c r="R16" s="132"/>
    </row>
    <row r="17" spans="2:28">
      <c r="L17" s="131"/>
      <c r="M17" s="140" t="s">
        <v>150</v>
      </c>
      <c r="N17" s="138">
        <v>5.923</v>
      </c>
      <c r="O17" s="139">
        <v>5.9630000000000001</v>
      </c>
      <c r="R17" s="132"/>
    </row>
    <row r="18" spans="2:28">
      <c r="L18" s="131"/>
      <c r="M18" s="140" t="s">
        <v>151</v>
      </c>
      <c r="N18" s="138">
        <v>130.07300000000001</v>
      </c>
      <c r="O18" s="139">
        <v>115.012</v>
      </c>
      <c r="R18" s="132"/>
    </row>
    <row r="19" spans="2:28">
      <c r="L19" s="131"/>
      <c r="M19" s="140" t="s">
        <v>152</v>
      </c>
      <c r="N19" s="138">
        <v>1483.7639999999999</v>
      </c>
      <c r="O19" s="139">
        <v>1578.4079999999999</v>
      </c>
      <c r="R19" s="132"/>
    </row>
    <row r="20" spans="2:28">
      <c r="L20" s="131"/>
      <c r="M20" s="361" t="s">
        <v>153</v>
      </c>
      <c r="N20" s="138">
        <v>24.02</v>
      </c>
      <c r="O20" s="139">
        <v>20.66</v>
      </c>
      <c r="R20" s="132"/>
    </row>
    <row r="21" spans="2:28">
      <c r="L21" s="131"/>
      <c r="M21" s="361" t="s">
        <v>154</v>
      </c>
      <c r="N21" s="138">
        <v>322.59699999999998</v>
      </c>
      <c r="O21" s="139">
        <v>318.22300000000001</v>
      </c>
      <c r="R21" s="132"/>
    </row>
    <row r="22" spans="2:28">
      <c r="L22" s="131"/>
      <c r="M22" s="361" t="s">
        <v>155</v>
      </c>
      <c r="N22" s="488">
        <v>1028.636</v>
      </c>
      <c r="O22" s="142">
        <v>1095.8420000000001</v>
      </c>
      <c r="R22" s="132"/>
    </row>
    <row r="23" spans="2:28">
      <c r="L23" s="131"/>
      <c r="M23" s="361" t="s">
        <v>156</v>
      </c>
      <c r="N23" s="489">
        <v>10.98</v>
      </c>
      <c r="O23" s="139">
        <v>9.7270000000000003</v>
      </c>
      <c r="R23" s="132"/>
    </row>
    <row r="24" spans="2:28" ht="13.5" thickBot="1">
      <c r="L24" s="131"/>
      <c r="M24" s="143" t="s">
        <v>157</v>
      </c>
      <c r="N24" s="490">
        <v>184.87700000000001</v>
      </c>
      <c r="O24" s="491">
        <v>189.71300000000002</v>
      </c>
      <c r="R24" s="132"/>
    </row>
    <row r="25" spans="2:28">
      <c r="L25" s="131"/>
      <c r="R25" s="132"/>
    </row>
    <row r="26" spans="2:28" ht="13.5" thickBot="1">
      <c r="L26" s="131"/>
      <c r="M26" s="146" t="s">
        <v>111</v>
      </c>
      <c r="O26" s="147"/>
      <c r="P26" s="175" t="s">
        <v>120</v>
      </c>
      <c r="R26" s="132"/>
    </row>
    <row r="27" spans="2:28">
      <c r="L27" s="131"/>
      <c r="M27" s="135"/>
      <c r="N27" s="783" t="str">
        <f>N5</f>
        <v>令和7年4月審査分</v>
      </c>
      <c r="O27" s="787" t="str">
        <f>O5</f>
        <v>令和8年4月審査分</v>
      </c>
      <c r="P27" s="781" t="s">
        <v>113</v>
      </c>
      <c r="Q27" s="149"/>
      <c r="R27" s="132"/>
    </row>
    <row r="28" spans="2:28" ht="13.5" thickBot="1">
      <c r="B28" s="164"/>
      <c r="C28" s="164"/>
      <c r="L28" s="131"/>
      <c r="M28" s="136"/>
      <c r="N28" s="784"/>
      <c r="O28" s="788"/>
      <c r="P28" s="782"/>
      <c r="R28" s="132"/>
      <c r="AB28" s="461"/>
    </row>
    <row r="29" spans="2:28" ht="13.5" thickTop="1">
      <c r="L29" s="131"/>
      <c r="M29" s="137" t="s">
        <v>110</v>
      </c>
      <c r="N29" s="150">
        <v>0</v>
      </c>
      <c r="O29" s="151">
        <v>0</v>
      </c>
      <c r="P29" s="459" t="s">
        <v>18</v>
      </c>
      <c r="Q29" s="149"/>
      <c r="R29" s="132"/>
    </row>
    <row r="30" spans="2:28">
      <c r="L30" s="131"/>
      <c r="M30" s="140" t="s">
        <v>110</v>
      </c>
      <c r="N30" s="497">
        <v>7.0651650000000004</v>
      </c>
      <c r="O30" s="153">
        <v>7.3978359999999999</v>
      </c>
      <c r="P30" s="492">
        <v>4.7086090699934005</v>
      </c>
      <c r="Q30" s="154"/>
      <c r="R30" s="132"/>
    </row>
    <row r="31" spans="2:28">
      <c r="L31" s="131"/>
      <c r="M31" s="140" t="s">
        <v>142</v>
      </c>
      <c r="N31" s="497">
        <v>2.8678789999999998</v>
      </c>
      <c r="O31" s="153">
        <v>2.9530720000000001</v>
      </c>
      <c r="P31" s="492">
        <v>2.9705925528936206</v>
      </c>
      <c r="Q31" s="154"/>
      <c r="R31" s="132"/>
    </row>
    <row r="32" spans="2:28">
      <c r="L32" s="131"/>
      <c r="M32" s="140" t="s">
        <v>144</v>
      </c>
      <c r="N32" s="497">
        <v>3.4980999999999998E-2</v>
      </c>
      <c r="O32" s="153">
        <v>3.3597000000000002E-2</v>
      </c>
      <c r="P32" s="492">
        <v>-3.9564334924673261</v>
      </c>
      <c r="Q32" s="154"/>
      <c r="R32" s="132"/>
    </row>
    <row r="33" spans="12:18" ht="13.5" customHeight="1">
      <c r="L33" s="131"/>
      <c r="M33" s="140" t="s">
        <v>145</v>
      </c>
      <c r="N33" s="497">
        <v>0.49258300000000005</v>
      </c>
      <c r="O33" s="153">
        <v>0.54623900000000003</v>
      </c>
      <c r="P33" s="492">
        <v>10.892783551198477</v>
      </c>
      <c r="Q33" s="154"/>
      <c r="R33" s="132"/>
    </row>
    <row r="34" spans="12:18">
      <c r="L34" s="131"/>
      <c r="M34" s="140" t="s">
        <v>149</v>
      </c>
      <c r="N34" s="498">
        <v>0.47329599999999999</v>
      </c>
      <c r="O34" s="153">
        <v>0.52664999999999995</v>
      </c>
      <c r="P34" s="492">
        <v>11.272860958047374</v>
      </c>
      <c r="Q34" s="154"/>
      <c r="R34" s="132"/>
    </row>
    <row r="35" spans="12:18">
      <c r="L35" s="131"/>
      <c r="M35" s="140" t="s">
        <v>150</v>
      </c>
      <c r="N35" s="498">
        <v>5.9230000000000003E-3</v>
      </c>
      <c r="O35" s="153">
        <v>5.9630000000000004E-3</v>
      </c>
      <c r="P35" s="492">
        <v>0.67533344588890998</v>
      </c>
      <c r="Q35" s="154"/>
      <c r="R35" s="132"/>
    </row>
    <row r="36" spans="12:18">
      <c r="L36" s="131"/>
      <c r="M36" s="140" t="s">
        <v>151</v>
      </c>
      <c r="N36" s="498">
        <v>0.13007299999999999</v>
      </c>
      <c r="O36" s="153">
        <v>0.115012</v>
      </c>
      <c r="P36" s="492">
        <v>-11.578882627447655</v>
      </c>
      <c r="Q36" s="154"/>
      <c r="R36" s="132"/>
    </row>
    <row r="37" spans="12:18">
      <c r="L37" s="131"/>
      <c r="M37" s="140" t="s">
        <v>152</v>
      </c>
      <c r="N37" s="498">
        <v>1.4837639999999999</v>
      </c>
      <c r="O37" s="153">
        <v>1.5784079999999998</v>
      </c>
      <c r="P37" s="492">
        <v>6.3786424256148564</v>
      </c>
      <c r="Q37" s="154"/>
      <c r="R37" s="132"/>
    </row>
    <row r="38" spans="12:18">
      <c r="L38" s="131"/>
      <c r="M38" s="361" t="s">
        <v>153</v>
      </c>
      <c r="N38" s="498">
        <v>2.402E-2</v>
      </c>
      <c r="O38" s="153">
        <v>2.0660000000000001E-2</v>
      </c>
      <c r="P38" s="492">
        <v>-13.988343047460432</v>
      </c>
      <c r="Q38" s="154"/>
      <c r="R38" s="132"/>
    </row>
    <row r="39" spans="12:18">
      <c r="L39" s="131"/>
      <c r="M39" s="361" t="s">
        <v>154</v>
      </c>
      <c r="N39" s="498">
        <v>0.32259699999999997</v>
      </c>
      <c r="O39" s="153">
        <v>0.31822300000000003</v>
      </c>
      <c r="P39" s="492">
        <v>-1.3558712573272373</v>
      </c>
      <c r="Q39" s="154"/>
      <c r="R39" s="132"/>
    </row>
    <row r="40" spans="12:18">
      <c r="L40" s="131"/>
      <c r="M40" s="361" t="s">
        <v>155</v>
      </c>
      <c r="N40" s="494">
        <v>1.0333460000000001</v>
      </c>
      <c r="O40" s="153">
        <v>1.098643</v>
      </c>
      <c r="P40" s="492">
        <v>6.3189870575780134</v>
      </c>
      <c r="Q40" s="154"/>
      <c r="R40" s="132"/>
    </row>
    <row r="41" spans="12:18">
      <c r="L41" s="131"/>
      <c r="M41" s="361" t="s">
        <v>156</v>
      </c>
      <c r="N41" s="494">
        <v>1.1728000000000001E-2</v>
      </c>
      <c r="O41" s="153">
        <v>9.7269999999999995E-3</v>
      </c>
      <c r="P41" s="492">
        <v>-17.061732605729887</v>
      </c>
      <c r="Q41" s="154"/>
      <c r="R41" s="132"/>
    </row>
    <row r="42" spans="12:18" ht="13.5" thickBot="1">
      <c r="L42" s="131"/>
      <c r="M42" s="143" t="s">
        <v>157</v>
      </c>
      <c r="N42" s="495">
        <v>0.18497500000000003</v>
      </c>
      <c r="O42" s="156">
        <v>0.19164200000000003</v>
      </c>
      <c r="P42" s="493">
        <v>3.6042708474118115</v>
      </c>
      <c r="Q42" s="154"/>
      <c r="R42" s="132"/>
    </row>
    <row r="43" spans="12:18">
      <c r="L43" s="131"/>
      <c r="R43" s="132"/>
    </row>
    <row r="44" spans="12:18" ht="13.5" thickBot="1">
      <c r="L44" s="131"/>
      <c r="M44" s="146" t="s">
        <v>114</v>
      </c>
      <c r="R44" s="132"/>
    </row>
    <row r="45" spans="12:18" ht="13.5" thickBot="1">
      <c r="L45" s="131"/>
      <c r="M45" s="157"/>
      <c r="N45" s="158" t="str">
        <f>N5</f>
        <v>令和7年4月審査分</v>
      </c>
      <c r="O45" s="159"/>
      <c r="P45" s="160" t="str">
        <f>O5</f>
        <v>令和8年4月審査分</v>
      </c>
      <c r="Q45" s="426"/>
      <c r="R45" s="132"/>
    </row>
    <row r="46" spans="12:18" ht="13.5" thickTop="1">
      <c r="L46" s="131"/>
      <c r="M46" s="176" t="s">
        <v>110</v>
      </c>
      <c r="N46" s="500" t="s">
        <v>238</v>
      </c>
      <c r="O46" s="162"/>
      <c r="P46" s="501" t="s">
        <v>239</v>
      </c>
      <c r="Q46" s="427"/>
      <c r="R46" s="132"/>
    </row>
    <row r="47" spans="12:18">
      <c r="L47" s="131"/>
      <c r="M47" s="140" t="s">
        <v>142</v>
      </c>
      <c r="N47" s="163" t="s">
        <v>240</v>
      </c>
      <c r="O47" s="141"/>
      <c r="P47" s="502" t="s">
        <v>241</v>
      </c>
      <c r="Q47" s="377"/>
      <c r="R47" s="132"/>
    </row>
    <row r="48" spans="12:18">
      <c r="L48" s="131"/>
      <c r="M48" s="140" t="s">
        <v>144</v>
      </c>
      <c r="N48" s="163" t="s">
        <v>242</v>
      </c>
      <c r="O48" s="141"/>
      <c r="P48" s="502" t="s">
        <v>243</v>
      </c>
      <c r="Q48" s="377"/>
      <c r="R48" s="132"/>
    </row>
    <row r="49" spans="1:18">
      <c r="L49" s="131"/>
      <c r="M49" s="140" t="s">
        <v>145</v>
      </c>
      <c r="N49" s="163" t="s">
        <v>244</v>
      </c>
      <c r="O49" s="141"/>
      <c r="P49" s="502" t="s">
        <v>245</v>
      </c>
      <c r="Q49" s="377"/>
      <c r="R49" s="132"/>
    </row>
    <row r="50" spans="1:18">
      <c r="L50" s="131"/>
      <c r="M50" s="140" t="s">
        <v>149</v>
      </c>
      <c r="N50" s="163" t="s">
        <v>246</v>
      </c>
      <c r="O50" s="141"/>
      <c r="P50" s="502" t="s">
        <v>247</v>
      </c>
      <c r="Q50" s="377"/>
      <c r="R50" s="132"/>
    </row>
    <row r="51" spans="1:18">
      <c r="L51" s="131"/>
      <c r="M51" s="140" t="s">
        <v>150</v>
      </c>
      <c r="N51" s="163" t="s">
        <v>248</v>
      </c>
      <c r="O51" s="141"/>
      <c r="P51" s="502" t="s">
        <v>249</v>
      </c>
      <c r="Q51" s="377"/>
      <c r="R51" s="132"/>
    </row>
    <row r="52" spans="1:18">
      <c r="L52" s="131"/>
      <c r="M52" s="140" t="s">
        <v>151</v>
      </c>
      <c r="N52" s="163" t="s">
        <v>250</v>
      </c>
      <c r="O52" s="141"/>
      <c r="P52" s="502" t="s">
        <v>251</v>
      </c>
      <c r="Q52" s="377"/>
      <c r="R52" s="132"/>
    </row>
    <row r="53" spans="1:18">
      <c r="L53" s="131"/>
      <c r="M53" s="140" t="s">
        <v>152</v>
      </c>
      <c r="N53" s="163" t="s">
        <v>252</v>
      </c>
      <c r="O53" s="141"/>
      <c r="P53" s="502" t="s">
        <v>253</v>
      </c>
      <c r="Q53" s="377"/>
      <c r="R53" s="132"/>
    </row>
    <row r="54" spans="1:18">
      <c r="L54" s="131"/>
      <c r="M54" s="361" t="s">
        <v>153</v>
      </c>
      <c r="N54" s="163" t="s">
        <v>254</v>
      </c>
      <c r="O54" s="362"/>
      <c r="P54" s="502" t="s">
        <v>255</v>
      </c>
      <c r="Q54" s="428"/>
      <c r="R54" s="132"/>
    </row>
    <row r="55" spans="1:18">
      <c r="L55" s="131"/>
      <c r="M55" s="361" t="s">
        <v>154</v>
      </c>
      <c r="N55" s="163" t="s">
        <v>256</v>
      </c>
      <c r="O55" s="362"/>
      <c r="P55" s="502" t="s">
        <v>257</v>
      </c>
      <c r="Q55" s="428"/>
      <c r="R55" s="132"/>
    </row>
    <row r="56" spans="1:18">
      <c r="L56" s="131"/>
      <c r="M56" s="361" t="s">
        <v>155</v>
      </c>
      <c r="N56" s="163" t="s">
        <v>258</v>
      </c>
      <c r="O56" s="362"/>
      <c r="P56" s="502" t="s">
        <v>259</v>
      </c>
      <c r="Q56" s="428"/>
      <c r="R56" s="132"/>
    </row>
    <row r="57" spans="1:18">
      <c r="L57" s="131"/>
      <c r="M57" s="361" t="s">
        <v>156</v>
      </c>
      <c r="N57" s="163" t="s">
        <v>260</v>
      </c>
      <c r="O57" s="362"/>
      <c r="P57" s="502" t="s">
        <v>261</v>
      </c>
      <c r="Q57" s="428"/>
      <c r="R57" s="132"/>
    </row>
    <row r="58" spans="1:18" ht="13.5" thickBot="1">
      <c r="L58" s="131"/>
      <c r="M58" s="143" t="s">
        <v>157</v>
      </c>
      <c r="N58" s="165" t="s">
        <v>262</v>
      </c>
      <c r="O58" s="144"/>
      <c r="P58" s="496" t="s">
        <v>263</v>
      </c>
      <c r="Q58" s="429"/>
      <c r="R58" s="132"/>
    </row>
    <row r="59" spans="1:18">
      <c r="L59" s="131"/>
      <c r="R59" s="132"/>
    </row>
    <row r="60" spans="1:18" ht="13.5" thickBot="1">
      <c r="A60" s="173" t="s">
        <v>116</v>
      </c>
      <c r="B60" s="174" t="s">
        <v>210</v>
      </c>
      <c r="L60" s="131"/>
      <c r="M60" s="146" t="s">
        <v>115</v>
      </c>
      <c r="R60" s="132"/>
    </row>
    <row r="61" spans="1:18" ht="13.5" thickBot="1">
      <c r="A61" s="173" t="s">
        <v>117</v>
      </c>
      <c r="B61" s="174" t="s">
        <v>118</v>
      </c>
      <c r="L61" s="131"/>
      <c r="M61" s="166" t="str">
        <f>N5</f>
        <v>令和7年4月審査分</v>
      </c>
      <c r="N61" s="167"/>
      <c r="O61" s="168" t="str">
        <f>O5</f>
        <v>令和8年4月審査分</v>
      </c>
      <c r="P61" s="169"/>
      <c r="R61" s="132"/>
    </row>
    <row r="62" spans="1:18" ht="13.5" thickBot="1">
      <c r="L62" s="170"/>
      <c r="M62" s="171"/>
      <c r="N62" s="171"/>
      <c r="O62" s="171"/>
      <c r="P62" s="171"/>
      <c r="Q62" s="171"/>
      <c r="R62" s="172"/>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ignoredErrors>
    <ignoredError sqref="A61"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2" t="s">
        <v>158</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508" t="s">
        <v>205</v>
      </c>
      <c r="B4" s="127"/>
      <c r="C4" s="127"/>
      <c r="D4" s="127"/>
      <c r="E4" s="127"/>
      <c r="F4" s="127"/>
      <c r="G4" s="127"/>
      <c r="H4" s="127"/>
      <c r="I4" s="127"/>
      <c r="J4" s="133" t="s">
        <v>208</v>
      </c>
      <c r="L4" s="131"/>
      <c r="M4" s="134" t="s">
        <v>121</v>
      </c>
      <c r="R4" s="132"/>
    </row>
    <row r="5" spans="1:18">
      <c r="L5" s="131"/>
      <c r="M5" s="135"/>
      <c r="N5" s="783" t="s">
        <v>209</v>
      </c>
      <c r="O5" s="785" t="s">
        <v>208</v>
      </c>
      <c r="R5" s="132"/>
    </row>
    <row r="6" spans="1:18" ht="13.5" thickBot="1">
      <c r="L6" s="131"/>
      <c r="M6" s="136"/>
      <c r="N6" s="784"/>
      <c r="O6" s="786"/>
      <c r="R6" s="132"/>
    </row>
    <row r="7" spans="1:18" ht="13.5" thickTop="1">
      <c r="L7" s="131"/>
      <c r="M7" s="137" t="s">
        <v>139</v>
      </c>
      <c r="N7" s="504">
        <v>4049</v>
      </c>
      <c r="O7" s="503">
        <v>3087</v>
      </c>
      <c r="R7" s="132"/>
    </row>
    <row r="8" spans="1:18">
      <c r="L8" s="131"/>
      <c r="M8" s="137" t="s">
        <v>140</v>
      </c>
      <c r="N8" s="488">
        <v>140</v>
      </c>
      <c r="O8" s="142">
        <v>154</v>
      </c>
      <c r="R8" s="132"/>
    </row>
    <row r="9" spans="1:18">
      <c r="L9" s="131"/>
      <c r="M9" s="137" t="s">
        <v>141</v>
      </c>
      <c r="N9" s="488">
        <v>5690</v>
      </c>
      <c r="O9" s="142">
        <v>5293</v>
      </c>
      <c r="R9" s="132"/>
    </row>
    <row r="10" spans="1:18">
      <c r="L10" s="131"/>
      <c r="M10" s="140" t="s">
        <v>143</v>
      </c>
      <c r="N10" s="488">
        <v>2742</v>
      </c>
      <c r="O10" s="142">
        <v>1680</v>
      </c>
      <c r="R10" s="132"/>
    </row>
    <row r="11" spans="1:18">
      <c r="L11" s="131"/>
      <c r="M11" s="140" t="s">
        <v>144</v>
      </c>
      <c r="N11" s="488">
        <v>109</v>
      </c>
      <c r="O11" s="142">
        <v>122</v>
      </c>
      <c r="R11" s="132"/>
    </row>
    <row r="12" spans="1:18">
      <c r="L12" s="131"/>
      <c r="M12" s="140" t="s">
        <v>145</v>
      </c>
      <c r="N12" s="488">
        <v>3333</v>
      </c>
      <c r="O12" s="142">
        <v>2778</v>
      </c>
      <c r="R12" s="132"/>
    </row>
    <row r="13" spans="1:18">
      <c r="L13" s="131"/>
      <c r="M13" s="140" t="s">
        <v>146</v>
      </c>
      <c r="N13" s="488">
        <v>7</v>
      </c>
      <c r="O13" s="142">
        <v>6</v>
      </c>
      <c r="R13" s="132"/>
    </row>
    <row r="14" spans="1:18">
      <c r="L14" s="131"/>
      <c r="M14" s="140" t="s">
        <v>147</v>
      </c>
      <c r="N14" s="488">
        <v>0</v>
      </c>
      <c r="O14" s="142">
        <v>0</v>
      </c>
      <c r="R14" s="132"/>
    </row>
    <row r="15" spans="1:18">
      <c r="L15" s="131"/>
      <c r="M15" s="140" t="s">
        <v>148</v>
      </c>
      <c r="N15" s="488">
        <v>13</v>
      </c>
      <c r="O15" s="142">
        <v>9</v>
      </c>
      <c r="R15" s="132"/>
    </row>
    <row r="16" spans="1:18">
      <c r="L16" s="131"/>
      <c r="M16" s="140" t="s">
        <v>149</v>
      </c>
      <c r="N16" s="488">
        <v>178</v>
      </c>
      <c r="O16" s="142">
        <v>175</v>
      </c>
      <c r="R16" s="132"/>
    </row>
    <row r="17" spans="2:28">
      <c r="L17" s="131"/>
      <c r="M17" s="140" t="s">
        <v>150</v>
      </c>
      <c r="N17" s="488">
        <v>15</v>
      </c>
      <c r="O17" s="142">
        <v>13</v>
      </c>
      <c r="R17" s="132"/>
    </row>
    <row r="18" spans="2:28">
      <c r="L18" s="131"/>
      <c r="M18" s="140" t="s">
        <v>151</v>
      </c>
      <c r="N18" s="488">
        <v>337</v>
      </c>
      <c r="O18" s="142">
        <v>321</v>
      </c>
      <c r="R18" s="132"/>
    </row>
    <row r="19" spans="2:28">
      <c r="L19" s="131"/>
      <c r="M19" s="140" t="s">
        <v>152</v>
      </c>
      <c r="N19" s="488">
        <v>971</v>
      </c>
      <c r="O19" s="142">
        <v>1098</v>
      </c>
      <c r="R19" s="132"/>
    </row>
    <row r="20" spans="2:28">
      <c r="L20" s="131"/>
      <c r="M20" s="140" t="s">
        <v>153</v>
      </c>
      <c r="N20" s="488">
        <v>15</v>
      </c>
      <c r="O20" s="142">
        <v>12</v>
      </c>
      <c r="R20" s="132"/>
    </row>
    <row r="21" spans="2:28">
      <c r="L21" s="131"/>
      <c r="M21" s="140" t="s">
        <v>154</v>
      </c>
      <c r="N21" s="488">
        <v>1838</v>
      </c>
      <c r="O21" s="142">
        <v>1963</v>
      </c>
      <c r="R21" s="132"/>
    </row>
    <row r="22" spans="2:28">
      <c r="L22" s="131"/>
      <c r="M22" s="361" t="s">
        <v>155</v>
      </c>
      <c r="N22" s="488">
        <v>151</v>
      </c>
      <c r="O22" s="142">
        <v>128</v>
      </c>
      <c r="R22" s="132"/>
    </row>
    <row r="23" spans="2:28">
      <c r="L23" s="131"/>
      <c r="M23" s="361" t="s">
        <v>156</v>
      </c>
      <c r="N23" s="488">
        <v>1</v>
      </c>
      <c r="O23" s="142">
        <v>7</v>
      </c>
      <c r="R23" s="132"/>
    </row>
    <row r="24" spans="2:28" ht="13.5" thickBot="1">
      <c r="L24" s="131"/>
      <c r="M24" s="143" t="s">
        <v>157</v>
      </c>
      <c r="N24" s="505">
        <v>169</v>
      </c>
      <c r="O24" s="145">
        <v>222</v>
      </c>
      <c r="R24" s="132"/>
    </row>
    <row r="25" spans="2:28">
      <c r="L25" s="131"/>
      <c r="R25" s="132"/>
    </row>
    <row r="26" spans="2:28" ht="13.5" thickBot="1">
      <c r="L26" s="131"/>
      <c r="M26" s="146" t="s">
        <v>111</v>
      </c>
      <c r="O26" s="147"/>
      <c r="P26" s="148" t="s">
        <v>112</v>
      </c>
      <c r="R26" s="132"/>
    </row>
    <row r="27" spans="2:28">
      <c r="L27" s="131"/>
      <c r="M27" s="135"/>
      <c r="N27" s="783" t="str">
        <f>N5</f>
        <v>令和7年4月審査分</v>
      </c>
      <c r="O27" s="787" t="str">
        <f>O5</f>
        <v>令和8年4月審査分</v>
      </c>
      <c r="P27" s="781" t="s">
        <v>113</v>
      </c>
      <c r="Q27" s="149"/>
      <c r="R27" s="132"/>
    </row>
    <row r="28" spans="2:28" ht="13.5" thickBot="1">
      <c r="B28" s="164"/>
      <c r="C28" s="164"/>
      <c r="L28" s="131"/>
      <c r="M28" s="136"/>
      <c r="N28" s="784"/>
      <c r="O28" s="788"/>
      <c r="P28" s="782"/>
      <c r="R28" s="132"/>
      <c r="AB28" s="461"/>
    </row>
    <row r="29" spans="2:28" ht="13.5" thickTop="1">
      <c r="L29" s="131"/>
      <c r="M29" s="137" t="s">
        <v>110</v>
      </c>
      <c r="N29" s="150">
        <v>0</v>
      </c>
      <c r="O29" s="151">
        <v>0</v>
      </c>
      <c r="P29" s="459" t="s">
        <v>195</v>
      </c>
      <c r="Q29" s="149"/>
      <c r="R29" s="132"/>
    </row>
    <row r="30" spans="2:28">
      <c r="L30" s="131"/>
      <c r="M30" s="140" t="s">
        <v>110</v>
      </c>
      <c r="N30" s="497">
        <v>0.9879</v>
      </c>
      <c r="O30" s="153">
        <v>0.85340000000000005</v>
      </c>
      <c r="P30" s="458">
        <v>-13.614738333839455</v>
      </c>
      <c r="Q30" s="154"/>
      <c r="R30" s="132"/>
    </row>
    <row r="31" spans="2:28">
      <c r="L31" s="131"/>
      <c r="M31" s="140" t="s">
        <v>142</v>
      </c>
      <c r="N31" s="497">
        <v>0.2742</v>
      </c>
      <c r="O31" s="153">
        <v>0.16800000000000001</v>
      </c>
      <c r="P31" s="458">
        <v>-38.730853391684896</v>
      </c>
      <c r="Q31" s="154"/>
      <c r="R31" s="132"/>
    </row>
    <row r="32" spans="2:28">
      <c r="L32" s="131"/>
      <c r="M32" s="140" t="s">
        <v>144</v>
      </c>
      <c r="N32" s="497">
        <v>1.09E-2</v>
      </c>
      <c r="O32" s="153">
        <v>1.2200000000000001E-2</v>
      </c>
      <c r="P32" s="458">
        <v>11.926605504587172</v>
      </c>
      <c r="Q32" s="154"/>
      <c r="R32" s="132"/>
    </row>
    <row r="33" spans="12:18" ht="13.5" customHeight="1">
      <c r="L33" s="131"/>
      <c r="M33" s="140" t="s">
        <v>145</v>
      </c>
      <c r="N33" s="497">
        <v>0.33329999999999999</v>
      </c>
      <c r="O33" s="153">
        <v>0.27779999999999999</v>
      </c>
      <c r="P33" s="458">
        <v>-16.651665166516651</v>
      </c>
      <c r="Q33" s="154"/>
      <c r="R33" s="132"/>
    </row>
    <row r="34" spans="12:18">
      <c r="L34" s="131"/>
      <c r="M34" s="140" t="s">
        <v>149</v>
      </c>
      <c r="N34" s="497">
        <v>1.78E-2</v>
      </c>
      <c r="O34" s="153">
        <v>1.7500000000000002E-2</v>
      </c>
      <c r="P34" s="458">
        <v>-1.6853932584269558</v>
      </c>
      <c r="Q34" s="154"/>
      <c r="R34" s="132"/>
    </row>
    <row r="35" spans="12:18">
      <c r="L35" s="131"/>
      <c r="M35" s="140" t="s">
        <v>150</v>
      </c>
      <c r="N35" s="497">
        <v>1.5E-3</v>
      </c>
      <c r="O35" s="153">
        <v>1.2999999999999999E-3</v>
      </c>
      <c r="P35" s="458">
        <v>-13.333333333333343</v>
      </c>
      <c r="Q35" s="154"/>
      <c r="R35" s="132"/>
    </row>
    <row r="36" spans="12:18">
      <c r="L36" s="131"/>
      <c r="M36" s="140" t="s">
        <v>151</v>
      </c>
      <c r="N36" s="497">
        <v>3.3700000000000001E-2</v>
      </c>
      <c r="O36" s="153">
        <v>3.2099999999999997E-2</v>
      </c>
      <c r="P36" s="458">
        <v>-4.7477744807121809</v>
      </c>
      <c r="Q36" s="154"/>
      <c r="R36" s="132"/>
    </row>
    <row r="37" spans="12:18">
      <c r="L37" s="131"/>
      <c r="M37" s="140" t="s">
        <v>152</v>
      </c>
      <c r="N37" s="497">
        <v>9.7100000000000006E-2</v>
      </c>
      <c r="O37" s="153">
        <v>0.10979999999999999</v>
      </c>
      <c r="P37" s="458">
        <v>13.079299691040163</v>
      </c>
      <c r="Q37" s="154"/>
      <c r="R37" s="132"/>
    </row>
    <row r="38" spans="12:18">
      <c r="L38" s="131"/>
      <c r="M38" s="361" t="s">
        <v>153</v>
      </c>
      <c r="N38" s="497">
        <v>1.5E-3</v>
      </c>
      <c r="O38" s="153">
        <v>1.1999999999999999E-3</v>
      </c>
      <c r="P38" s="458">
        <v>-20</v>
      </c>
      <c r="Q38" s="154"/>
      <c r="R38" s="132"/>
    </row>
    <row r="39" spans="12:18">
      <c r="L39" s="131"/>
      <c r="M39" s="361" t="s">
        <v>154</v>
      </c>
      <c r="N39" s="497">
        <v>0.18379999999999999</v>
      </c>
      <c r="O39" s="153">
        <v>0.1963</v>
      </c>
      <c r="P39" s="458">
        <v>6.8008705114254582</v>
      </c>
      <c r="Q39" s="154"/>
      <c r="R39" s="132"/>
    </row>
    <row r="40" spans="12:18">
      <c r="L40" s="131"/>
      <c r="M40" s="361" t="s">
        <v>155</v>
      </c>
      <c r="N40" s="506">
        <v>1.5800000000000002E-2</v>
      </c>
      <c r="O40" s="363">
        <v>1.34E-2</v>
      </c>
      <c r="P40" s="458">
        <v>-15.189873417721529</v>
      </c>
      <c r="Q40" s="154"/>
      <c r="R40" s="132"/>
    </row>
    <row r="41" spans="12:18">
      <c r="L41" s="131"/>
      <c r="M41" s="361" t="s">
        <v>156</v>
      </c>
      <c r="N41" s="506">
        <v>1E-4</v>
      </c>
      <c r="O41" s="363">
        <v>6.9999999999999999E-4</v>
      </c>
      <c r="P41" s="458">
        <v>600</v>
      </c>
      <c r="Q41" s="154"/>
      <c r="R41" s="132"/>
    </row>
    <row r="42" spans="12:18" ht="13.5" thickBot="1">
      <c r="L42" s="131"/>
      <c r="M42" s="143" t="s">
        <v>157</v>
      </c>
      <c r="N42" s="499">
        <v>1.8200000000000001E-2</v>
      </c>
      <c r="O42" s="156">
        <v>2.3099999999999999E-2</v>
      </c>
      <c r="P42" s="493">
        <v>26.92307692307692</v>
      </c>
      <c r="Q42" s="154"/>
      <c r="R42" s="132"/>
    </row>
    <row r="43" spans="12:18">
      <c r="L43" s="131"/>
      <c r="R43" s="132"/>
    </row>
    <row r="44" spans="12:18" ht="13.5" thickBot="1">
      <c r="L44" s="131"/>
      <c r="M44" s="146" t="s">
        <v>114</v>
      </c>
      <c r="R44" s="132"/>
    </row>
    <row r="45" spans="12:18" ht="13.5" thickBot="1">
      <c r="L45" s="131"/>
      <c r="M45" s="157"/>
      <c r="N45" s="158" t="str">
        <f>N5</f>
        <v>令和7年4月審査分</v>
      </c>
      <c r="O45" s="159"/>
      <c r="P45" s="160" t="str">
        <f>O5</f>
        <v>令和8年4月審査分</v>
      </c>
      <c r="Q45" s="426"/>
      <c r="R45" s="132"/>
    </row>
    <row r="46" spans="12:18" ht="13.5" thickTop="1">
      <c r="L46" s="131"/>
      <c r="M46" s="137" t="s">
        <v>110</v>
      </c>
      <c r="N46" s="161" t="s">
        <v>264</v>
      </c>
      <c r="O46" s="162"/>
      <c r="P46" s="501" t="s">
        <v>265</v>
      </c>
      <c r="Q46" s="427"/>
      <c r="R46" s="132"/>
    </row>
    <row r="47" spans="12:18">
      <c r="L47" s="131"/>
      <c r="M47" s="140" t="s">
        <v>142</v>
      </c>
      <c r="N47" s="163" t="s">
        <v>266</v>
      </c>
      <c r="O47" s="141"/>
      <c r="P47" s="502" t="s">
        <v>267</v>
      </c>
      <c r="Q47" s="377"/>
      <c r="R47" s="132"/>
    </row>
    <row r="48" spans="12:18">
      <c r="L48" s="131"/>
      <c r="M48" s="140" t="s">
        <v>144</v>
      </c>
      <c r="N48" s="163" t="s">
        <v>268</v>
      </c>
      <c r="O48" s="141"/>
      <c r="P48" s="502" t="s">
        <v>269</v>
      </c>
      <c r="Q48" s="377"/>
      <c r="R48" s="132"/>
    </row>
    <row r="49" spans="1:18">
      <c r="L49" s="131"/>
      <c r="M49" s="140" t="s">
        <v>145</v>
      </c>
      <c r="N49" s="163" t="s">
        <v>218</v>
      </c>
      <c r="O49" s="141"/>
      <c r="P49" s="502" t="s">
        <v>270</v>
      </c>
      <c r="Q49" s="377"/>
      <c r="R49" s="132"/>
    </row>
    <row r="50" spans="1:18">
      <c r="L50" s="131"/>
      <c r="M50" s="140" t="s">
        <v>149</v>
      </c>
      <c r="N50" s="163" t="s">
        <v>271</v>
      </c>
      <c r="O50" s="141"/>
      <c r="P50" s="502" t="s">
        <v>272</v>
      </c>
      <c r="Q50" s="377"/>
      <c r="R50" s="132"/>
    </row>
    <row r="51" spans="1:18">
      <c r="L51" s="131"/>
      <c r="M51" s="140" t="s">
        <v>150</v>
      </c>
      <c r="N51" s="163" t="s">
        <v>222</v>
      </c>
      <c r="O51" s="141"/>
      <c r="P51" s="502" t="s">
        <v>273</v>
      </c>
      <c r="Q51" s="377"/>
      <c r="R51" s="132"/>
    </row>
    <row r="52" spans="1:18">
      <c r="L52" s="131"/>
      <c r="M52" s="140" t="s">
        <v>151</v>
      </c>
      <c r="N52" s="163" t="s">
        <v>274</v>
      </c>
      <c r="O52" s="141"/>
      <c r="P52" s="502" t="s">
        <v>275</v>
      </c>
      <c r="Q52" s="377"/>
      <c r="R52" s="132"/>
    </row>
    <row r="53" spans="1:18">
      <c r="L53" s="131"/>
      <c r="M53" s="140" t="s">
        <v>152</v>
      </c>
      <c r="N53" s="163" t="s">
        <v>276</v>
      </c>
      <c r="O53" s="141"/>
      <c r="P53" s="502" t="s">
        <v>277</v>
      </c>
      <c r="Q53" s="377"/>
      <c r="R53" s="132"/>
    </row>
    <row r="54" spans="1:18">
      <c r="L54" s="131"/>
      <c r="M54" s="361" t="s">
        <v>153</v>
      </c>
      <c r="N54" s="163" t="s">
        <v>278</v>
      </c>
      <c r="O54" s="362"/>
      <c r="P54" s="502" t="s">
        <v>279</v>
      </c>
      <c r="Q54" s="428"/>
      <c r="R54" s="132"/>
    </row>
    <row r="55" spans="1:18">
      <c r="L55" s="131"/>
      <c r="M55" s="361" t="s">
        <v>154</v>
      </c>
      <c r="N55" s="163" t="s">
        <v>230</v>
      </c>
      <c r="O55" s="362"/>
      <c r="P55" s="502" t="s">
        <v>280</v>
      </c>
      <c r="Q55" s="428"/>
      <c r="R55" s="132"/>
    </row>
    <row r="56" spans="1:18">
      <c r="L56" s="131"/>
      <c r="M56" s="361" t="s">
        <v>155</v>
      </c>
      <c r="N56" s="163" t="s">
        <v>281</v>
      </c>
      <c r="O56" s="362"/>
      <c r="P56" s="502" t="s">
        <v>282</v>
      </c>
      <c r="Q56" s="428"/>
      <c r="R56" s="132"/>
    </row>
    <row r="57" spans="1:18">
      <c r="L57" s="131"/>
      <c r="M57" s="361" t="s">
        <v>156</v>
      </c>
      <c r="N57" s="163" t="s">
        <v>234</v>
      </c>
      <c r="O57" s="362"/>
      <c r="P57" s="502" t="s">
        <v>283</v>
      </c>
      <c r="Q57" s="428"/>
      <c r="R57" s="132"/>
    </row>
    <row r="58" spans="1:18" ht="13.5" thickBot="1">
      <c r="L58" s="131"/>
      <c r="M58" s="143" t="s">
        <v>157</v>
      </c>
      <c r="N58" s="165" t="s">
        <v>284</v>
      </c>
      <c r="O58" s="144"/>
      <c r="P58" s="496" t="s">
        <v>285</v>
      </c>
      <c r="Q58" s="429"/>
      <c r="R58" s="132"/>
    </row>
    <row r="59" spans="1:18">
      <c r="L59" s="131"/>
      <c r="R59" s="132"/>
    </row>
    <row r="60" spans="1:18" ht="13.5" thickBot="1">
      <c r="A60" s="173" t="s">
        <v>116</v>
      </c>
      <c r="B60" s="174" t="s">
        <v>210</v>
      </c>
      <c r="L60" s="131"/>
      <c r="M60" s="146" t="s">
        <v>115</v>
      </c>
      <c r="R60" s="132"/>
    </row>
    <row r="61" spans="1:18" ht="13.5" thickBot="1">
      <c r="A61" s="173" t="s">
        <v>117</v>
      </c>
      <c r="B61" s="174" t="s">
        <v>118</v>
      </c>
      <c r="L61" s="131"/>
      <c r="M61" s="166" t="str">
        <f>N5</f>
        <v>令和7年4月審査分</v>
      </c>
      <c r="N61" s="167"/>
      <c r="O61" s="168" t="str">
        <f>O5</f>
        <v>令和8年4月審査分</v>
      </c>
      <c r="P61" s="169"/>
      <c r="R61" s="132"/>
    </row>
    <row r="62" spans="1:18" ht="13.5" thickBot="1">
      <c r="L62" s="170"/>
      <c r="M62" s="171"/>
      <c r="N62" s="171"/>
      <c r="O62" s="171"/>
      <c r="P62" s="171"/>
      <c r="Q62" s="171"/>
      <c r="R62" s="172"/>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ignoredErrors>
    <ignoredError sqref="A61"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election activeCell="A61" sqref="A61"/>
    </sheetView>
  </sheetViews>
  <sheetFormatPr defaultColWidth="9" defaultRowHeight="13"/>
  <cols>
    <col min="1" max="1" width="9" style="125"/>
    <col min="2" max="3" width="9.26953125" style="125" bestFit="1" customWidth="1"/>
    <col min="4" max="10" width="9" style="125"/>
    <col min="11" max="11" width="4.6328125" style="125" customWidth="1"/>
    <col min="12" max="12" width="2.453125" style="125" customWidth="1"/>
    <col min="13" max="13" width="15.6328125" style="126" customWidth="1"/>
    <col min="14" max="14" width="16.90625" style="126" customWidth="1"/>
    <col min="15" max="15" width="16" style="126" customWidth="1"/>
    <col min="16" max="17" width="12.6328125" style="126" customWidth="1"/>
    <col min="18" max="18" width="2.453125" style="125" customWidth="1"/>
    <col min="19" max="16384" width="9" style="125"/>
  </cols>
  <sheetData>
    <row r="1" spans="1:18" ht="19.5" thickBot="1">
      <c r="A1" s="462" t="s">
        <v>159</v>
      </c>
      <c r="B1" s="124"/>
      <c r="C1" s="124"/>
      <c r="D1" s="124"/>
      <c r="E1" s="124"/>
      <c r="F1" s="124"/>
      <c r="G1" s="124"/>
      <c r="H1" s="124"/>
      <c r="I1" s="124"/>
      <c r="J1" s="124"/>
    </row>
    <row r="2" spans="1:18" ht="15" customHeight="1">
      <c r="A2" s="127"/>
      <c r="B2" s="127"/>
      <c r="C2" s="127"/>
      <c r="D2" s="127"/>
      <c r="E2" s="127"/>
      <c r="F2" s="127"/>
      <c r="G2" s="127"/>
      <c r="H2" s="127"/>
      <c r="I2" s="127"/>
      <c r="J2" s="127"/>
      <c r="L2" s="128"/>
      <c r="M2" s="129"/>
      <c r="N2" s="129"/>
      <c r="O2" s="129"/>
      <c r="P2" s="129"/>
      <c r="Q2" s="129"/>
      <c r="R2" s="130"/>
    </row>
    <row r="3" spans="1:18">
      <c r="A3" s="127"/>
      <c r="B3" s="127"/>
      <c r="C3" s="127"/>
      <c r="D3" s="127"/>
      <c r="E3" s="127"/>
      <c r="F3" s="127"/>
      <c r="G3" s="127"/>
      <c r="H3" s="127"/>
      <c r="I3" s="127"/>
      <c r="J3" s="127"/>
      <c r="L3" s="131"/>
      <c r="R3" s="132"/>
    </row>
    <row r="4" spans="1:18" ht="13.5" thickBot="1">
      <c r="A4" s="508" t="s">
        <v>205</v>
      </c>
      <c r="B4" s="127"/>
      <c r="C4" s="127"/>
      <c r="D4" s="127"/>
      <c r="E4" s="127"/>
      <c r="F4" s="127"/>
      <c r="G4" s="127"/>
      <c r="H4" s="127"/>
      <c r="I4" s="127"/>
      <c r="J4" s="133" t="s">
        <v>208</v>
      </c>
      <c r="L4" s="131"/>
      <c r="M4" s="134" t="s">
        <v>122</v>
      </c>
      <c r="R4" s="132"/>
    </row>
    <row r="5" spans="1:18" ht="13.5" customHeight="1">
      <c r="L5" s="131"/>
      <c r="M5" s="135"/>
      <c r="N5" s="783" t="s">
        <v>209</v>
      </c>
      <c r="O5" s="785" t="s">
        <v>208</v>
      </c>
      <c r="R5" s="132"/>
    </row>
    <row r="6" spans="1:18" ht="13.5" thickBot="1">
      <c r="L6" s="131"/>
      <c r="M6" s="136"/>
      <c r="N6" s="784"/>
      <c r="O6" s="786"/>
      <c r="R6" s="132"/>
    </row>
    <row r="7" spans="1:18" ht="13.5" thickTop="1">
      <c r="L7" s="131"/>
      <c r="M7" s="137" t="s">
        <v>139</v>
      </c>
      <c r="N7" s="504">
        <v>630.30999999999995</v>
      </c>
      <c r="O7" s="503">
        <v>600.34199999999998</v>
      </c>
      <c r="R7" s="132"/>
    </row>
    <row r="8" spans="1:18">
      <c r="L8" s="131"/>
      <c r="M8" s="137" t="s">
        <v>140</v>
      </c>
      <c r="N8" s="488">
        <v>19.216000000000001</v>
      </c>
      <c r="O8" s="142">
        <v>32.006999999999998</v>
      </c>
      <c r="R8" s="132"/>
    </row>
    <row r="9" spans="1:18">
      <c r="L9" s="131"/>
      <c r="M9" s="137" t="s">
        <v>141</v>
      </c>
      <c r="N9" s="488">
        <v>2258.44</v>
      </c>
      <c r="O9" s="142">
        <v>2547.1419999999998</v>
      </c>
      <c r="R9" s="132"/>
    </row>
    <row r="10" spans="1:18">
      <c r="L10" s="131"/>
      <c r="M10" s="140" t="s">
        <v>142</v>
      </c>
      <c r="N10" s="488">
        <v>433.73</v>
      </c>
      <c r="O10" s="142">
        <v>359.392</v>
      </c>
      <c r="R10" s="132"/>
    </row>
    <row r="11" spans="1:18">
      <c r="L11" s="131"/>
      <c r="M11" s="140" t="s">
        <v>144</v>
      </c>
      <c r="N11" s="488">
        <v>13.627000000000001</v>
      </c>
      <c r="O11" s="142">
        <v>28.073</v>
      </c>
      <c r="R11" s="132"/>
    </row>
    <row r="12" spans="1:18">
      <c r="L12" s="131"/>
      <c r="M12" s="140" t="s">
        <v>145</v>
      </c>
      <c r="N12" s="488">
        <v>1693.3040000000001</v>
      </c>
      <c r="O12" s="142">
        <v>1955.0619999999999</v>
      </c>
      <c r="R12" s="132"/>
    </row>
    <row r="13" spans="1:18">
      <c r="L13" s="131"/>
      <c r="M13" s="140" t="s">
        <v>146</v>
      </c>
      <c r="N13" s="488">
        <v>0.996</v>
      </c>
      <c r="O13" s="142">
        <v>0.89500000000000002</v>
      </c>
      <c r="R13" s="132"/>
    </row>
    <row r="14" spans="1:18">
      <c r="L14" s="131"/>
      <c r="M14" s="140" t="s">
        <v>147</v>
      </c>
      <c r="N14" s="488">
        <v>0</v>
      </c>
      <c r="O14" s="142">
        <v>0</v>
      </c>
      <c r="R14" s="132"/>
    </row>
    <row r="15" spans="1:18">
      <c r="L15" s="131"/>
      <c r="M15" s="140" t="s">
        <v>148</v>
      </c>
      <c r="N15" s="488">
        <v>1.0720000000000001</v>
      </c>
      <c r="O15" s="142">
        <v>0.89700000000000002</v>
      </c>
      <c r="R15" s="132"/>
    </row>
    <row r="16" spans="1:18">
      <c r="L16" s="131"/>
      <c r="M16" s="140" t="s">
        <v>149</v>
      </c>
      <c r="N16" s="488">
        <v>28.489000000000001</v>
      </c>
      <c r="O16" s="142">
        <v>21.555</v>
      </c>
      <c r="R16" s="132"/>
    </row>
    <row r="17" spans="2:28">
      <c r="L17" s="131"/>
      <c r="M17" s="140" t="s">
        <v>150</v>
      </c>
      <c r="N17" s="488">
        <v>2.4849999999999999</v>
      </c>
      <c r="O17" s="142">
        <v>0.871</v>
      </c>
      <c r="R17" s="132"/>
    </row>
    <row r="18" spans="2:28">
      <c r="L18" s="131"/>
      <c r="M18" s="140" t="s">
        <v>151</v>
      </c>
      <c r="N18" s="488">
        <v>45.826000000000001</v>
      </c>
      <c r="O18" s="142">
        <v>52.825000000000003</v>
      </c>
      <c r="R18" s="132"/>
    </row>
    <row r="19" spans="2:28">
      <c r="L19" s="131"/>
      <c r="M19" s="140" t="s">
        <v>152</v>
      </c>
      <c r="N19" s="488">
        <v>150.78399999999999</v>
      </c>
      <c r="O19" s="142">
        <v>199.96799999999999</v>
      </c>
      <c r="R19" s="132"/>
    </row>
    <row r="20" spans="2:28">
      <c r="L20" s="131"/>
      <c r="M20" s="361" t="s">
        <v>153</v>
      </c>
      <c r="N20" s="488">
        <v>2.9049999999999998</v>
      </c>
      <c r="O20" s="142">
        <v>0.8</v>
      </c>
      <c r="R20" s="132"/>
    </row>
    <row r="21" spans="2:28">
      <c r="L21" s="131"/>
      <c r="M21" s="361" t="s">
        <v>154</v>
      </c>
      <c r="N21" s="488">
        <v>485.923</v>
      </c>
      <c r="O21" s="142">
        <v>481.63299999999998</v>
      </c>
      <c r="R21" s="132"/>
    </row>
    <row r="22" spans="2:28">
      <c r="L22" s="131"/>
      <c r="M22" s="361" t="s">
        <v>155</v>
      </c>
      <c r="N22" s="488">
        <v>16.311</v>
      </c>
      <c r="O22" s="142">
        <v>18.532</v>
      </c>
      <c r="R22" s="132"/>
    </row>
    <row r="23" spans="2:28">
      <c r="L23" s="131"/>
      <c r="M23" s="361" t="s">
        <v>156</v>
      </c>
      <c r="N23" s="488">
        <v>0.19900000000000001</v>
      </c>
      <c r="O23" s="142">
        <v>2.2629999999999999</v>
      </c>
      <c r="R23" s="132"/>
    </row>
    <row r="24" spans="2:28" ht="13.5" thickBot="1">
      <c r="L24" s="131"/>
      <c r="M24" s="143" t="s">
        <v>157</v>
      </c>
      <c r="N24" s="505">
        <v>32.314999999999998</v>
      </c>
      <c r="O24" s="145">
        <v>56.725000000000001</v>
      </c>
      <c r="R24" s="132"/>
    </row>
    <row r="25" spans="2:28">
      <c r="L25" s="131"/>
      <c r="R25" s="132"/>
    </row>
    <row r="26" spans="2:28" ht="13.5" thickBot="1">
      <c r="L26" s="131"/>
      <c r="M26" s="146" t="s">
        <v>111</v>
      </c>
      <c r="O26" s="147"/>
      <c r="P26" s="175" t="s">
        <v>120</v>
      </c>
      <c r="R26" s="132"/>
    </row>
    <row r="27" spans="2:28">
      <c r="L27" s="131"/>
      <c r="M27" s="135"/>
      <c r="N27" s="783" t="str">
        <f>N5</f>
        <v>令和7年4月審査分</v>
      </c>
      <c r="O27" s="787" t="str">
        <f>O5</f>
        <v>令和8年4月審査分</v>
      </c>
      <c r="P27" s="781" t="s">
        <v>113</v>
      </c>
      <c r="Q27" s="149"/>
      <c r="R27" s="132"/>
    </row>
    <row r="28" spans="2:28" ht="13.5" thickBot="1">
      <c r="B28" s="164"/>
      <c r="C28" s="164"/>
      <c r="L28" s="131"/>
      <c r="M28" s="136"/>
      <c r="N28" s="784"/>
      <c r="O28" s="788"/>
      <c r="P28" s="782"/>
      <c r="R28" s="132"/>
      <c r="AB28" s="461"/>
    </row>
    <row r="29" spans="2:28" ht="13.5" thickTop="1">
      <c r="L29" s="131"/>
      <c r="M29" s="137" t="s">
        <v>110</v>
      </c>
      <c r="N29" s="150">
        <v>0</v>
      </c>
      <c r="O29" s="151">
        <v>0</v>
      </c>
      <c r="P29" s="459" t="s">
        <v>18</v>
      </c>
      <c r="Q29" s="149"/>
      <c r="R29" s="132"/>
    </row>
    <row r="30" spans="2:28">
      <c r="L30" s="131"/>
      <c r="M30" s="140" t="s">
        <v>110</v>
      </c>
      <c r="N30" s="497">
        <v>2.9079660000000001</v>
      </c>
      <c r="O30" s="153">
        <v>3.1794910000000001</v>
      </c>
      <c r="P30" s="492">
        <v>9.3372824854210705</v>
      </c>
      <c r="Q30" s="154"/>
      <c r="R30" s="132"/>
    </row>
    <row r="31" spans="2:28">
      <c r="L31" s="131"/>
      <c r="M31" s="140" t="s">
        <v>142</v>
      </c>
      <c r="N31" s="497">
        <v>0.43373</v>
      </c>
      <c r="O31" s="153">
        <v>0.35939199999999999</v>
      </c>
      <c r="P31" s="492">
        <v>-17.13923408572154</v>
      </c>
      <c r="Q31" s="154"/>
      <c r="R31" s="132"/>
    </row>
    <row r="32" spans="2:28">
      <c r="L32" s="131"/>
      <c r="M32" s="140" t="s">
        <v>144</v>
      </c>
      <c r="N32" s="497">
        <v>1.3627E-2</v>
      </c>
      <c r="O32" s="153">
        <v>2.8073000000000001E-2</v>
      </c>
      <c r="P32" s="492">
        <v>106.01012695384165</v>
      </c>
      <c r="Q32" s="154"/>
      <c r="R32" s="132"/>
    </row>
    <row r="33" spans="12:18" ht="13.5" customHeight="1">
      <c r="L33" s="131"/>
      <c r="M33" s="140" t="s">
        <v>145</v>
      </c>
      <c r="N33" s="497">
        <v>1.6933040000000001</v>
      </c>
      <c r="O33" s="153">
        <v>1.9550619999999999</v>
      </c>
      <c r="P33" s="492">
        <v>15.458417389907524</v>
      </c>
      <c r="Q33" s="154"/>
      <c r="R33" s="132"/>
    </row>
    <row r="34" spans="12:18">
      <c r="L34" s="131"/>
      <c r="M34" s="140" t="s">
        <v>149</v>
      </c>
      <c r="N34" s="498">
        <v>2.8489E-2</v>
      </c>
      <c r="O34" s="153">
        <v>2.1555000000000001E-2</v>
      </c>
      <c r="P34" s="492">
        <v>-24.33921864579311</v>
      </c>
      <c r="Q34" s="154"/>
      <c r="R34" s="132"/>
    </row>
    <row r="35" spans="12:18">
      <c r="L35" s="131"/>
      <c r="M35" s="140" t="s">
        <v>150</v>
      </c>
      <c r="N35" s="498">
        <v>2.4849999999999998E-3</v>
      </c>
      <c r="O35" s="153">
        <v>8.7100000000000003E-4</v>
      </c>
      <c r="P35" s="492">
        <v>-64.949698189134807</v>
      </c>
      <c r="Q35" s="154"/>
      <c r="R35" s="132"/>
    </row>
    <row r="36" spans="12:18">
      <c r="L36" s="131"/>
      <c r="M36" s="140" t="s">
        <v>151</v>
      </c>
      <c r="N36" s="498">
        <v>4.5825999999999999E-2</v>
      </c>
      <c r="O36" s="153">
        <v>5.2825000000000004E-2</v>
      </c>
      <c r="P36" s="492">
        <v>15.272989132806728</v>
      </c>
      <c r="Q36" s="154"/>
      <c r="R36" s="132"/>
    </row>
    <row r="37" spans="12:18">
      <c r="L37" s="131"/>
      <c r="M37" s="140" t="s">
        <v>152</v>
      </c>
      <c r="N37" s="498">
        <v>0.150784</v>
      </c>
      <c r="O37" s="153">
        <v>0.19996799999999998</v>
      </c>
      <c r="P37" s="492">
        <v>32.618845500848892</v>
      </c>
      <c r="Q37" s="154"/>
      <c r="R37" s="132"/>
    </row>
    <row r="38" spans="12:18">
      <c r="L38" s="131"/>
      <c r="M38" s="361" t="s">
        <v>153</v>
      </c>
      <c r="N38" s="498">
        <v>2.9049999999999996E-3</v>
      </c>
      <c r="O38" s="153">
        <v>8.0000000000000004E-4</v>
      </c>
      <c r="P38" s="492">
        <v>-72.461273666092936</v>
      </c>
      <c r="Q38" s="154"/>
      <c r="R38" s="132"/>
    </row>
    <row r="39" spans="12:18">
      <c r="L39" s="131"/>
      <c r="M39" s="361" t="s">
        <v>154</v>
      </c>
      <c r="N39" s="498">
        <v>0.48592299999999999</v>
      </c>
      <c r="O39" s="153">
        <v>0.48163299999999998</v>
      </c>
      <c r="P39" s="492">
        <v>-0.88285592573309657</v>
      </c>
      <c r="Q39" s="154"/>
      <c r="R39" s="132"/>
    </row>
    <row r="40" spans="12:18">
      <c r="L40" s="131"/>
      <c r="M40" s="361" t="s">
        <v>155</v>
      </c>
      <c r="N40" s="494">
        <v>1.7306999999999999E-2</v>
      </c>
      <c r="O40" s="153">
        <v>1.9427E-2</v>
      </c>
      <c r="P40" s="492">
        <v>12.24937886404345</v>
      </c>
      <c r="Q40" s="154"/>
      <c r="R40" s="132"/>
    </row>
    <row r="41" spans="12:18">
      <c r="L41" s="131"/>
      <c r="M41" s="361" t="s">
        <v>156</v>
      </c>
      <c r="N41" s="494">
        <v>1.9900000000000001E-4</v>
      </c>
      <c r="O41" s="153">
        <v>2.2629999999999998E-3</v>
      </c>
      <c r="P41" s="492">
        <v>1037.185929648241</v>
      </c>
      <c r="Q41" s="154"/>
      <c r="R41" s="132"/>
    </row>
    <row r="42" spans="12:18" ht="13.5" thickBot="1">
      <c r="L42" s="131"/>
      <c r="M42" s="143" t="s">
        <v>157</v>
      </c>
      <c r="N42" s="495">
        <v>3.3387E-2</v>
      </c>
      <c r="O42" s="156">
        <v>5.7622E-2</v>
      </c>
      <c r="P42" s="493">
        <v>72.588133105699825</v>
      </c>
      <c r="Q42" s="154"/>
      <c r="R42" s="132"/>
    </row>
    <row r="43" spans="12:18">
      <c r="L43" s="131"/>
      <c r="R43" s="132"/>
    </row>
    <row r="44" spans="12:18" ht="13.5" thickBot="1">
      <c r="L44" s="131"/>
      <c r="M44" s="146" t="s">
        <v>114</v>
      </c>
      <c r="R44" s="132"/>
    </row>
    <row r="45" spans="12:18" ht="13.5" thickBot="1">
      <c r="L45" s="131"/>
      <c r="M45" s="157"/>
      <c r="N45" s="158" t="str">
        <f>N5</f>
        <v>令和7年4月審査分</v>
      </c>
      <c r="O45" s="159"/>
      <c r="P45" s="160" t="str">
        <f>O5</f>
        <v>令和8年4月審査分</v>
      </c>
      <c r="Q45" s="426"/>
      <c r="R45" s="132"/>
    </row>
    <row r="46" spans="12:18" ht="13.5" thickTop="1">
      <c r="L46" s="131"/>
      <c r="M46" s="176" t="s">
        <v>110</v>
      </c>
      <c r="N46" s="500" t="s">
        <v>286</v>
      </c>
      <c r="O46" s="162"/>
      <c r="P46" s="501" t="s">
        <v>287</v>
      </c>
      <c r="Q46" s="427"/>
      <c r="R46" s="132"/>
    </row>
    <row r="47" spans="12:18">
      <c r="L47" s="131"/>
      <c r="M47" s="140" t="s">
        <v>142</v>
      </c>
      <c r="N47" s="163" t="s">
        <v>288</v>
      </c>
      <c r="O47" s="141"/>
      <c r="P47" s="502" t="s">
        <v>289</v>
      </c>
      <c r="Q47" s="377"/>
      <c r="R47" s="132"/>
    </row>
    <row r="48" spans="12:18">
      <c r="L48" s="131"/>
      <c r="M48" s="140" t="s">
        <v>144</v>
      </c>
      <c r="N48" s="163" t="s">
        <v>242</v>
      </c>
      <c r="O48" s="141"/>
      <c r="P48" s="502" t="s">
        <v>290</v>
      </c>
      <c r="Q48" s="377"/>
      <c r="R48" s="132"/>
    </row>
    <row r="49" spans="1:18">
      <c r="L49" s="131"/>
      <c r="M49" s="140" t="s">
        <v>145</v>
      </c>
      <c r="N49" s="163" t="s">
        <v>291</v>
      </c>
      <c r="O49" s="141"/>
      <c r="P49" s="502" t="s">
        <v>292</v>
      </c>
      <c r="Q49" s="377"/>
      <c r="R49" s="132"/>
    </row>
    <row r="50" spans="1:18">
      <c r="L50" s="131"/>
      <c r="M50" s="140" t="s">
        <v>149</v>
      </c>
      <c r="N50" s="163" t="s">
        <v>293</v>
      </c>
      <c r="O50" s="141"/>
      <c r="P50" s="502" t="s">
        <v>294</v>
      </c>
      <c r="Q50" s="377"/>
      <c r="R50" s="132"/>
    </row>
    <row r="51" spans="1:18">
      <c r="L51" s="131"/>
      <c r="M51" s="140" t="s">
        <v>150</v>
      </c>
      <c r="N51" s="163" t="s">
        <v>248</v>
      </c>
      <c r="O51" s="141"/>
      <c r="P51" s="502" t="s">
        <v>295</v>
      </c>
      <c r="Q51" s="377"/>
      <c r="R51" s="132"/>
    </row>
    <row r="52" spans="1:18">
      <c r="L52" s="131"/>
      <c r="M52" s="140" t="s">
        <v>151</v>
      </c>
      <c r="N52" s="163" t="s">
        <v>296</v>
      </c>
      <c r="O52" s="141"/>
      <c r="P52" s="502" t="s">
        <v>297</v>
      </c>
      <c r="Q52" s="377"/>
      <c r="R52" s="132"/>
    </row>
    <row r="53" spans="1:18">
      <c r="L53" s="131"/>
      <c r="M53" s="140" t="s">
        <v>152</v>
      </c>
      <c r="N53" s="163" t="s">
        <v>298</v>
      </c>
      <c r="O53" s="141"/>
      <c r="P53" s="502" t="s">
        <v>299</v>
      </c>
      <c r="Q53" s="377"/>
      <c r="R53" s="132"/>
    </row>
    <row r="54" spans="1:18">
      <c r="L54" s="131"/>
      <c r="M54" s="361" t="s">
        <v>153</v>
      </c>
      <c r="N54" s="163" t="s">
        <v>254</v>
      </c>
      <c r="O54" s="362"/>
      <c r="P54" s="502" t="s">
        <v>300</v>
      </c>
      <c r="Q54" s="428"/>
      <c r="R54" s="132"/>
    </row>
    <row r="55" spans="1:18">
      <c r="L55" s="131"/>
      <c r="M55" s="361" t="s">
        <v>154</v>
      </c>
      <c r="N55" s="163" t="s">
        <v>301</v>
      </c>
      <c r="O55" s="362"/>
      <c r="P55" s="502" t="s">
        <v>302</v>
      </c>
      <c r="Q55" s="428"/>
      <c r="R55" s="132"/>
    </row>
    <row r="56" spans="1:18">
      <c r="L56" s="131"/>
      <c r="M56" s="361" t="s">
        <v>155</v>
      </c>
      <c r="N56" s="163" t="s">
        <v>303</v>
      </c>
      <c r="O56" s="362"/>
      <c r="P56" s="502" t="s">
        <v>304</v>
      </c>
      <c r="Q56" s="428"/>
      <c r="R56" s="132"/>
    </row>
    <row r="57" spans="1:18">
      <c r="L57" s="131"/>
      <c r="M57" s="361" t="s">
        <v>156</v>
      </c>
      <c r="N57" s="163" t="s">
        <v>260</v>
      </c>
      <c r="O57" s="362"/>
      <c r="P57" s="502" t="s">
        <v>305</v>
      </c>
      <c r="Q57" s="428"/>
      <c r="R57" s="132"/>
    </row>
    <row r="58" spans="1:18" ht="13.5" thickBot="1">
      <c r="L58" s="131"/>
      <c r="M58" s="143" t="s">
        <v>157</v>
      </c>
      <c r="N58" s="165" t="s">
        <v>306</v>
      </c>
      <c r="O58" s="144"/>
      <c r="P58" s="496" t="s">
        <v>307</v>
      </c>
      <c r="Q58" s="429"/>
      <c r="R58" s="132"/>
    </row>
    <row r="59" spans="1:18">
      <c r="L59" s="131"/>
      <c r="R59" s="132"/>
    </row>
    <row r="60" spans="1:18" ht="13.5" thickBot="1">
      <c r="A60" s="173" t="s">
        <v>116</v>
      </c>
      <c r="B60" s="174" t="s">
        <v>210</v>
      </c>
      <c r="L60" s="131"/>
      <c r="M60" s="146" t="s">
        <v>115</v>
      </c>
      <c r="R60" s="132"/>
    </row>
    <row r="61" spans="1:18" ht="13.5" thickBot="1">
      <c r="A61" s="173" t="s">
        <v>117</v>
      </c>
      <c r="B61" s="174" t="s">
        <v>118</v>
      </c>
      <c r="L61" s="131"/>
      <c r="M61" s="166" t="str">
        <f>N5</f>
        <v>令和7年4月審査分</v>
      </c>
      <c r="N61" s="167"/>
      <c r="O61" s="168" t="str">
        <f>O5</f>
        <v>令和8年4月審査分</v>
      </c>
      <c r="P61" s="169"/>
      <c r="R61" s="132"/>
    </row>
    <row r="62" spans="1:18" ht="13.5" thickBot="1">
      <c r="L62" s="170"/>
      <c r="M62" s="171"/>
      <c r="N62" s="171"/>
      <c r="O62" s="171"/>
      <c r="P62" s="171"/>
      <c r="Q62" s="171"/>
      <c r="R62" s="172"/>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ignoredErrors>
    <ignoredError sqref="A61"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D6D19B0E-D52F-47B5-9B57-386049ED63EB}"/>
</file>

<file path=customXml/itemProps2.xml><?xml version="1.0" encoding="utf-8"?>
<ds:datastoreItem xmlns:ds="http://schemas.openxmlformats.org/officeDocument/2006/customXml" ds:itemID="{DD6A5A44-550D-46EC-AC7D-E03EBEF33844}"/>
</file>

<file path=customXml/itemProps3.xml><?xml version="1.0" encoding="utf-8"?>
<ds:datastoreItem xmlns:ds="http://schemas.openxmlformats.org/officeDocument/2006/customXml" ds:itemID="{8784E7C7-6BAF-440B-AEFC-CF1919D3CB7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⑥特審</vt:lpstr>
      <vt:lpstr>⑤点数前年比</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鈴奈（本部分析評価部分析評価課）</cp:lastModifiedBy>
  <cp:lastPrinted>2020-04-07T01:15:24Z</cp:lastPrinted>
  <dcterms:created xsi:type="dcterms:W3CDTF">2005-07-22T00:33:45Z</dcterms:created>
  <dcterms:modified xsi:type="dcterms:W3CDTF">2026-06-11T06:57:29Z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